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ento_zošit"/>
  <mc:AlternateContent xmlns:mc="http://schemas.openxmlformats.org/markup-compatibility/2006">
    <mc:Choice Requires="x15">
      <x15ac:absPath xmlns:x15ac="http://schemas.microsoft.com/office/spreadsheetml/2010/11/ac" url="c:\users\magdalena_mikulasova\appdata\local\bentley\projectwise\workingdir\prxsrvpw.valbek.cz_pw-ba-prod-000\mikulasova.magdalena\dms39681\"/>
    </mc:Choice>
  </mc:AlternateContent>
  <xr:revisionPtr revIDLastSave="0" documentId="13_ncr:1_{8C8EC098-22C4-46F0-8875-7A4C9F0E3BB6}" xr6:coauthVersionLast="47" xr6:coauthVersionMax="47" xr10:uidLastSave="{00000000-0000-0000-0000-000000000000}"/>
  <bookViews>
    <workbookView xWindow="-120" yWindow="-120" windowWidth="38640" windowHeight="21120" tabRatio="838" xr2:uid="{00000000-000D-0000-FFFF-FFFF00000000}"/>
  </bookViews>
  <sheets>
    <sheet name="Rek. obj." sheetId="1" r:id="rId1"/>
    <sheet name="PS 06-21-01" sheetId="40" r:id="rId2"/>
    <sheet name="PS 06-21-02" sheetId="41" r:id="rId3"/>
    <sheet name="PS 06-21-03" sheetId="46" r:id="rId4"/>
    <sheet name="PS 06-21-06" sheetId="45" r:id="rId5"/>
    <sheet name="PS 06-21-07" sheetId="44" r:id="rId6"/>
    <sheet name="PS 06-21-08" sheetId="43" r:id="rId7"/>
    <sheet name="PS 06-22-01" sheetId="42" r:id="rId8"/>
    <sheet name="PS 06-22-01.2" sheetId="47" r:id="rId9"/>
    <sheet name="PS 06-22-02" sheetId="48" r:id="rId10"/>
    <sheet name="PS 06-22-03" sheetId="49" r:id="rId11"/>
    <sheet name="PS 06-22-04" sheetId="50" r:id="rId12"/>
    <sheet name="PS 06-22-05" sheetId="309" r:id="rId13"/>
    <sheet name="PS 06-22-06.1" sheetId="51" r:id="rId14"/>
    <sheet name="PS 06-22-06.2" sheetId="52" r:id="rId15"/>
    <sheet name="PS 06-22-07" sheetId="53" r:id="rId16"/>
    <sheet name="PS 06-22-08" sheetId="54" r:id="rId17"/>
    <sheet name="PS 06-22-09" sheetId="55" r:id="rId18"/>
    <sheet name="PS 06-22-10" sheetId="56" r:id="rId19"/>
    <sheet name="PS 06-22-11" sheetId="57" r:id="rId20"/>
    <sheet name="PS 06-22-11.1" sheetId="166" r:id="rId21"/>
    <sheet name="PS 06-24-04" sheetId="167" r:id="rId22"/>
    <sheet name="PS 06-24-05" sheetId="168" r:id="rId23"/>
    <sheet name="PS 06-24-05.1" sheetId="169" r:id="rId24"/>
    <sheet name="PS 06-27-01" sheetId="170" r:id="rId25"/>
    <sheet name="PS 06-27-01.1" sheetId="171" r:id="rId26"/>
    <sheet name="PS 06-27-03" sheetId="172" r:id="rId27"/>
    <sheet name="PS 06-29-01" sheetId="173" r:id="rId28"/>
    <sheet name="PS 06-29-02" sheetId="174" r:id="rId29"/>
    <sheet name="PS 06-29-02.1" sheetId="175" r:id="rId30"/>
    <sheet name="PS 06-29-02.2" sheetId="176" r:id="rId31"/>
    <sheet name="SO 06-31-01" sheetId="177" r:id="rId32"/>
    <sheet name="SO 06-31-02" sheetId="178" r:id="rId33"/>
    <sheet name="SO 06-31-02.1" sheetId="179" r:id="rId34"/>
    <sheet name="SO 06-32-01" sheetId="180" r:id="rId35"/>
    <sheet name="SO 06-32-01.01" sheetId="181" r:id="rId36"/>
    <sheet name="SO 06-32-01.02" sheetId="182" r:id="rId37"/>
    <sheet name="SO 06-32-01.03" sheetId="183" r:id="rId38"/>
    <sheet name="SO 06-32-01.04" sheetId="184" r:id="rId39"/>
    <sheet name="SO 06-32-01.05" sheetId="185" r:id="rId40"/>
    <sheet name="SO 06-32-01.06" sheetId="186" r:id="rId41"/>
    <sheet name="SO 06-32-01.07" sheetId="187" r:id="rId42"/>
    <sheet name="SO 06-32-01.08" sheetId="188" r:id="rId43"/>
    <sheet name="SO 06-32-01.10" sheetId="314" r:id="rId44"/>
    <sheet name="SO 06-32-02" sheetId="189" r:id="rId45"/>
    <sheet name="SO 06-32-03" sheetId="190" r:id="rId46"/>
    <sheet name="SO 06-32-04" sheetId="191" r:id="rId47"/>
    <sheet name="SO 06-32-05" sheetId="192" r:id="rId48"/>
    <sheet name="SO 06-32-06" sheetId="193" r:id="rId49"/>
    <sheet name="SO 06-32-07" sheetId="194" r:id="rId50"/>
    <sheet name="SO 06-33-01" sheetId="195" r:id="rId51"/>
    <sheet name="SO 06-33-02" sheetId="196" r:id="rId52"/>
    <sheet name="SO 06-33-03" sheetId="197" r:id="rId53"/>
    <sheet name="SO 06-33-04" sheetId="198" r:id="rId54"/>
    <sheet name="SO 06-33-05" sheetId="199" r:id="rId55"/>
    <sheet name="SO 06-33-06" sheetId="200" r:id="rId56"/>
    <sheet name="SO 06-33-07" sheetId="201" r:id="rId57"/>
    <sheet name="SO 06-33-08" sheetId="202" r:id="rId58"/>
    <sheet name="SO 06-33-09" sheetId="203" r:id="rId59"/>
    <sheet name="SO 06-33-10" sheetId="204" r:id="rId60"/>
    <sheet name="SO 06-33-11" sheetId="205" r:id="rId61"/>
    <sheet name="SO 06-33-12" sheetId="206" r:id="rId62"/>
    <sheet name="SO 06-33-13" sheetId="207" r:id="rId63"/>
    <sheet name="SO 06-33-14" sheetId="208" r:id="rId64"/>
    <sheet name="SO 06-33-15" sheetId="209" r:id="rId65"/>
    <sheet name="SO 06-33-16" sheetId="210" r:id="rId66"/>
    <sheet name="SO 06-33-17" sheetId="211" r:id="rId67"/>
    <sheet name="SO 06-33-18" sheetId="212" r:id="rId68"/>
    <sheet name="SO 06-33-19" sheetId="213" r:id="rId69"/>
    <sheet name="SO 06-33-20" sheetId="214" r:id="rId70"/>
    <sheet name="SO 06-33-21" sheetId="215" r:id="rId71"/>
    <sheet name="SO 06-33-22" sheetId="216" r:id="rId72"/>
    <sheet name="SO 06-34-01.01" sheetId="217" r:id="rId73"/>
    <sheet name="SO 06-34-01.02" sheetId="218" r:id="rId74"/>
    <sheet name="SO 06-34-02.01" sheetId="219" r:id="rId75"/>
    <sheet name="SO 06-34-02.02" sheetId="220" r:id="rId76"/>
    <sheet name="SO 06-34-02.03" sheetId="221" r:id="rId77"/>
    <sheet name="SO 06-34-02.1.01" sheetId="222" r:id="rId78"/>
    <sheet name="SO 06-34-02.1.02" sheetId="223" r:id="rId79"/>
    <sheet name="SO 06-34-02.1.03" sheetId="224" r:id="rId80"/>
    <sheet name="SO 06-34-04.01" sheetId="229" r:id="rId81"/>
    <sheet name="SO 06-34-04.02" sheetId="230" r:id="rId82"/>
    <sheet name="SO 06-34-05" sheetId="231" r:id="rId83"/>
    <sheet name="SO 06-34-06" sheetId="232" r:id="rId84"/>
    <sheet name="SO 06-34-09.01" sheetId="233" r:id="rId85"/>
    <sheet name="SO 06-34-09.02" sheetId="234" r:id="rId86"/>
    <sheet name="SO 06-34-09.03" sheetId="235" r:id="rId87"/>
    <sheet name="SO 06-34-11" sheetId="237" r:id="rId88"/>
    <sheet name="SO 06-34-12" sheetId="238" r:id="rId89"/>
    <sheet name="SO 06-34-13" sheetId="239" r:id="rId90"/>
    <sheet name="SO 06-34-14" sheetId="240" r:id="rId91"/>
    <sheet name="SO 06-35-01" sheetId="241" r:id="rId92"/>
    <sheet name="SO 06-35-01.1" sheetId="242" r:id="rId93"/>
    <sheet name="SO 06-35-02" sheetId="243" r:id="rId94"/>
    <sheet name="SO 06-35-03" sheetId="244" r:id="rId95"/>
    <sheet name="SO 06-35-04" sheetId="245" r:id="rId96"/>
    <sheet name="SO 06-35-05" sheetId="246" r:id="rId97"/>
    <sheet name="SO 06-35-06" sheetId="247" r:id="rId98"/>
    <sheet name="SO 06-35-07" sheetId="248" r:id="rId99"/>
    <sheet name="SO 06-35-09" sheetId="249" r:id="rId100"/>
    <sheet name="SO 06-35-10" sheetId="250" r:id="rId101"/>
    <sheet name="SO 06-35-11" sheetId="251" r:id="rId102"/>
    <sheet name="SO 06-35-12" sheetId="252" r:id="rId103"/>
    <sheet name="SO 06-35-13" sheetId="253" r:id="rId104"/>
    <sheet name="SO 06-35-14" sheetId="254" r:id="rId105"/>
    <sheet name="SO 06-35-16" sheetId="255" r:id="rId106"/>
    <sheet name="SO 06-35-17" sheetId="256" r:id="rId107"/>
    <sheet name="SO 06-35-18" sheetId="257" r:id="rId108"/>
    <sheet name="SO 06-35-20" sheetId="258" r:id="rId109"/>
    <sheet name="SO 06-35-21" sheetId="259" r:id="rId110"/>
    <sheet name="SO 06-35-22" sheetId="260" r:id="rId111"/>
    <sheet name="SO 06-35-23" sheetId="261" r:id="rId112"/>
    <sheet name="SO 06-35-24" sheetId="262" r:id="rId113"/>
    <sheet name="SO 06-35-25" sheetId="263" r:id="rId114"/>
    <sheet name="SO 06-36-01" sheetId="264" r:id="rId115"/>
    <sheet name="SO 06-36-01.1" sheetId="265" r:id="rId116"/>
    <sheet name="SO 06-36-01.2" sheetId="266" r:id="rId117"/>
    <sheet name="SO 06-36-01.3" sheetId="267" r:id="rId118"/>
    <sheet name="SO 06-36-01.4" sheetId="268" r:id="rId119"/>
    <sheet name="SO 06-36-01.5" sheetId="269" r:id="rId120"/>
    <sheet name="SO 06-36-01.6" sheetId="315" r:id="rId121"/>
    <sheet name="SO 06-36-02" sheetId="270" r:id="rId122"/>
    <sheet name="SO 06-36-02.1" sheetId="271" r:id="rId123"/>
    <sheet name="SO 06-36-03" sheetId="272" r:id="rId124"/>
    <sheet name="SO 06-36-04" sheetId="273" r:id="rId125"/>
    <sheet name="SO 06-36-04.1" sheetId="274" r:id="rId126"/>
    <sheet name="SO 06-36-04.2" sheetId="275" r:id="rId127"/>
    <sheet name="SO 06-37-01" sheetId="276" r:id="rId128"/>
    <sheet name="SO 06-37-01.1" sheetId="277" r:id="rId129"/>
    <sheet name="SO 06-37-01.2" sheetId="310" r:id="rId130"/>
    <sheet name="SO 06-37-02" sheetId="278" r:id="rId131"/>
    <sheet name="SO 06-37-04" sheetId="279" r:id="rId132"/>
    <sheet name="SO 06-37-06" sheetId="281" r:id="rId133"/>
    <sheet name="SO 06-37-07.1" sheetId="283" r:id="rId134"/>
    <sheet name="SO 06-37-07.2" sheetId="284" r:id="rId135"/>
    <sheet name="SO 06-37-08" sheetId="285" r:id="rId136"/>
    <sheet name="SO 06-37-08.1" sheetId="311" r:id="rId137"/>
    <sheet name="SO 06-37-09" sheetId="286" r:id="rId138"/>
    <sheet name="SO 06-37-10" sheetId="287" r:id="rId139"/>
    <sheet name="SO 06-37-11" sheetId="288" r:id="rId140"/>
    <sheet name="SO 06-37-12" sheetId="289" r:id="rId141"/>
    <sheet name="SO 06-37-13" sheetId="290" r:id="rId142"/>
    <sheet name="SO 06-38-01" sheetId="291" r:id="rId143"/>
    <sheet name="SO 06-38-01.1" sheetId="312" r:id="rId144"/>
    <sheet name="SO 06-38-01.2" sheetId="313" r:id="rId145"/>
    <sheet name="SO 06-38-02" sheetId="292" r:id="rId146"/>
    <sheet name="SO 06-38-03" sheetId="293" r:id="rId147"/>
    <sheet name="SO 06-38-04" sheetId="294" r:id="rId148"/>
    <sheet name="SO 06-38-05" sheetId="295" r:id="rId149"/>
    <sheet name="SO 06-38-06" sheetId="296" r:id="rId150"/>
    <sheet name="SO 06-38-07" sheetId="297" r:id="rId151"/>
    <sheet name="SO 06-38-08" sheetId="298" r:id="rId152"/>
    <sheet name="SO 06-38-09" sheetId="299" r:id="rId153"/>
    <sheet name="SO 06-38-10" sheetId="300" r:id="rId154"/>
    <sheet name="SO 06-38-11" sheetId="301" r:id="rId155"/>
    <sheet name="SO 06-38-12" sheetId="302" r:id="rId156"/>
    <sheet name="SO 06-38-13" sheetId="303" r:id="rId157"/>
    <sheet name="SO 06-38-14" sheetId="304" r:id="rId158"/>
    <sheet name="SO 06-39-01" sheetId="305" r:id="rId159"/>
    <sheet name="SO 06-39-02" sheetId="306" r:id="rId160"/>
    <sheet name="SO 06-39-03" sheetId="307" r:id="rId161"/>
  </sheets>
  <externalReferences>
    <externalReference r:id="rId162"/>
  </externalReferences>
  <definedNames>
    <definedName name="_xlnm._FilterDatabase" localSheetId="1" hidden="1">'PS 06-21-01'!$C$9:$K$76</definedName>
    <definedName name="_xlnm._FilterDatabase" localSheetId="2" hidden="1">'PS 06-21-02'!$C$9:$K$74</definedName>
    <definedName name="_xlnm._FilterDatabase" localSheetId="3" hidden="1">'PS 06-21-03'!$C$9:$K$67</definedName>
    <definedName name="_xlnm._FilterDatabase" localSheetId="4" hidden="1">'PS 06-21-06'!$C$9:$K$24</definedName>
    <definedName name="_xlnm._FilterDatabase" localSheetId="5" hidden="1">'PS 06-21-07'!$C$9:$K$21</definedName>
    <definedName name="_xlnm._FilterDatabase" localSheetId="6" hidden="1">'PS 06-21-08'!$C$9:$K$21</definedName>
    <definedName name="_xlnm._FilterDatabase" localSheetId="7" hidden="1">'PS 06-22-01'!$C$9:$K$35</definedName>
    <definedName name="_xlnm._FilterDatabase" localSheetId="8" hidden="1">'PS 06-22-01.2'!$C$9:$K$75</definedName>
    <definedName name="_xlnm._FilterDatabase" localSheetId="9" hidden="1">'PS 06-22-02'!$C$9:$K$17</definedName>
    <definedName name="_xlnm._FilterDatabase" localSheetId="10" hidden="1">'PS 06-22-03'!$C$9:$K$93</definedName>
    <definedName name="_xlnm._FilterDatabase" localSheetId="11" hidden="1">'PS 06-22-04'!$C$9:$K$60</definedName>
    <definedName name="_xlnm._FilterDatabase" localSheetId="12" hidden="1">'PS 06-22-05'!$C$9:$K$23</definedName>
    <definedName name="_xlnm._FilterDatabase" localSheetId="13" hidden="1">'PS 06-22-06.1'!$C$9:$K$24</definedName>
    <definedName name="_xlnm._FilterDatabase" localSheetId="14" hidden="1">'PS 06-22-06.2'!$C$9:$K$24</definedName>
    <definedName name="_xlnm._FilterDatabase" localSheetId="15" hidden="1">'PS 06-22-07'!$C$9:$K$43</definedName>
    <definedName name="_xlnm._FilterDatabase" localSheetId="16" hidden="1">'PS 06-22-08'!$C$9:$K$34</definedName>
    <definedName name="_xlnm._FilterDatabase" localSheetId="17" hidden="1">'PS 06-22-09'!$C$9:$K$19</definedName>
    <definedName name="_xlnm._FilterDatabase" localSheetId="18" hidden="1">'PS 06-22-10'!$C$9:$K$69</definedName>
    <definedName name="_xlnm._FilterDatabase" localSheetId="19" hidden="1">'PS 06-22-11'!$C$9:$K$88</definedName>
    <definedName name="_xlnm._FilterDatabase" localSheetId="20" hidden="1">'PS 06-22-11.1'!$C$9:$K$24</definedName>
    <definedName name="_xlnm._FilterDatabase" localSheetId="21" hidden="1">'PS 06-24-04'!$C$9:$K$77</definedName>
    <definedName name="_xlnm._FilterDatabase" localSheetId="22" hidden="1">'PS 06-24-05'!$C$9:$K$128</definedName>
    <definedName name="_xlnm._FilterDatabase" localSheetId="23" hidden="1">'PS 06-24-05.1'!$C$9:$K$215</definedName>
    <definedName name="_xlnm._FilterDatabase" localSheetId="24" hidden="1">'PS 06-27-01'!$C$9:$K$28</definedName>
    <definedName name="_xlnm._FilterDatabase" localSheetId="25" hidden="1">'PS 06-27-01.1'!$C$9:$K$28</definedName>
    <definedName name="_xlnm._FilterDatabase" localSheetId="26" hidden="1">'PS 06-27-03'!$C$9:$K$28</definedName>
    <definedName name="_xlnm._FilterDatabase" localSheetId="27" hidden="1">'PS 06-29-01'!$C$9:$K$13</definedName>
    <definedName name="_xlnm._FilterDatabase" localSheetId="28" hidden="1">'PS 06-29-02'!$C$9:$K$18</definedName>
    <definedName name="_xlnm._FilterDatabase" localSheetId="29" hidden="1">'PS 06-29-02.1'!$C$9:$K$16</definedName>
    <definedName name="_xlnm._FilterDatabase" localSheetId="30" hidden="1">'PS 06-29-02.2'!$C$9:$K$16</definedName>
    <definedName name="_xlnm._FilterDatabase" localSheetId="31" hidden="1">'SO 06-31-01'!$C$9:$K$39</definedName>
    <definedName name="_xlnm._FilterDatabase" localSheetId="32" hidden="1">'SO 06-31-02'!$C$9:$K$24</definedName>
    <definedName name="_xlnm._FilterDatabase" localSheetId="33" hidden="1">'SO 06-31-02.1'!$C$9:$K$20</definedName>
    <definedName name="_xlnm._FilterDatabase" localSheetId="34" hidden="1">'SO 06-32-01'!$C$9:$K$104</definedName>
    <definedName name="_xlnm._FilterDatabase" localSheetId="35" hidden="1">'SO 06-32-01.01'!$C$9:$K$45</definedName>
    <definedName name="_xlnm._FilterDatabase" localSheetId="36" hidden="1">'SO 06-32-01.02'!$C$9:$K$47</definedName>
    <definedName name="_xlnm._FilterDatabase" localSheetId="37" hidden="1">'SO 06-32-01.03'!$C$9:$K$37</definedName>
    <definedName name="_xlnm._FilterDatabase" localSheetId="38" hidden="1">'SO 06-32-01.04'!$C$9:$K$37</definedName>
    <definedName name="_xlnm._FilterDatabase" localSheetId="39" hidden="1">'SO 06-32-01.05'!$C$9:$K$18</definedName>
    <definedName name="_xlnm._FilterDatabase" localSheetId="40" hidden="1">'SO 06-32-01.06'!$C$9:$K$17</definedName>
    <definedName name="_xlnm._FilterDatabase" localSheetId="41" hidden="1">'SO 06-32-01.07'!$C$9:$K$27</definedName>
    <definedName name="_xlnm._FilterDatabase" localSheetId="42" hidden="1">'SO 06-32-01.08'!$C$9:$K$27</definedName>
    <definedName name="_xlnm._FilterDatabase" localSheetId="43" hidden="1">'SO 06-32-01.10'!$C$9:$K$24</definedName>
    <definedName name="_xlnm._FilterDatabase" localSheetId="44" hidden="1">'SO 06-32-02'!$C$9:$K$51</definedName>
    <definedName name="_xlnm._FilterDatabase" localSheetId="45" hidden="1">'SO 06-32-03'!$C$9:$K$30</definedName>
    <definedName name="_xlnm._FilterDatabase" localSheetId="46" hidden="1">'SO 06-32-04'!$C$9:$K$71</definedName>
    <definedName name="_xlnm._FilterDatabase" localSheetId="47" hidden="1">'SO 06-32-05'!$C$9:$K$25</definedName>
    <definedName name="_xlnm._FilterDatabase" localSheetId="48" hidden="1">'SO 06-32-06'!$C$9:$K$36</definedName>
    <definedName name="_xlnm._FilterDatabase" localSheetId="49" hidden="1">'SO 06-32-07'!$C$9:$K$15</definedName>
    <definedName name="_xlnm._FilterDatabase" localSheetId="50" hidden="1">'SO 06-33-01'!$C$9:$K$86</definedName>
    <definedName name="_xlnm._FilterDatabase" localSheetId="51" hidden="1">'SO 06-33-02'!$C$9:$K$88</definedName>
    <definedName name="_xlnm._FilterDatabase" localSheetId="52" hidden="1">'SO 06-33-03'!$C$9:$K$85</definedName>
    <definedName name="_xlnm._FilterDatabase" localSheetId="53" hidden="1">'SO 06-33-04'!$C$9:$K$95</definedName>
    <definedName name="_xlnm._FilterDatabase" localSheetId="54" hidden="1">'SO 06-33-05'!$C$9:$K$81</definedName>
    <definedName name="_xlnm._FilterDatabase" localSheetId="55" hidden="1">'SO 06-33-06'!$C$9:$K$86</definedName>
    <definedName name="_xlnm._FilterDatabase" localSheetId="56" hidden="1">'SO 06-33-07'!$C$9:$K$83</definedName>
    <definedName name="_xlnm._FilterDatabase" localSheetId="57" hidden="1">'SO 06-33-08'!$C$9:$K$50</definedName>
    <definedName name="_xlnm._FilterDatabase" localSheetId="58" hidden="1">'SO 06-33-09'!$C$9:$K$54</definedName>
    <definedName name="_xlnm._FilterDatabase" localSheetId="59" hidden="1">'SO 06-33-10'!$C$9:$K$39</definedName>
    <definedName name="_xlnm._FilterDatabase" localSheetId="60" hidden="1">'SO 06-33-11'!$C$9:$K$39</definedName>
    <definedName name="_xlnm._FilterDatabase" localSheetId="61" hidden="1">'SO 06-33-12'!$C$9:$K$50</definedName>
    <definedName name="_xlnm._FilterDatabase" localSheetId="62" hidden="1">'SO 06-33-13'!$C$9:$K$50</definedName>
    <definedName name="_xlnm._FilterDatabase" localSheetId="63" hidden="1">'SO 06-33-14'!$C$9:$K$26</definedName>
    <definedName name="_xlnm._FilterDatabase" localSheetId="64" hidden="1">'SO 06-33-15'!$C$9:$K$29</definedName>
    <definedName name="_xlnm._FilterDatabase" localSheetId="65" hidden="1">'SO 06-33-16'!$C$9:$K$64</definedName>
    <definedName name="_xlnm._FilterDatabase" localSheetId="66" hidden="1">'SO 06-33-17'!$C$9:$K$105</definedName>
    <definedName name="_xlnm._FilterDatabase" localSheetId="67" hidden="1">'SO 06-33-18'!$C$9:$K$27</definedName>
    <definedName name="_xlnm._FilterDatabase" localSheetId="68" hidden="1">'SO 06-33-19'!$C$9:$K$98</definedName>
    <definedName name="_xlnm._FilterDatabase" localSheetId="69" hidden="1">'SO 06-33-20'!$C$9:$K$33</definedName>
    <definedName name="_xlnm._FilterDatabase" localSheetId="70" hidden="1">'SO 06-33-21'!$C$9:$K$32</definedName>
    <definedName name="_xlnm._FilterDatabase" localSheetId="71" hidden="1">'SO 06-33-22'!$C$9:$K$33</definedName>
    <definedName name="_xlnm._FilterDatabase" localSheetId="72" hidden="1">'SO 06-34-01.01'!$C$9:$K$35</definedName>
    <definedName name="_xlnm._FilterDatabase" localSheetId="73" hidden="1">'SO 06-34-01.02'!$C$9:$K$24</definedName>
    <definedName name="_xlnm._FilterDatabase" localSheetId="74" hidden="1">'SO 06-34-02.01'!$C$9:$K$99</definedName>
    <definedName name="_xlnm._FilterDatabase" localSheetId="75" hidden="1">'SO 06-34-02.02'!$C$9:$K$100</definedName>
    <definedName name="_xlnm._FilterDatabase" localSheetId="76" hidden="1">'SO 06-34-02.03'!$C$9:$K$24</definedName>
    <definedName name="_xlnm._FilterDatabase" localSheetId="77" hidden="1">'SO 06-34-02.1.01'!$C$9:$K$93</definedName>
    <definedName name="_xlnm._FilterDatabase" localSheetId="78" hidden="1">'SO 06-34-02.1.02'!$C$9:$K$59</definedName>
    <definedName name="_xlnm._FilterDatabase" localSheetId="79" hidden="1">'SO 06-34-02.1.03'!$C$9:$K$47</definedName>
    <definedName name="_xlnm._FilterDatabase" localSheetId="80" hidden="1">'SO 06-34-04.01'!$C$9:$K$28</definedName>
    <definedName name="_xlnm._FilterDatabase" localSheetId="81" hidden="1">'SO 06-34-04.02'!$C$9:$K$42</definedName>
    <definedName name="_xlnm._FilterDatabase" localSheetId="82" hidden="1">'SO 06-34-05'!$C$9:$K$34</definedName>
    <definedName name="_xlnm._FilterDatabase" localSheetId="83" hidden="1">'SO 06-34-06'!$C$9:$K$35</definedName>
    <definedName name="_xlnm._FilterDatabase" localSheetId="84" hidden="1">'SO 06-34-09.01'!$C$9:$K$70</definedName>
    <definedName name="_xlnm._FilterDatabase" localSheetId="85" hidden="1">'SO 06-34-09.02'!$C$9:$K$34</definedName>
    <definedName name="_xlnm._FilterDatabase" localSheetId="86" hidden="1">'SO 06-34-09.03'!$C$9:$K$36</definedName>
    <definedName name="_xlnm._FilterDatabase" localSheetId="87" hidden="1">'SO 06-34-11'!$C$9:$K$37</definedName>
    <definedName name="_xlnm._FilterDatabase" localSheetId="88" hidden="1">'SO 06-34-12'!$C$9:$K$69</definedName>
    <definedName name="_xlnm._FilterDatabase" localSheetId="89" hidden="1">'SO 06-34-13'!$C$9:$K$40</definedName>
    <definedName name="_xlnm._FilterDatabase" localSheetId="90" hidden="1">'SO 06-34-14'!$C$9:$K$22</definedName>
    <definedName name="_xlnm._FilterDatabase" localSheetId="91" hidden="1">'SO 06-35-01'!$C$9:$K$286</definedName>
    <definedName name="_xlnm._FilterDatabase" localSheetId="92" hidden="1">'SO 06-35-01.1'!$C$9:$K$51</definedName>
    <definedName name="_xlnm._FilterDatabase" localSheetId="93" hidden="1">'SO 06-35-02'!$C$9:$K$54</definedName>
    <definedName name="_xlnm._FilterDatabase" localSheetId="94" hidden="1">'SO 06-35-03'!$C$9:$K$166</definedName>
    <definedName name="_xlnm._FilterDatabase" localSheetId="95" hidden="1">'SO 06-35-04'!$C$9:$K$44</definedName>
    <definedName name="_xlnm._FilterDatabase" localSheetId="96" hidden="1">'SO 06-35-05'!$C$9:$K$106</definedName>
    <definedName name="_xlnm._FilterDatabase" localSheetId="97" hidden="1">'SO 06-35-06'!$C$9:$K$123</definedName>
    <definedName name="_xlnm._FilterDatabase" localSheetId="98" hidden="1">'SO 06-35-07'!$C$9:$K$125</definedName>
    <definedName name="_xlnm._FilterDatabase" localSheetId="99" hidden="1">'SO 06-35-09'!$C$9:$K$89</definedName>
    <definedName name="_xlnm._FilterDatabase" localSheetId="100" hidden="1">'SO 06-35-10'!$C$9:$K$25</definedName>
    <definedName name="_xlnm._FilterDatabase" localSheetId="101" hidden="1">'SO 06-35-11'!$C$9:$K$63</definedName>
    <definedName name="_xlnm._FilterDatabase" localSheetId="102" hidden="1">'SO 06-35-12'!$C$9:$K$35</definedName>
    <definedName name="_xlnm._FilterDatabase" localSheetId="103" hidden="1">'SO 06-35-13'!$C$9:$K$54</definedName>
    <definedName name="_xlnm._FilterDatabase" localSheetId="104" hidden="1">'SO 06-35-14'!$C$9:$K$23</definedName>
    <definedName name="_xlnm._FilterDatabase" localSheetId="105" hidden="1">'SO 06-35-16'!$C$9:$K$39</definedName>
    <definedName name="_xlnm._FilterDatabase" localSheetId="106" hidden="1">'SO 06-35-17'!$C$9:$K$47</definedName>
    <definedName name="_xlnm._FilterDatabase" localSheetId="107" hidden="1">'SO 06-35-18'!$C$9:$K$25</definedName>
    <definedName name="_xlnm._FilterDatabase" localSheetId="108" hidden="1">'SO 06-35-20'!$C$9:$K$43</definedName>
    <definedName name="_xlnm._FilterDatabase" localSheetId="109" hidden="1">'SO 06-35-21'!$C$9:$K$53</definedName>
    <definedName name="_xlnm._FilterDatabase" localSheetId="110" hidden="1">'SO 06-35-22'!$C$9:$K$151</definedName>
    <definedName name="_xlnm._FilterDatabase" localSheetId="111" hidden="1">'SO 06-35-23'!$C$9:$K$85</definedName>
    <definedName name="_xlnm._FilterDatabase" localSheetId="112" hidden="1">'SO 06-35-24'!$C$9:$K$88</definedName>
    <definedName name="_xlnm._FilterDatabase" localSheetId="113" hidden="1">'SO 06-35-25'!$C$9:$K$37</definedName>
    <definedName name="_xlnm._FilterDatabase" localSheetId="114" hidden="1">'SO 06-36-01'!$C$9:$K$77</definedName>
    <definedName name="_xlnm._FilterDatabase" localSheetId="115" hidden="1">'SO 06-36-01.1'!$C$9:$K$56</definedName>
    <definedName name="_xlnm._FilterDatabase" localSheetId="116" hidden="1">'SO 06-36-01.2'!$C$9:$K$37</definedName>
    <definedName name="_xlnm._FilterDatabase" localSheetId="117" hidden="1">'SO 06-36-01.3'!$C$9:$K$57</definedName>
    <definedName name="_xlnm._FilterDatabase" localSheetId="118" hidden="1">'SO 06-36-01.4'!$C$9:$K$61</definedName>
    <definedName name="_xlnm._FilterDatabase" localSheetId="119" hidden="1">'SO 06-36-01.5'!$C$9:$K$64</definedName>
    <definedName name="_xlnm._FilterDatabase" localSheetId="120" hidden="1">'SO 06-36-01.6'!$C$9:$K$66</definedName>
    <definedName name="_xlnm._FilterDatabase" localSheetId="121" hidden="1">'SO 06-36-02'!$C$9:$K$65</definedName>
    <definedName name="_xlnm._FilterDatabase" localSheetId="122" hidden="1">'SO 06-36-02.1'!$C$9:$K$55</definedName>
    <definedName name="_xlnm._FilterDatabase" localSheetId="123" hidden="1">'SO 06-36-03'!$C$9:$K$77</definedName>
    <definedName name="_xlnm._FilterDatabase" localSheetId="124" hidden="1">'SO 06-36-04'!$C$9:$K$86</definedName>
    <definedName name="_xlnm._FilterDatabase" localSheetId="125" hidden="1">'SO 06-36-04.1'!$C$9:$K$71</definedName>
    <definedName name="_xlnm._FilterDatabase" localSheetId="126" hidden="1">'SO 06-36-04.2'!$C$9:$K$69</definedName>
    <definedName name="_xlnm._FilterDatabase" localSheetId="127" hidden="1">'SO 06-37-01'!$C$9:$K$41</definedName>
    <definedName name="_xlnm._FilterDatabase" localSheetId="128" hidden="1">'SO 06-37-01.1'!$C$9:$K$49</definedName>
    <definedName name="_xlnm._FilterDatabase" localSheetId="129" hidden="1">'SO 06-37-01.2'!$C$9:$K$52</definedName>
    <definedName name="_xlnm._FilterDatabase" localSheetId="130" hidden="1">'SO 06-37-02'!$C$9:$K$140</definedName>
    <definedName name="_xlnm._FilterDatabase" localSheetId="131" hidden="1">'SO 06-37-04'!$C$9:$K$41</definedName>
    <definedName name="_xlnm._FilterDatabase" localSheetId="132" hidden="1">'SO 06-37-06'!$C$9:$K$37</definedName>
    <definedName name="_xlnm._FilterDatabase" localSheetId="133" hidden="1">'SO 06-37-07.1'!$C$9:$K$73</definedName>
    <definedName name="_xlnm._FilterDatabase" localSheetId="134" hidden="1">'SO 06-37-07.2'!$C$9:$K$64</definedName>
    <definedName name="_xlnm._FilterDatabase" localSheetId="135" hidden="1">'SO 06-37-08'!$C$9:$K$92</definedName>
    <definedName name="_xlnm._FilterDatabase" localSheetId="136" hidden="1">'SO 06-37-08.1'!$C$9:$K$63</definedName>
    <definedName name="_xlnm._FilterDatabase" localSheetId="137" hidden="1">'SO 06-37-09'!$C$9:$K$34</definedName>
    <definedName name="_xlnm._FilterDatabase" localSheetId="138" hidden="1">'SO 06-37-10'!$C$9:$K$133</definedName>
    <definedName name="_xlnm._FilterDatabase" localSheetId="139" hidden="1">'SO 06-37-11'!$C$9:$K$109</definedName>
    <definedName name="_xlnm._FilterDatabase" localSheetId="140" hidden="1">'SO 06-37-12'!$C$9:$K$65</definedName>
    <definedName name="_xlnm._FilterDatabase" localSheetId="141" hidden="1">'SO 06-37-13'!$C$9:$K$98</definedName>
    <definedName name="_xlnm._FilterDatabase" localSheetId="142" hidden="1">'SO 06-38-01'!$C$9:$K$192</definedName>
    <definedName name="_xlnm._FilterDatabase" localSheetId="143" hidden="1">'SO 06-38-01.1'!$C$9:$K$263</definedName>
    <definedName name="_xlnm._FilterDatabase" localSheetId="144" hidden="1">'SO 06-38-01.2'!$C$9:$K$62</definedName>
    <definedName name="_xlnm._FilterDatabase" localSheetId="145" hidden="1">'SO 06-38-02'!$C$9:$K$69</definedName>
    <definedName name="_xlnm._FilterDatabase" localSheetId="146" hidden="1">'SO 06-38-03'!$C$9:$K$108</definedName>
    <definedName name="_xlnm._FilterDatabase" localSheetId="147" hidden="1">'SO 06-38-04'!$C$9:$K$29</definedName>
    <definedName name="_xlnm._FilterDatabase" localSheetId="148" hidden="1">'SO 06-38-05'!$C$9:$K$135</definedName>
    <definedName name="_xlnm._FilterDatabase" localSheetId="149" hidden="1">'SO 06-38-06'!$C$9:$K$82</definedName>
    <definedName name="_xlnm._FilterDatabase" localSheetId="150" hidden="1">'SO 06-38-07'!$C$9:$K$114</definedName>
    <definedName name="_xlnm._FilterDatabase" localSheetId="151" hidden="1">'SO 06-38-08'!$C$9:$K$185</definedName>
    <definedName name="_xlnm._FilterDatabase" localSheetId="152" hidden="1">'SO 06-38-09'!$C$9:$K$69</definedName>
    <definedName name="_xlnm._FilterDatabase" localSheetId="153" hidden="1">'SO 06-38-10'!$C$9:$K$88</definedName>
    <definedName name="_xlnm._FilterDatabase" localSheetId="154" hidden="1">'SO 06-38-11'!$C$9:$K$84</definedName>
    <definedName name="_xlnm._FilterDatabase" localSheetId="155" hidden="1">'SO 06-38-12'!$C$9:$K$117</definedName>
    <definedName name="_xlnm._FilterDatabase" localSheetId="156" hidden="1">'SO 06-38-13'!$C$9:$K$51</definedName>
    <definedName name="_xlnm._FilterDatabase" localSheetId="157" hidden="1">'SO 06-38-14'!$C$9:$K$98</definedName>
    <definedName name="_xlnm._FilterDatabase" localSheetId="158" hidden="1">'SO 06-39-01'!$C$9:$K$24</definedName>
    <definedName name="_xlnm._FilterDatabase" localSheetId="159" hidden="1">'SO 06-39-02'!$C$9:$K$22</definedName>
    <definedName name="_xlnm._FilterDatabase" localSheetId="160" hidden="1">'SO 06-39-03'!$C$9:$K$19</definedName>
    <definedName name="Akceptovaná_zmluvná_hodnota">5</definedName>
    <definedName name="_xlnm.Print_Titles" localSheetId="1">'PS 06-21-01'!$9:$9</definedName>
    <definedName name="_xlnm.Print_Titles" localSheetId="2">'PS 06-21-02'!$9:$9</definedName>
    <definedName name="_xlnm.Print_Titles" localSheetId="3">'PS 06-21-03'!$9:$9</definedName>
    <definedName name="_xlnm.Print_Titles" localSheetId="4">'PS 06-21-06'!$9:$9</definedName>
    <definedName name="_xlnm.Print_Titles" localSheetId="5">'PS 06-21-07'!$9:$9</definedName>
    <definedName name="_xlnm.Print_Titles" localSheetId="6">'PS 06-21-08'!$9:$9</definedName>
    <definedName name="_xlnm.Print_Titles" localSheetId="7">'PS 06-22-01'!$9:$9</definedName>
    <definedName name="_xlnm.Print_Titles" localSheetId="8">'PS 06-22-01.2'!$9:$9</definedName>
    <definedName name="_xlnm.Print_Titles" localSheetId="9">'PS 06-22-02'!$9:$9</definedName>
    <definedName name="_xlnm.Print_Titles" localSheetId="10">'PS 06-22-03'!$9:$9</definedName>
    <definedName name="_xlnm.Print_Titles" localSheetId="11">'PS 06-22-04'!$9:$9</definedName>
    <definedName name="_xlnm.Print_Titles" localSheetId="12">'PS 06-22-05'!$9:$9</definedName>
    <definedName name="_xlnm.Print_Titles" localSheetId="13">'PS 06-22-06.1'!$9:$9</definedName>
    <definedName name="_xlnm.Print_Titles" localSheetId="14">'PS 06-22-06.2'!$9:$9</definedName>
    <definedName name="_xlnm.Print_Titles" localSheetId="15">'PS 06-22-07'!$9:$9</definedName>
    <definedName name="_xlnm.Print_Titles" localSheetId="16">'PS 06-22-08'!$9:$9</definedName>
    <definedName name="_xlnm.Print_Titles" localSheetId="17">'PS 06-22-09'!$9:$9</definedName>
    <definedName name="_xlnm.Print_Titles" localSheetId="18">'PS 06-22-10'!$9:$9</definedName>
    <definedName name="_xlnm.Print_Titles" localSheetId="19">'PS 06-22-11'!$9:$9</definedName>
    <definedName name="_xlnm.Print_Titles" localSheetId="20">'PS 06-22-11.1'!$9:$9</definedName>
    <definedName name="_xlnm.Print_Titles" localSheetId="21">'PS 06-24-04'!$9:$9</definedName>
    <definedName name="_xlnm.Print_Titles" localSheetId="22">'PS 06-24-05'!$9:$9</definedName>
    <definedName name="_xlnm.Print_Titles" localSheetId="23">'PS 06-24-05.1'!$9:$9</definedName>
    <definedName name="_xlnm.Print_Titles" localSheetId="24">'PS 06-27-01'!$9:$9</definedName>
    <definedName name="_xlnm.Print_Titles" localSheetId="25">'PS 06-27-01.1'!$9:$9</definedName>
    <definedName name="_xlnm.Print_Titles" localSheetId="26">'PS 06-27-03'!$9:$9</definedName>
    <definedName name="_xlnm.Print_Titles" localSheetId="27">'PS 06-29-01'!$9:$9</definedName>
    <definedName name="_xlnm.Print_Titles" localSheetId="28">'PS 06-29-02'!$9:$9</definedName>
    <definedName name="_xlnm.Print_Titles" localSheetId="29">'PS 06-29-02.1'!$9:$9</definedName>
    <definedName name="_xlnm.Print_Titles" localSheetId="30">'PS 06-29-02.2'!$9:$9</definedName>
    <definedName name="_xlnm.Print_Titles" localSheetId="0">'Rek. obj.'!$5:$5</definedName>
    <definedName name="_xlnm.Print_Titles" localSheetId="31">'SO 06-31-01'!$9:$9</definedName>
    <definedName name="_xlnm.Print_Titles" localSheetId="32">'SO 06-31-02'!$9:$9</definedName>
    <definedName name="_xlnm.Print_Titles" localSheetId="33">'SO 06-31-02.1'!$9:$9</definedName>
    <definedName name="_xlnm.Print_Titles" localSheetId="34">'SO 06-32-01'!$9:$9</definedName>
    <definedName name="_xlnm.Print_Titles" localSheetId="35">'SO 06-32-01.01'!$9:$9</definedName>
    <definedName name="_xlnm.Print_Titles" localSheetId="36">'SO 06-32-01.02'!$9:$9</definedName>
    <definedName name="_xlnm.Print_Titles" localSheetId="37">'SO 06-32-01.03'!$9:$9</definedName>
    <definedName name="_xlnm.Print_Titles" localSheetId="38">'SO 06-32-01.04'!$9:$9</definedName>
    <definedName name="_xlnm.Print_Titles" localSheetId="39">'SO 06-32-01.05'!$9:$9</definedName>
    <definedName name="_xlnm.Print_Titles" localSheetId="40">'SO 06-32-01.06'!$9:$9</definedName>
    <definedName name="_xlnm.Print_Titles" localSheetId="41">'SO 06-32-01.07'!$9:$9</definedName>
    <definedName name="_xlnm.Print_Titles" localSheetId="42">'SO 06-32-01.08'!$9:$9</definedName>
    <definedName name="_xlnm.Print_Titles" localSheetId="43">'SO 06-32-01.10'!$9:$9</definedName>
    <definedName name="_xlnm.Print_Titles" localSheetId="44">'SO 06-32-02'!$9:$9</definedName>
    <definedName name="_xlnm.Print_Titles" localSheetId="45">'SO 06-32-03'!$9:$9</definedName>
    <definedName name="_xlnm.Print_Titles" localSheetId="46">'SO 06-32-04'!$9:$9</definedName>
    <definedName name="_xlnm.Print_Titles" localSheetId="47">'SO 06-32-05'!$9:$9</definedName>
    <definedName name="_xlnm.Print_Titles" localSheetId="48">'SO 06-32-06'!$9:$9</definedName>
    <definedName name="_xlnm.Print_Titles" localSheetId="49">'SO 06-32-07'!$9:$9</definedName>
    <definedName name="_xlnm.Print_Titles" localSheetId="50">'SO 06-33-01'!$9:$9</definedName>
    <definedName name="_xlnm.Print_Titles" localSheetId="51">'SO 06-33-02'!$9:$9</definedName>
    <definedName name="_xlnm.Print_Titles" localSheetId="52">'SO 06-33-03'!$9:$9</definedName>
    <definedName name="_xlnm.Print_Titles" localSheetId="53">'SO 06-33-04'!$9:$9</definedName>
    <definedName name="_xlnm.Print_Titles" localSheetId="54">'SO 06-33-05'!$9:$9</definedName>
    <definedName name="_xlnm.Print_Titles" localSheetId="55">'SO 06-33-06'!$9:$9</definedName>
    <definedName name="_xlnm.Print_Titles" localSheetId="56">'SO 06-33-07'!$9:$9</definedName>
    <definedName name="_xlnm.Print_Titles" localSheetId="57">'SO 06-33-08'!$9:$9</definedName>
    <definedName name="_xlnm.Print_Titles" localSheetId="58">'SO 06-33-09'!$9:$9</definedName>
    <definedName name="_xlnm.Print_Titles" localSheetId="59">'SO 06-33-10'!$9:$9</definedName>
    <definedName name="_xlnm.Print_Titles" localSheetId="60">'SO 06-33-11'!$9:$9</definedName>
    <definedName name="_xlnm.Print_Titles" localSheetId="61">'SO 06-33-12'!$9:$9</definedName>
    <definedName name="_xlnm.Print_Titles" localSheetId="62">'SO 06-33-13'!$9:$9</definedName>
    <definedName name="_xlnm.Print_Titles" localSheetId="63">'SO 06-33-14'!$9:$9</definedName>
    <definedName name="_xlnm.Print_Titles" localSheetId="64">'SO 06-33-15'!$9:$9</definedName>
    <definedName name="_xlnm.Print_Titles" localSheetId="65">'SO 06-33-16'!$9:$9</definedName>
    <definedName name="_xlnm.Print_Titles" localSheetId="66">'SO 06-33-17'!$9:$9</definedName>
    <definedName name="_xlnm.Print_Titles" localSheetId="67">'SO 06-33-18'!$9:$9</definedName>
    <definedName name="_xlnm.Print_Titles" localSheetId="68">'SO 06-33-19'!$9:$9</definedName>
    <definedName name="_xlnm.Print_Titles" localSheetId="69">'SO 06-33-20'!$9:$9</definedName>
    <definedName name="_xlnm.Print_Titles" localSheetId="70">'SO 06-33-21'!$9:$9</definedName>
    <definedName name="_xlnm.Print_Titles" localSheetId="71">'SO 06-33-22'!$9:$9</definedName>
    <definedName name="_xlnm.Print_Titles" localSheetId="72">'SO 06-34-01.01'!$9:$9</definedName>
    <definedName name="_xlnm.Print_Titles" localSheetId="73">'SO 06-34-01.02'!$9:$9</definedName>
    <definedName name="_xlnm.Print_Titles" localSheetId="74">'SO 06-34-02.01'!$9:$9</definedName>
    <definedName name="_xlnm.Print_Titles" localSheetId="75">'SO 06-34-02.02'!$9:$9</definedName>
    <definedName name="_xlnm.Print_Titles" localSheetId="76">'SO 06-34-02.03'!$9:$9</definedName>
    <definedName name="_xlnm.Print_Titles" localSheetId="77">'SO 06-34-02.1.01'!$9:$9</definedName>
    <definedName name="_xlnm.Print_Titles" localSheetId="78">'SO 06-34-02.1.02'!$9:$9</definedName>
    <definedName name="_xlnm.Print_Titles" localSheetId="79">'SO 06-34-02.1.03'!$9:$9</definedName>
    <definedName name="_xlnm.Print_Titles" localSheetId="80">'SO 06-34-04.01'!$9:$9</definedName>
    <definedName name="_xlnm.Print_Titles" localSheetId="81">'SO 06-34-04.02'!$9:$9</definedName>
    <definedName name="_xlnm.Print_Titles" localSheetId="82">'SO 06-34-05'!$9:$9</definedName>
    <definedName name="_xlnm.Print_Titles" localSheetId="83">'SO 06-34-06'!$9:$9</definedName>
    <definedName name="_xlnm.Print_Titles" localSheetId="84">'SO 06-34-09.01'!$9:$9</definedName>
    <definedName name="_xlnm.Print_Titles" localSheetId="85">'SO 06-34-09.02'!$9:$9</definedName>
    <definedName name="_xlnm.Print_Titles" localSheetId="86">'SO 06-34-09.03'!$9:$9</definedName>
    <definedName name="_xlnm.Print_Titles" localSheetId="87">'SO 06-34-11'!$9:$9</definedName>
    <definedName name="_xlnm.Print_Titles" localSheetId="88">'SO 06-34-12'!$9:$9</definedName>
    <definedName name="_xlnm.Print_Titles" localSheetId="89">'SO 06-34-13'!$9:$9</definedName>
    <definedName name="_xlnm.Print_Titles" localSheetId="90">'SO 06-34-14'!$9:$9</definedName>
    <definedName name="_xlnm.Print_Titles" localSheetId="91">'SO 06-35-01'!$9:$9</definedName>
    <definedName name="_xlnm.Print_Titles" localSheetId="92">'SO 06-35-01.1'!$9:$9</definedName>
    <definedName name="_xlnm.Print_Titles" localSheetId="93">'SO 06-35-02'!$9:$9</definedName>
    <definedName name="_xlnm.Print_Titles" localSheetId="94">'SO 06-35-03'!$9:$9</definedName>
    <definedName name="_xlnm.Print_Titles" localSheetId="95">'SO 06-35-04'!$9:$9</definedName>
    <definedName name="_xlnm.Print_Titles" localSheetId="96">'SO 06-35-05'!$9:$9</definedName>
    <definedName name="_xlnm.Print_Titles" localSheetId="97">'SO 06-35-06'!$9:$9</definedName>
    <definedName name="_xlnm.Print_Titles" localSheetId="98">'SO 06-35-07'!$9:$9</definedName>
    <definedName name="_xlnm.Print_Titles" localSheetId="99">'SO 06-35-09'!$9:$9</definedName>
    <definedName name="_xlnm.Print_Titles" localSheetId="100">'SO 06-35-10'!$9:$9</definedName>
    <definedName name="_xlnm.Print_Titles" localSheetId="101">'SO 06-35-11'!$9:$9</definedName>
    <definedName name="_xlnm.Print_Titles" localSheetId="102">'SO 06-35-12'!$9:$9</definedName>
    <definedName name="_xlnm.Print_Titles" localSheetId="103">'SO 06-35-13'!$9:$9</definedName>
    <definedName name="_xlnm.Print_Titles" localSheetId="104">'SO 06-35-14'!$9:$9</definedName>
    <definedName name="_xlnm.Print_Titles" localSheetId="105">'SO 06-35-16'!$9:$9</definedName>
    <definedName name="_xlnm.Print_Titles" localSheetId="106">'SO 06-35-17'!$9:$9</definedName>
    <definedName name="_xlnm.Print_Titles" localSheetId="107">'SO 06-35-18'!$9:$9</definedName>
    <definedName name="_xlnm.Print_Titles" localSheetId="108">'SO 06-35-20'!$9:$9</definedName>
    <definedName name="_xlnm.Print_Titles" localSheetId="109">'SO 06-35-21'!$9:$9</definedName>
    <definedName name="_xlnm.Print_Titles" localSheetId="110">'SO 06-35-22'!$9:$9</definedName>
    <definedName name="_xlnm.Print_Titles" localSheetId="111">'SO 06-35-23'!$9:$9</definedName>
    <definedName name="_xlnm.Print_Titles" localSheetId="112">'SO 06-35-24'!$9:$9</definedName>
    <definedName name="_xlnm.Print_Titles" localSheetId="113">'SO 06-35-25'!$9:$9</definedName>
    <definedName name="_xlnm.Print_Titles" localSheetId="114">'SO 06-36-01'!$9:$9</definedName>
    <definedName name="_xlnm.Print_Titles" localSheetId="115">'SO 06-36-01.1'!$9:$9</definedName>
    <definedName name="_xlnm.Print_Titles" localSheetId="116">'SO 06-36-01.2'!$9:$9</definedName>
    <definedName name="_xlnm.Print_Titles" localSheetId="117">'SO 06-36-01.3'!$9:$9</definedName>
    <definedName name="_xlnm.Print_Titles" localSheetId="118">'SO 06-36-01.4'!$9:$9</definedName>
    <definedName name="_xlnm.Print_Titles" localSheetId="119">'SO 06-36-01.5'!$9:$9</definedName>
    <definedName name="_xlnm.Print_Titles" localSheetId="120">'SO 06-36-01.6'!$9:$9</definedName>
    <definedName name="_xlnm.Print_Titles" localSheetId="121">'SO 06-36-02'!$9:$9</definedName>
    <definedName name="_xlnm.Print_Titles" localSheetId="122">'SO 06-36-02.1'!$9:$9</definedName>
    <definedName name="_xlnm.Print_Titles" localSheetId="123">'SO 06-36-03'!$9:$9</definedName>
    <definedName name="_xlnm.Print_Titles" localSheetId="124">'SO 06-36-04'!$9:$9</definedName>
    <definedName name="_xlnm.Print_Titles" localSheetId="125">'SO 06-36-04.1'!$9:$9</definedName>
    <definedName name="_xlnm.Print_Titles" localSheetId="126">'SO 06-36-04.2'!$9:$9</definedName>
    <definedName name="_xlnm.Print_Titles" localSheetId="127">'SO 06-37-01'!$9:$9</definedName>
    <definedName name="_xlnm.Print_Titles" localSheetId="128">'SO 06-37-01.1'!$9:$9</definedName>
    <definedName name="_xlnm.Print_Titles" localSheetId="129">'SO 06-37-01.2'!$9:$9</definedName>
    <definedName name="_xlnm.Print_Titles" localSheetId="130">'SO 06-37-02'!$9:$9</definedName>
    <definedName name="_xlnm.Print_Titles" localSheetId="131">'SO 06-37-04'!$9:$9</definedName>
    <definedName name="_xlnm.Print_Titles" localSheetId="132">'SO 06-37-06'!$9:$9</definedName>
    <definedName name="_xlnm.Print_Titles" localSheetId="133">'SO 06-37-07.1'!$9:$9</definedName>
    <definedName name="_xlnm.Print_Titles" localSheetId="134">'SO 06-37-07.2'!$9:$9</definedName>
    <definedName name="_xlnm.Print_Titles" localSheetId="135">'SO 06-37-08'!$9:$9</definedName>
    <definedName name="_xlnm.Print_Titles" localSheetId="136">'SO 06-37-08.1'!$9:$9</definedName>
    <definedName name="_xlnm.Print_Titles" localSheetId="137">'SO 06-37-09'!$9:$9</definedName>
    <definedName name="_xlnm.Print_Titles" localSheetId="138">'SO 06-37-10'!$9:$9</definedName>
    <definedName name="_xlnm.Print_Titles" localSheetId="139">'SO 06-37-11'!$9:$9</definedName>
    <definedName name="_xlnm.Print_Titles" localSheetId="140">'SO 06-37-12'!$9:$9</definedName>
    <definedName name="_xlnm.Print_Titles" localSheetId="141">'SO 06-37-13'!$9:$9</definedName>
    <definedName name="_xlnm.Print_Titles" localSheetId="142">'SO 06-38-01'!$9:$9</definedName>
    <definedName name="_xlnm.Print_Titles" localSheetId="143">'SO 06-38-01.1'!$9:$9</definedName>
    <definedName name="_xlnm.Print_Titles" localSheetId="144">'SO 06-38-01.2'!$9:$9</definedName>
    <definedName name="_xlnm.Print_Titles" localSheetId="145">'SO 06-38-02'!$9:$9</definedName>
    <definedName name="_xlnm.Print_Titles" localSheetId="146">'SO 06-38-03'!$9:$9</definedName>
    <definedName name="_xlnm.Print_Titles" localSheetId="147">'SO 06-38-04'!$9:$9</definedName>
    <definedName name="_xlnm.Print_Titles" localSheetId="148">'SO 06-38-05'!$9:$9</definedName>
    <definedName name="_xlnm.Print_Titles" localSheetId="149">'SO 06-38-06'!$9:$9</definedName>
    <definedName name="_xlnm.Print_Titles" localSheetId="150">'SO 06-38-07'!$9:$9</definedName>
    <definedName name="_xlnm.Print_Titles" localSheetId="151">'SO 06-38-08'!$9:$9</definedName>
    <definedName name="_xlnm.Print_Titles" localSheetId="152">'SO 06-38-09'!$9:$9</definedName>
    <definedName name="_xlnm.Print_Titles" localSheetId="153">'SO 06-38-10'!$9:$9</definedName>
    <definedName name="_xlnm.Print_Titles" localSheetId="154">'SO 06-38-11'!$9:$9</definedName>
    <definedName name="_xlnm.Print_Titles" localSheetId="155">'SO 06-38-12'!$9:$9</definedName>
    <definedName name="_xlnm.Print_Titles" localSheetId="156">'SO 06-38-13'!$9:$9</definedName>
    <definedName name="_xlnm.Print_Titles" localSheetId="157">'SO 06-38-14'!$9:$9</definedName>
    <definedName name="_xlnm.Print_Titles" localSheetId="158">'SO 06-39-01'!$9:$9</definedName>
    <definedName name="_xlnm.Print_Titles" localSheetId="159">'SO 06-39-02'!$9:$9</definedName>
    <definedName name="_xlnm.Print_Titles" localSheetId="160">'SO 06-39-03'!$9:$9</definedName>
    <definedName name="_xlnm.Print_Area" localSheetId="1">'PS 06-21-01'!$A$1:$M$78</definedName>
    <definedName name="_xlnm.Print_Area" localSheetId="2">'PS 06-21-02'!$A$1:$M$76</definedName>
    <definedName name="_xlnm.Print_Area" localSheetId="3">'PS 06-21-03'!$A$1:$M$69</definedName>
    <definedName name="_xlnm.Print_Area" localSheetId="4">'PS 06-21-06'!$A$1:$M$26</definedName>
    <definedName name="_xlnm.Print_Area" localSheetId="5">'PS 06-21-07'!$A$1:$M$23</definedName>
    <definedName name="_xlnm.Print_Area" localSheetId="6">'PS 06-21-08'!$A$1:$M$23</definedName>
    <definedName name="_xlnm.Print_Area" localSheetId="7">'PS 06-22-01'!$A$1:$M$37</definedName>
    <definedName name="_xlnm.Print_Area" localSheetId="8">'PS 06-22-01.2'!$A$1:$M$77</definedName>
    <definedName name="_xlnm.Print_Area" localSheetId="9">'PS 06-22-02'!$A$1:$M$19</definedName>
    <definedName name="_xlnm.Print_Area" localSheetId="10">'PS 06-22-03'!$A$1:$M$95</definedName>
    <definedName name="_xlnm.Print_Area" localSheetId="11">'PS 06-22-04'!$A$1:$M$62</definedName>
    <definedName name="_xlnm.Print_Area" localSheetId="12">'PS 06-22-05'!$A$1:$M$25</definedName>
    <definedName name="_xlnm.Print_Area" localSheetId="13">'PS 06-22-06.1'!$A$1:$M$26</definedName>
    <definedName name="_xlnm.Print_Area" localSheetId="14">'PS 06-22-06.2'!$A$1:$M$26</definedName>
    <definedName name="_xlnm.Print_Area" localSheetId="15">'PS 06-22-07'!$A$1:$M$45</definedName>
    <definedName name="_xlnm.Print_Area" localSheetId="16">'PS 06-22-08'!$A$1:$M$36</definedName>
    <definedName name="_xlnm.Print_Area" localSheetId="17">'PS 06-22-09'!$A$1:$M$21</definedName>
    <definedName name="_xlnm.Print_Area" localSheetId="18">'PS 06-22-10'!$A$1:$M$71</definedName>
    <definedName name="_xlnm.Print_Area" localSheetId="19">'PS 06-22-11'!$A$1:$M$90</definedName>
    <definedName name="_xlnm.Print_Area" localSheetId="20">'PS 06-22-11.1'!$A$1:$M$26</definedName>
    <definedName name="_xlnm.Print_Area" localSheetId="21">'PS 06-24-04'!$A$1:$M$79</definedName>
    <definedName name="_xlnm.Print_Area" localSheetId="22">'PS 06-24-05'!$A$1:$M$130</definedName>
    <definedName name="_xlnm.Print_Area" localSheetId="23">'PS 06-24-05.1'!$A$1:$M$217</definedName>
    <definedName name="_xlnm.Print_Area" localSheetId="24">'PS 06-27-01'!$A$1:$M$30</definedName>
    <definedName name="_xlnm.Print_Area" localSheetId="25">'PS 06-27-01.1'!$A$1:$M$30</definedName>
    <definedName name="_xlnm.Print_Area" localSheetId="26">'PS 06-27-03'!$A$1:$M$30</definedName>
    <definedName name="_xlnm.Print_Area" localSheetId="27">'PS 06-29-01'!$A$1:$M$15</definedName>
    <definedName name="_xlnm.Print_Area" localSheetId="28">'PS 06-29-02'!$A$1:$M$20</definedName>
    <definedName name="_xlnm.Print_Area" localSheetId="29">'PS 06-29-02.1'!$A$1:$M$18</definedName>
    <definedName name="_xlnm.Print_Area" localSheetId="30">'PS 06-29-02.2'!$A$1:$M$18</definedName>
    <definedName name="_xlnm.Print_Area" localSheetId="0">'Rek. obj.'!$A$1:$H$178</definedName>
    <definedName name="_xlnm.Print_Area" localSheetId="31">'SO 06-31-01'!$A$1:$M$41</definedName>
    <definedName name="_xlnm.Print_Area" localSheetId="32">'SO 06-31-02'!$A$1:$M$26</definedName>
    <definedName name="_xlnm.Print_Area" localSheetId="33">'SO 06-31-02.1'!$A$1:$M$22</definedName>
    <definedName name="_xlnm.Print_Area" localSheetId="34">'SO 06-32-01'!$A$1:$M$106</definedName>
    <definedName name="_xlnm.Print_Area" localSheetId="35">'SO 06-32-01.01'!$A$1:$M$47</definedName>
    <definedName name="_xlnm.Print_Area" localSheetId="36">'SO 06-32-01.02'!$A$1:$M$49</definedName>
    <definedName name="_xlnm.Print_Area" localSheetId="37">'SO 06-32-01.03'!$A$1:$M$39</definedName>
    <definedName name="_xlnm.Print_Area" localSheetId="38">'SO 06-32-01.04'!$A$1:$M$39</definedName>
    <definedName name="_xlnm.Print_Area" localSheetId="39">'SO 06-32-01.05'!$A$1:$M$20</definedName>
    <definedName name="_xlnm.Print_Area" localSheetId="40">'SO 06-32-01.06'!$A$1:$M$19</definedName>
    <definedName name="_xlnm.Print_Area" localSheetId="41">'SO 06-32-01.07'!$A$1:$M$29</definedName>
    <definedName name="_xlnm.Print_Area" localSheetId="42">'SO 06-32-01.08'!$A$1:$M$29</definedName>
    <definedName name="_xlnm.Print_Area" localSheetId="43">'SO 06-32-01.10'!$A$1:$M$26</definedName>
    <definedName name="_xlnm.Print_Area" localSheetId="44">'SO 06-32-02'!$A$1:$M$53</definedName>
    <definedName name="_xlnm.Print_Area" localSheetId="45">'SO 06-32-03'!$A$1:$M$32</definedName>
    <definedName name="_xlnm.Print_Area" localSheetId="46">'SO 06-32-04'!$A$1:$M$73</definedName>
    <definedName name="_xlnm.Print_Area" localSheetId="47">'SO 06-32-05'!$A$1:$M$27</definedName>
    <definedName name="_xlnm.Print_Area" localSheetId="48">'SO 06-32-06'!$A$1:$M$40</definedName>
    <definedName name="_xlnm.Print_Area" localSheetId="49">'SO 06-32-07'!$A$1:$M$17</definedName>
    <definedName name="_xlnm.Print_Area" localSheetId="50">'SO 06-33-01'!$A$1:$M$88</definedName>
    <definedName name="_xlnm.Print_Area" localSheetId="51">'SO 06-33-02'!$A$1:$M$90</definedName>
    <definedName name="_xlnm.Print_Area" localSheetId="52">'SO 06-33-03'!$A$1:$M$87</definedName>
    <definedName name="_xlnm.Print_Area" localSheetId="53">'SO 06-33-04'!$A$1:$M$97</definedName>
    <definedName name="_xlnm.Print_Area" localSheetId="54">'SO 06-33-05'!$A$1:$M$83</definedName>
    <definedName name="_xlnm.Print_Area" localSheetId="55">'SO 06-33-06'!$A$1:$M$88</definedName>
    <definedName name="_xlnm.Print_Area" localSheetId="56">'SO 06-33-07'!$A$1:$M$85</definedName>
    <definedName name="_xlnm.Print_Area" localSheetId="57">'SO 06-33-08'!$A$1:$M$52</definedName>
    <definedName name="_xlnm.Print_Area" localSheetId="58">'SO 06-33-09'!$A$1:$M$56</definedName>
    <definedName name="_xlnm.Print_Area" localSheetId="59">'SO 06-33-10'!$A$1:$M$41</definedName>
    <definedName name="_xlnm.Print_Area" localSheetId="60">'SO 06-33-11'!$A$1:$M$41</definedName>
    <definedName name="_xlnm.Print_Area" localSheetId="61">'SO 06-33-12'!$A$1:$M$52</definedName>
    <definedName name="_xlnm.Print_Area" localSheetId="62">'SO 06-33-13'!$A$1:$M$52</definedName>
    <definedName name="_xlnm.Print_Area" localSheetId="63">'SO 06-33-14'!$A$1:$M$28</definedName>
    <definedName name="_xlnm.Print_Area" localSheetId="64">'SO 06-33-15'!$A$1:$M$31</definedName>
    <definedName name="_xlnm.Print_Area" localSheetId="65">'SO 06-33-16'!$A$1:$M$66</definedName>
    <definedName name="_xlnm.Print_Area" localSheetId="66">'SO 06-33-17'!$A$1:$M$107</definedName>
    <definedName name="_xlnm.Print_Area" localSheetId="67">'SO 06-33-18'!$A$1:$M$29</definedName>
    <definedName name="_xlnm.Print_Area" localSheetId="68">'SO 06-33-19'!$A$1:$M$102</definedName>
    <definedName name="_xlnm.Print_Area" localSheetId="69">'SO 06-33-20'!$A$1:$M$35</definedName>
    <definedName name="_xlnm.Print_Area" localSheetId="70">'SO 06-33-21'!$A$1:$M$34</definedName>
    <definedName name="_xlnm.Print_Area" localSheetId="71">'SO 06-33-22'!$A$1:$M$35</definedName>
    <definedName name="_xlnm.Print_Area" localSheetId="72">'SO 06-34-01.01'!$A$1:$M$37</definedName>
    <definedName name="_xlnm.Print_Area" localSheetId="73">'SO 06-34-01.02'!$A$1:$M$26</definedName>
    <definedName name="_xlnm.Print_Area" localSheetId="74">'SO 06-34-02.01'!$A$1:$M$101</definedName>
    <definedName name="_xlnm.Print_Area" localSheetId="75">'SO 06-34-02.02'!$A$1:$M$102</definedName>
    <definedName name="_xlnm.Print_Area" localSheetId="76">'SO 06-34-02.03'!$A$1:$M$26</definedName>
    <definedName name="_xlnm.Print_Area" localSheetId="77">'SO 06-34-02.1.01'!$A$1:$M$95</definedName>
    <definedName name="_xlnm.Print_Area" localSheetId="78">'SO 06-34-02.1.02'!$A$1:$M$61</definedName>
    <definedName name="_xlnm.Print_Area" localSheetId="79">'SO 06-34-02.1.03'!$A$1:$M$49</definedName>
    <definedName name="_xlnm.Print_Area" localSheetId="80">'SO 06-34-04.01'!$A$1:$M$30</definedName>
    <definedName name="_xlnm.Print_Area" localSheetId="81">'SO 06-34-04.02'!$A$1:$M$44</definedName>
    <definedName name="_xlnm.Print_Area" localSheetId="82">'SO 06-34-05'!$A$1:$M$36</definedName>
    <definedName name="_xlnm.Print_Area" localSheetId="83">'SO 06-34-06'!$A$1:$M$37</definedName>
    <definedName name="_xlnm.Print_Area" localSheetId="84">'SO 06-34-09.01'!$A$1:$M$72</definedName>
    <definedName name="_xlnm.Print_Area" localSheetId="85">'SO 06-34-09.02'!$A$1:$M$36</definedName>
    <definedName name="_xlnm.Print_Area" localSheetId="86">'SO 06-34-09.03'!$A$1:$M$38</definedName>
    <definedName name="_xlnm.Print_Area" localSheetId="87">'SO 06-34-11'!$A$1:$M$39</definedName>
    <definedName name="_xlnm.Print_Area" localSheetId="88">'SO 06-34-12'!$A$1:$M$71</definedName>
    <definedName name="_xlnm.Print_Area" localSheetId="89">'SO 06-34-13'!$A$1:$M$42</definedName>
    <definedName name="_xlnm.Print_Area" localSheetId="90">'SO 06-34-14'!$A$1:$M$24</definedName>
    <definedName name="_xlnm.Print_Area" localSheetId="91">'SO 06-35-01'!$A$1:$M$288</definedName>
    <definedName name="_xlnm.Print_Area" localSheetId="92">'SO 06-35-01.1'!$A$1:$M$53</definedName>
    <definedName name="_xlnm.Print_Area" localSheetId="93">'SO 06-35-02'!$A$1:$M$56</definedName>
    <definedName name="_xlnm.Print_Area" localSheetId="94">'SO 06-35-03'!$A$1:$M$168</definedName>
    <definedName name="_xlnm.Print_Area" localSheetId="95">'SO 06-35-04'!$A$1:$M$46</definedName>
    <definedName name="_xlnm.Print_Area" localSheetId="96">'SO 06-35-05'!$A$1:$M$108</definedName>
    <definedName name="_xlnm.Print_Area" localSheetId="97">'SO 06-35-06'!$A$1:$M$125</definedName>
    <definedName name="_xlnm.Print_Area" localSheetId="98">'SO 06-35-07'!$A$1:$M$127</definedName>
    <definedName name="_xlnm.Print_Area" localSheetId="99">'SO 06-35-09'!$A$1:$M$91</definedName>
    <definedName name="_xlnm.Print_Area" localSheetId="100">'SO 06-35-10'!$A$1:$M$27</definedName>
    <definedName name="_xlnm.Print_Area" localSheetId="101">'SO 06-35-11'!$A$1:$M$65</definedName>
    <definedName name="_xlnm.Print_Area" localSheetId="102">'SO 06-35-12'!$A$1:$M$37</definedName>
    <definedName name="_xlnm.Print_Area" localSheetId="103">'SO 06-35-13'!$A$1:$M$59</definedName>
    <definedName name="_xlnm.Print_Area" localSheetId="104">'SO 06-35-14'!$A$1:$M$25</definedName>
    <definedName name="_xlnm.Print_Area" localSheetId="105">'SO 06-35-16'!$A$1:$M$41</definedName>
    <definedName name="_xlnm.Print_Area" localSheetId="106">'SO 06-35-17'!$A$1:$M$49</definedName>
    <definedName name="_xlnm.Print_Area" localSheetId="107">'SO 06-35-18'!$A$1:$M$27</definedName>
    <definedName name="_xlnm.Print_Area" localSheetId="108">'SO 06-35-20'!$A$1:$M$45</definedName>
    <definedName name="_xlnm.Print_Area" localSheetId="109">'SO 06-35-21'!$A$1:$M$55</definedName>
    <definedName name="_xlnm.Print_Area" localSheetId="110">'SO 06-35-22'!$A$1:$M$153</definedName>
    <definedName name="_xlnm.Print_Area" localSheetId="111">'SO 06-35-23'!$A$1:$M$87</definedName>
    <definedName name="_xlnm.Print_Area" localSheetId="112">'SO 06-35-24'!$A$1:$M$90</definedName>
    <definedName name="_xlnm.Print_Area" localSheetId="113">'SO 06-35-25'!$A$1:$M$39</definedName>
    <definedName name="_xlnm.Print_Area" localSheetId="114">'SO 06-36-01'!$A$1:$M$79</definedName>
    <definedName name="_xlnm.Print_Area" localSheetId="115">'SO 06-36-01.1'!$A$1:$M$58</definedName>
    <definedName name="_xlnm.Print_Area" localSheetId="116">'SO 06-36-01.2'!$A$1:$M$39</definedName>
    <definedName name="_xlnm.Print_Area" localSheetId="117">'SO 06-36-01.3'!$A$1:$M$59</definedName>
    <definedName name="_xlnm.Print_Area" localSheetId="118">'SO 06-36-01.4'!$A$1:$M$63</definedName>
    <definedName name="_xlnm.Print_Area" localSheetId="119">'SO 06-36-01.5'!$A$1:$M$66</definedName>
    <definedName name="_xlnm.Print_Area" localSheetId="120">'SO 06-36-01.6'!$A$1:$M$68</definedName>
    <definedName name="_xlnm.Print_Area" localSheetId="121">'SO 06-36-02'!$A$1:$M$67</definedName>
    <definedName name="_xlnm.Print_Area" localSheetId="122">'SO 06-36-02.1'!$A$1:$M$57</definedName>
    <definedName name="_xlnm.Print_Area" localSheetId="123">'SO 06-36-03'!$A$1:$M$79</definedName>
    <definedName name="_xlnm.Print_Area" localSheetId="124">'SO 06-36-04'!$A$1:$M$88</definedName>
    <definedName name="_xlnm.Print_Area" localSheetId="125">'SO 06-36-04.1'!$A$1:$M$73</definedName>
    <definedName name="_xlnm.Print_Area" localSheetId="126">'SO 06-36-04.2'!$A$1:$M$71</definedName>
    <definedName name="_xlnm.Print_Area" localSheetId="127">'SO 06-37-01'!$A$1:$M$43</definedName>
    <definedName name="_xlnm.Print_Area" localSheetId="128">'SO 06-37-01.1'!$A$1:$M$51</definedName>
    <definedName name="_xlnm.Print_Area" localSheetId="129">'SO 06-37-01.2'!$A$1:$M$54</definedName>
    <definedName name="_xlnm.Print_Area" localSheetId="130">'SO 06-37-02'!$A$1:$M$142</definedName>
    <definedName name="_xlnm.Print_Area" localSheetId="131">'SO 06-37-04'!$A$1:$M$43</definedName>
    <definedName name="_xlnm.Print_Area" localSheetId="132">'SO 06-37-06'!$A$1:$M$39</definedName>
    <definedName name="_xlnm.Print_Area" localSheetId="133">'SO 06-37-07.1'!$A$1:$M$75</definedName>
    <definedName name="_xlnm.Print_Area" localSheetId="134">'SO 06-37-07.2'!$A$1:$M$66</definedName>
    <definedName name="_xlnm.Print_Area" localSheetId="135">'SO 06-37-08'!$A$1:$M$94</definedName>
    <definedName name="_xlnm.Print_Area" localSheetId="136">'SO 06-37-08.1'!$A$1:$M$65</definedName>
    <definedName name="_xlnm.Print_Area" localSheetId="137">'SO 06-37-09'!$A$1:$M$36</definedName>
    <definedName name="_xlnm.Print_Area" localSheetId="138">'SO 06-37-10'!$A$1:$M$135</definedName>
    <definedName name="_xlnm.Print_Area" localSheetId="139">'SO 06-37-11'!$A$1:$M$111</definedName>
    <definedName name="_xlnm.Print_Area" localSheetId="140">'SO 06-37-12'!$A$1:$M$67</definedName>
    <definedName name="_xlnm.Print_Area" localSheetId="141">'SO 06-37-13'!$A$1:$M$100</definedName>
    <definedName name="_xlnm.Print_Area" localSheetId="142">'SO 06-38-01'!$A$1:$M$194</definedName>
    <definedName name="_xlnm.Print_Area" localSheetId="143">'SO 06-38-01.1'!$A$1:$M$265</definedName>
    <definedName name="_xlnm.Print_Area" localSheetId="144">'SO 06-38-01.2'!$A$1:$M$64</definedName>
    <definedName name="_xlnm.Print_Area" localSheetId="145">'SO 06-38-02'!$A$1:$M$71</definedName>
    <definedName name="_xlnm.Print_Area" localSheetId="146">'SO 06-38-03'!$A$1:$M$110</definedName>
    <definedName name="_xlnm.Print_Area" localSheetId="147">'SO 06-38-04'!$A$1:$M$31</definedName>
    <definedName name="_xlnm.Print_Area" localSheetId="148">'SO 06-38-05'!$A$1:$M$137</definedName>
    <definedName name="_xlnm.Print_Area" localSheetId="149">'SO 06-38-06'!$A$1:$M$84</definedName>
    <definedName name="_xlnm.Print_Area" localSheetId="150">'SO 06-38-07'!$A$1:$M$116</definedName>
    <definedName name="_xlnm.Print_Area" localSheetId="151">'SO 06-38-08'!$A$1:$M$187</definedName>
    <definedName name="_xlnm.Print_Area" localSheetId="152">'SO 06-38-09'!$A$1:$M$71</definedName>
    <definedName name="_xlnm.Print_Area" localSheetId="153">'SO 06-38-10'!$A$1:$M$90</definedName>
    <definedName name="_xlnm.Print_Area" localSheetId="154">'SO 06-38-11'!$A$1:$M$86</definedName>
    <definedName name="_xlnm.Print_Area" localSheetId="155">'SO 06-38-12'!$A$1:$M$119</definedName>
    <definedName name="_xlnm.Print_Area" localSheetId="156">'SO 06-38-13'!$A$1:$M$53</definedName>
    <definedName name="_xlnm.Print_Area" localSheetId="157">'SO 06-38-14'!$A$1:$M$100</definedName>
    <definedName name="_xlnm.Print_Area" localSheetId="158">'SO 06-39-01'!$A$1:$M$26</definedName>
    <definedName name="_xlnm.Print_Area" localSheetId="159">'SO 06-39-02'!$A$1:$M$25</definedName>
    <definedName name="_xlnm.Print_Area" localSheetId="160">'SO 06-39-03'!$A$1:$M$23</definedName>
    <definedName name="UCS__00">'[1]Rekapitulácia objektov'!$G$15</definedName>
    <definedName name="UCS__11">'[1]Rekapitulácia objektov'!$G$44</definedName>
    <definedName name="UCS__12">'[1]Rekapitulácia objektov'!$G$87</definedName>
    <definedName name="UCS__13">'[1]Rekapitulácia objektov'!$G$133</definedName>
    <definedName name="UCS__14">'[1]Rekapitulácia objektov'!$G$171</definedName>
    <definedName name="UCS__15">'[1]Rekapitulácia objektov'!$G$218</definedName>
    <definedName name="UCS__16">'[1]Rekapitulácia objektov'!$G$242</definedName>
    <definedName name="UCS__17">'[1]Rekapitulácia objektov'!$G$306</definedName>
    <definedName name="UCS__18">'[1]Rekapitulácia objektov'!$G$313</definedName>
    <definedName name="UCS__19">'[1]Rekapitulácia objektov'!$G$319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J31" i="167" l="1"/>
  <c r="J30" i="167"/>
  <c r="J22" i="307"/>
  <c r="J38" i="238"/>
  <c r="J37" i="238"/>
  <c r="J36" i="238"/>
  <c r="J62" i="210"/>
  <c r="J61" i="210"/>
  <c r="J60" i="210"/>
  <c r="J59" i="210"/>
  <c r="J58" i="210"/>
  <c r="J47" i="210"/>
  <c r="J46" i="210"/>
  <c r="J40" i="210"/>
  <c r="J100" i="213"/>
  <c r="J59" i="180"/>
  <c r="J60" i="180"/>
  <c r="J26" i="239"/>
  <c r="J27" i="239"/>
  <c r="J28" i="239"/>
  <c r="J25" i="239"/>
  <c r="J33" i="304"/>
  <c r="J34" i="304"/>
  <c r="J35" i="304"/>
  <c r="J36" i="304"/>
  <c r="J20" i="307"/>
  <c r="J24" i="306" l="1"/>
  <c r="J23" i="306"/>
  <c r="J89" i="196"/>
  <c r="J75" i="41"/>
  <c r="J15" i="193"/>
  <c r="J14" i="193"/>
  <c r="J13" i="193"/>
  <c r="J12" i="193"/>
  <c r="J26" i="209"/>
  <c r="J27" i="191"/>
  <c r="J68" i="191"/>
  <c r="J22" i="45"/>
  <c r="J21" i="45"/>
  <c r="J18" i="41"/>
  <c r="J13" i="258"/>
  <c r="J57" i="253"/>
  <c r="J58" i="253" s="1"/>
  <c r="J37" i="193"/>
  <c r="J38" i="193"/>
  <c r="J23" i="213"/>
  <c r="J24" i="213"/>
  <c r="J21" i="213"/>
  <c r="J16" i="212"/>
  <c r="J22" i="211"/>
  <c r="J23" i="211"/>
  <c r="J24" i="211"/>
  <c r="J20" i="211"/>
  <c r="J21" i="211"/>
  <c r="J16" i="209"/>
  <c r="J17" i="209"/>
  <c r="J18" i="209"/>
  <c r="J19" i="209"/>
  <c r="J15" i="209"/>
  <c r="J22" i="201"/>
  <c r="J23" i="201"/>
  <c r="J24" i="201"/>
  <c r="J25" i="201"/>
  <c r="J36" i="180"/>
  <c r="J35" i="180"/>
  <c r="J34" i="180"/>
  <c r="J33" i="180"/>
  <c r="J32" i="180"/>
  <c r="J31" i="180"/>
  <c r="J30" i="180"/>
  <c r="J21" i="180"/>
  <c r="J22" i="180"/>
  <c r="J23" i="180"/>
  <c r="J24" i="180"/>
  <c r="J25" i="180"/>
  <c r="J26" i="180"/>
  <c r="J50" i="191"/>
  <c r="J51" i="191"/>
  <c r="J52" i="191"/>
  <c r="J53" i="191"/>
  <c r="J54" i="191"/>
  <c r="J55" i="191"/>
  <c r="J66" i="315"/>
  <c r="J65" i="315"/>
  <c r="J64" i="315"/>
  <c r="J62" i="315"/>
  <c r="J61" i="315"/>
  <c r="J59" i="315"/>
  <c r="J58" i="315"/>
  <c r="J57" i="315"/>
  <c r="J56" i="315"/>
  <c r="J55" i="315"/>
  <c r="J54" i="315"/>
  <c r="J53" i="315"/>
  <c r="J52" i="315"/>
  <c r="J51" i="315"/>
  <c r="J50" i="315"/>
  <c r="J49" i="315"/>
  <c r="J48" i="315"/>
  <c r="J47" i="315"/>
  <c r="J46" i="315"/>
  <c r="J45" i="315"/>
  <c r="J44" i="315"/>
  <c r="J43" i="315"/>
  <c r="J42" i="315"/>
  <c r="J41" i="315"/>
  <c r="J40" i="315"/>
  <c r="J39" i="315"/>
  <c r="J38" i="315"/>
  <c r="J36" i="315"/>
  <c r="J35" i="315"/>
  <c r="J33" i="315"/>
  <c r="J32" i="315"/>
  <c r="J30" i="315"/>
  <c r="J29" i="315"/>
  <c r="J28" i="315"/>
  <c r="J27" i="315"/>
  <c r="J26" i="315"/>
  <c r="J25" i="315"/>
  <c r="J24" i="315"/>
  <c r="J23" i="315"/>
  <c r="J22" i="315"/>
  <c r="J21" i="315"/>
  <c r="J18" i="315"/>
  <c r="J17" i="315"/>
  <c r="J16" i="315"/>
  <c r="J15" i="315"/>
  <c r="J14" i="315"/>
  <c r="J12" i="315"/>
  <c r="J39" i="193" l="1"/>
  <c r="J67" i="315"/>
  <c r="J50" i="210" l="1"/>
  <c r="J51" i="210"/>
  <c r="J52" i="210"/>
  <c r="J53" i="210"/>
  <c r="J59" i="201"/>
  <c r="J60" i="201"/>
  <c r="J61" i="201"/>
  <c r="J62" i="201"/>
  <c r="J63" i="201"/>
  <c r="J66" i="200"/>
  <c r="J67" i="200"/>
  <c r="J68" i="200"/>
  <c r="J69" i="200"/>
  <c r="J70" i="200"/>
  <c r="J61" i="199"/>
  <c r="J62" i="199"/>
  <c r="J63" i="199"/>
  <c r="J64" i="199"/>
  <c r="J65" i="199"/>
  <c r="J76" i="198"/>
  <c r="J77" i="198"/>
  <c r="J78" i="198"/>
  <c r="J79" i="198"/>
  <c r="J80" i="198"/>
  <c r="J66" i="197"/>
  <c r="J67" i="197"/>
  <c r="J68" i="197"/>
  <c r="J69" i="197"/>
  <c r="J70" i="197"/>
  <c r="J64" i="196"/>
  <c r="J65" i="196"/>
  <c r="J66" i="196"/>
  <c r="J67" i="196"/>
  <c r="J68" i="196"/>
  <c r="J69" i="196"/>
  <c r="J70" i="196"/>
  <c r="J62" i="195"/>
  <c r="J63" i="195"/>
  <c r="J64" i="195"/>
  <c r="J65" i="195"/>
  <c r="J66" i="195"/>
  <c r="J67" i="195"/>
  <c r="J68" i="195"/>
  <c r="J69" i="195"/>
  <c r="J83" i="213"/>
  <c r="J84" i="213"/>
  <c r="J85" i="213"/>
  <c r="J86" i="213"/>
  <c r="J90" i="211"/>
  <c r="J91" i="211"/>
  <c r="J92" i="211"/>
  <c r="J93" i="211"/>
  <c r="J61" i="262"/>
  <c r="J62" i="262"/>
  <c r="J63" i="262"/>
  <c r="J64" i="262"/>
  <c r="J65" i="262"/>
  <c r="J66" i="262"/>
  <c r="J67" i="262"/>
  <c r="J68" i="262"/>
  <c r="J69" i="262"/>
  <c r="J70" i="262"/>
  <c r="J71" i="262"/>
  <c r="J72" i="262"/>
  <c r="J74" i="262"/>
  <c r="J75" i="262"/>
  <c r="J76" i="262"/>
  <c r="J77" i="262"/>
  <c r="J78" i="262"/>
  <c r="J79" i="262"/>
  <c r="J80" i="262"/>
  <c r="J81" i="262"/>
  <c r="J82" i="262"/>
  <c r="J83" i="262"/>
  <c r="J84" i="262"/>
  <c r="J85" i="262"/>
  <c r="J87" i="262"/>
  <c r="J88" i="262"/>
  <c r="J59" i="262"/>
  <c r="J60" i="262"/>
  <c r="J36" i="262"/>
  <c r="J37" i="262"/>
  <c r="J38" i="262"/>
  <c r="J39" i="262"/>
  <c r="J40" i="262"/>
  <c r="J41" i="262"/>
  <c r="J42" i="262"/>
  <c r="J43" i="262"/>
  <c r="J44" i="262"/>
  <c r="J45" i="262"/>
  <c r="J46" i="262"/>
  <c r="J47" i="262"/>
  <c r="J48" i="262"/>
  <c r="J49" i="262"/>
  <c r="J50" i="262"/>
  <c r="J51" i="262"/>
  <c r="J52" i="262"/>
  <c r="J53" i="262"/>
  <c r="J54" i="262"/>
  <c r="J55" i="262"/>
  <c r="J56" i="262"/>
  <c r="J57" i="262"/>
  <c r="J58" i="262"/>
  <c r="J61" i="261"/>
  <c r="J62" i="261"/>
  <c r="J63" i="261"/>
  <c r="J64" i="261"/>
  <c r="J65" i="261"/>
  <c r="J67" i="261"/>
  <c r="J68" i="261"/>
  <c r="J69" i="261"/>
  <c r="J70" i="261"/>
  <c r="J71" i="261"/>
  <c r="J72" i="261"/>
  <c r="J73" i="261"/>
  <c r="J74" i="261"/>
  <c r="J75" i="261"/>
  <c r="J76" i="261"/>
  <c r="J77" i="261"/>
  <c r="J78" i="261"/>
  <c r="J79" i="261"/>
  <c r="J80" i="261"/>
  <c r="J81" i="261"/>
  <c r="J82" i="261"/>
  <c r="J84" i="261"/>
  <c r="J85" i="261"/>
  <c r="J37" i="261"/>
  <c r="J38" i="261"/>
  <c r="J39" i="261"/>
  <c r="J40" i="261"/>
  <c r="J41" i="261"/>
  <c r="J42" i="261"/>
  <c r="J43" i="261"/>
  <c r="J44" i="261"/>
  <c r="J45" i="261"/>
  <c r="J46" i="261"/>
  <c r="J47" i="261"/>
  <c r="J48" i="261"/>
  <c r="J49" i="261"/>
  <c r="J50" i="261"/>
  <c r="J51" i="261"/>
  <c r="J52" i="261"/>
  <c r="J53" i="261"/>
  <c r="J54" i="261"/>
  <c r="J55" i="261"/>
  <c r="J56" i="261"/>
  <c r="J57" i="261"/>
  <c r="J58" i="261"/>
  <c r="J59" i="261"/>
  <c r="J60" i="261"/>
  <c r="J78" i="312"/>
  <c r="J79" i="312"/>
  <c r="J80" i="312"/>
  <c r="J82" i="312"/>
  <c r="J84" i="312"/>
  <c r="J86" i="312"/>
  <c r="J87" i="312"/>
  <c r="J89" i="312"/>
  <c r="J91" i="312"/>
  <c r="J93" i="312"/>
  <c r="J94" i="312"/>
  <c r="J96" i="312"/>
  <c r="J97" i="312"/>
  <c r="J98" i="312"/>
  <c r="J99" i="312"/>
  <c r="J100" i="312"/>
  <c r="J102" i="312"/>
  <c r="J104" i="312"/>
  <c r="J105" i="312"/>
  <c r="J106" i="312"/>
  <c r="J108" i="312"/>
  <c r="J109" i="312"/>
  <c r="J111" i="312"/>
  <c r="J113" i="312"/>
  <c r="J116" i="312"/>
  <c r="J118" i="312"/>
  <c r="J119" i="312"/>
  <c r="J120" i="312"/>
  <c r="J121" i="312"/>
  <c r="J122" i="312"/>
  <c r="J123" i="312"/>
  <c r="J124" i="312"/>
  <c r="J127" i="312"/>
  <c r="J128" i="312"/>
  <c r="J129" i="312"/>
  <c r="J130" i="312"/>
  <c r="J132" i="312"/>
  <c r="J57" i="312"/>
  <c r="J58" i="312"/>
  <c r="J59" i="312"/>
  <c r="J60" i="312"/>
  <c r="J62" i="312"/>
  <c r="J63" i="312"/>
  <c r="J65" i="312"/>
  <c r="J67" i="312"/>
  <c r="J70" i="312"/>
  <c r="J72" i="312"/>
  <c r="J73" i="312"/>
  <c r="J74" i="312"/>
  <c r="J75" i="312"/>
  <c r="J135" i="312"/>
  <c r="J136" i="312"/>
  <c r="J137" i="312"/>
  <c r="J138" i="312"/>
  <c r="J139" i="312"/>
  <c r="J140" i="312"/>
  <c r="J141" i="312"/>
  <c r="J142" i="312"/>
  <c r="J143" i="312"/>
  <c r="J144" i="312"/>
  <c r="J145" i="312"/>
  <c r="J146" i="312"/>
  <c r="J147" i="312"/>
  <c r="J148" i="312"/>
  <c r="J149" i="312"/>
  <c r="J150" i="312"/>
  <c r="J235" i="312"/>
  <c r="J236" i="312"/>
  <c r="J238" i="312"/>
  <c r="J241" i="312"/>
  <c r="J242" i="312"/>
  <c r="J243" i="312"/>
  <c r="J244" i="312"/>
  <c r="J245" i="312"/>
  <c r="J246" i="312"/>
  <c r="J247" i="312"/>
  <c r="J248" i="312"/>
  <c r="J249" i="312"/>
  <c r="J250" i="312"/>
  <c r="J251" i="312"/>
  <c r="J252" i="312"/>
  <c r="J253" i="312"/>
  <c r="J254" i="312"/>
  <c r="J255" i="312"/>
  <c r="J256" i="312"/>
  <c r="J257" i="312"/>
  <c r="J258" i="312"/>
  <c r="J259" i="312"/>
  <c r="J260" i="312"/>
  <c r="J261" i="312"/>
  <c r="J262" i="312"/>
  <c r="J263" i="312"/>
  <c r="J173" i="312"/>
  <c r="J174" i="312"/>
  <c r="J175" i="312"/>
  <c r="J176" i="312"/>
  <c r="J177" i="312"/>
  <c r="J178" i="312"/>
  <c r="J179" i="312"/>
  <c r="J181" i="312"/>
  <c r="J182" i="312"/>
  <c r="J183" i="312"/>
  <c r="J184" i="312"/>
  <c r="J185" i="312"/>
  <c r="J186" i="312"/>
  <c r="J188" i="312"/>
  <c r="J190" i="312"/>
  <c r="J191" i="312"/>
  <c r="J192" i="312"/>
  <c r="J193" i="312"/>
  <c r="J194" i="312"/>
  <c r="J195" i="312"/>
  <c r="J196" i="312"/>
  <c r="J197" i="312"/>
  <c r="J198" i="312"/>
  <c r="J199" i="312"/>
  <c r="J200" i="312"/>
  <c r="J201" i="312"/>
  <c r="J202" i="312"/>
  <c r="J203" i="312"/>
  <c r="J204" i="312"/>
  <c r="J205" i="312"/>
  <c r="J206" i="312"/>
  <c r="J207" i="312"/>
  <c r="J208" i="312"/>
  <c r="J209" i="312"/>
  <c r="J210" i="312"/>
  <c r="J211" i="312"/>
  <c r="J214" i="312"/>
  <c r="J215" i="312"/>
  <c r="J216" i="312"/>
  <c r="J217" i="312"/>
  <c r="J218" i="312"/>
  <c r="J219" i="312"/>
  <c r="J220" i="312"/>
  <c r="J221" i="312"/>
  <c r="J224" i="312"/>
  <c r="J225" i="312"/>
  <c r="J226" i="312"/>
  <c r="J227" i="312"/>
  <c r="J228" i="312"/>
  <c r="J229" i="312"/>
  <c r="J231" i="312"/>
  <c r="J232" i="312"/>
  <c r="J233" i="312"/>
  <c r="J234" i="312"/>
  <c r="J46" i="312"/>
  <c r="J47" i="312"/>
  <c r="J48" i="312"/>
  <c r="J49" i="312"/>
  <c r="J51" i="312"/>
  <c r="J53" i="312"/>
  <c r="J55" i="312"/>
  <c r="J151" i="312"/>
  <c r="J152" i="312"/>
  <c r="J153" i="312"/>
  <c r="J154" i="312"/>
  <c r="J155" i="312"/>
  <c r="J156" i="312"/>
  <c r="J157" i="312"/>
  <c r="J158" i="312"/>
  <c r="J159" i="312"/>
  <c r="J160" i="312"/>
  <c r="J161" i="312"/>
  <c r="J162" i="312"/>
  <c r="J163" i="312"/>
  <c r="J164" i="312"/>
  <c r="J165" i="312"/>
  <c r="J166" i="312"/>
  <c r="J168" i="312"/>
  <c r="J169" i="312"/>
  <c r="J170" i="312"/>
  <c r="J171" i="312"/>
  <c r="J172" i="312"/>
  <c r="J31" i="312"/>
  <c r="J32" i="312"/>
  <c r="J35" i="312"/>
  <c r="J36" i="312"/>
  <c r="J37" i="312"/>
  <c r="J38" i="312"/>
  <c r="J40" i="312"/>
  <c r="J42" i="312"/>
  <c r="J43" i="312"/>
  <c r="J45" i="312"/>
  <c r="J22" i="312"/>
  <c r="J24" i="312"/>
  <c r="J26" i="312"/>
  <c r="J28" i="312"/>
  <c r="J29" i="312"/>
  <c r="J19" i="312"/>
  <c r="J21" i="312"/>
  <c r="J62" i="284"/>
  <c r="J63" i="284"/>
  <c r="J64" i="284"/>
  <c r="J37" i="284"/>
  <c r="J38" i="284"/>
  <c r="J39" i="284"/>
  <c r="J40" i="284"/>
  <c r="J41" i="284"/>
  <c r="J42" i="284"/>
  <c r="J43" i="284"/>
  <c r="J44" i="284"/>
  <c r="J45" i="284"/>
  <c r="J46" i="284"/>
  <c r="J47" i="284"/>
  <c r="J48" i="284"/>
  <c r="J49" i="284"/>
  <c r="J50" i="284"/>
  <c r="J51" i="284"/>
  <c r="J52" i="284"/>
  <c r="J53" i="284"/>
  <c r="J54" i="284"/>
  <c r="J55" i="284"/>
  <c r="J56" i="284"/>
  <c r="J57" i="284"/>
  <c r="J59" i="284"/>
  <c r="J25" i="284"/>
  <c r="J27" i="284"/>
  <c r="J28" i="284"/>
  <c r="J29" i="284"/>
  <c r="J30" i="284"/>
  <c r="J32" i="284"/>
  <c r="J33" i="284"/>
  <c r="J34" i="284"/>
  <c r="J35" i="284"/>
  <c r="J36" i="284"/>
  <c r="J57" i="283"/>
  <c r="J58" i="283"/>
  <c r="J59" i="283"/>
  <c r="J60" i="283"/>
  <c r="J61" i="283"/>
  <c r="J62" i="283"/>
  <c r="J65" i="283"/>
  <c r="J68" i="283"/>
  <c r="J69" i="283"/>
  <c r="J71" i="283"/>
  <c r="J72" i="283"/>
  <c r="J73" i="283"/>
  <c r="J35" i="283"/>
  <c r="J36" i="283"/>
  <c r="J37" i="283"/>
  <c r="J38" i="283"/>
  <c r="J39" i="283"/>
  <c r="J40" i="283"/>
  <c r="J41" i="283"/>
  <c r="J42" i="283"/>
  <c r="J43" i="283"/>
  <c r="J44" i="283"/>
  <c r="J45" i="283"/>
  <c r="J46" i="283"/>
  <c r="J47" i="283"/>
  <c r="J48" i="283"/>
  <c r="J49" i="283"/>
  <c r="J50" i="283"/>
  <c r="J51" i="283"/>
  <c r="J52" i="283"/>
  <c r="J53" i="283"/>
  <c r="J54" i="283"/>
  <c r="J55" i="283"/>
  <c r="J56" i="283"/>
  <c r="J24" i="283"/>
  <c r="J25" i="283"/>
  <c r="J27" i="283"/>
  <c r="J29" i="283"/>
  <c r="J30" i="283"/>
  <c r="J31" i="283"/>
  <c r="J32" i="283"/>
  <c r="J34" i="283"/>
  <c r="J13" i="250"/>
  <c r="J14" i="250"/>
  <c r="J15" i="250"/>
  <c r="J16" i="250"/>
  <c r="J17" i="250"/>
  <c r="J20" i="250"/>
  <c r="J21" i="250"/>
  <c r="J22" i="250"/>
  <c r="J24" i="250"/>
  <c r="J25" i="250"/>
  <c r="J54" i="278"/>
  <c r="J55" i="278"/>
  <c r="J56" i="278"/>
  <c r="J57" i="278"/>
  <c r="J58" i="278"/>
  <c r="J59" i="278"/>
  <c r="J60" i="278"/>
  <c r="J61" i="278"/>
  <c r="J63" i="278"/>
  <c r="J66" i="278"/>
  <c r="J67" i="278"/>
  <c r="J68" i="278"/>
  <c r="J70" i="278"/>
  <c r="J73" i="278"/>
  <c r="J74" i="278"/>
  <c r="J75" i="278"/>
  <c r="J76" i="278"/>
  <c r="J77" i="278"/>
  <c r="J78" i="278"/>
  <c r="J79" i="278"/>
  <c r="J80" i="278"/>
  <c r="J81" i="278"/>
  <c r="J83" i="278"/>
  <c r="J84" i="278"/>
  <c r="J85" i="278"/>
  <c r="J86" i="278"/>
  <c r="J87" i="278"/>
  <c r="J88" i="278"/>
  <c r="J89" i="278"/>
  <c r="J90" i="278"/>
  <c r="J91" i="278"/>
  <c r="J103" i="278"/>
  <c r="J104" i="278"/>
  <c r="J105" i="278"/>
  <c r="J106" i="278"/>
  <c r="J107" i="278"/>
  <c r="J108" i="278"/>
  <c r="J109" i="278"/>
  <c r="J110" i="278"/>
  <c r="J112" i="278"/>
  <c r="J113" i="278"/>
  <c r="J114" i="278"/>
  <c r="J115" i="278"/>
  <c r="J116" i="278"/>
  <c r="J117" i="278"/>
  <c r="J118" i="278"/>
  <c r="J119" i="278"/>
  <c r="J120" i="278"/>
  <c r="J121" i="278"/>
  <c r="J122" i="278"/>
  <c r="J123" i="278"/>
  <c r="J124" i="278"/>
  <c r="J125" i="278"/>
  <c r="J126" i="278"/>
  <c r="J127" i="278"/>
  <c r="J128" i="278"/>
  <c r="J129" i="278"/>
  <c r="J130" i="278"/>
  <c r="J131" i="278"/>
  <c r="J132" i="278"/>
  <c r="J133" i="278"/>
  <c r="J134" i="278"/>
  <c r="J135" i="278"/>
  <c r="J136" i="278"/>
  <c r="J138" i="278"/>
  <c r="J139" i="278"/>
  <c r="J140" i="278"/>
  <c r="J39" i="278"/>
  <c r="J40" i="278"/>
  <c r="J41" i="278"/>
  <c r="J42" i="278"/>
  <c r="J43" i="278"/>
  <c r="J44" i="278"/>
  <c r="J45" i="278"/>
  <c r="J46" i="278"/>
  <c r="J47" i="278"/>
  <c r="J48" i="278"/>
  <c r="J49" i="278"/>
  <c r="J50" i="278"/>
  <c r="J51" i="278"/>
  <c r="J52" i="278"/>
  <c r="J53" i="278"/>
  <c r="J92" i="278"/>
  <c r="J93" i="278"/>
  <c r="J94" i="278"/>
  <c r="J95" i="278"/>
  <c r="J96" i="278"/>
  <c r="J97" i="278"/>
  <c r="J99" i="278"/>
  <c r="J100" i="278"/>
  <c r="J101" i="278"/>
  <c r="J102" i="278"/>
  <c r="J50" i="310"/>
  <c r="J51" i="310"/>
  <c r="J52" i="310"/>
  <c r="J31" i="310"/>
  <c r="J32" i="310"/>
  <c r="J33" i="310"/>
  <c r="J34" i="310"/>
  <c r="J35" i="310"/>
  <c r="J36" i="310"/>
  <c r="J37" i="310"/>
  <c r="J38" i="310"/>
  <c r="J39" i="310"/>
  <c r="J40" i="310"/>
  <c r="J41" i="310"/>
  <c r="J42" i="310"/>
  <c r="J43" i="310"/>
  <c r="J44" i="310"/>
  <c r="J45" i="310"/>
  <c r="J46" i="310"/>
  <c r="J48" i="310"/>
  <c r="J22" i="310"/>
  <c r="J23" i="310"/>
  <c r="J25" i="310"/>
  <c r="J27" i="310"/>
  <c r="J28" i="310"/>
  <c r="J30" i="310"/>
  <c r="J50" i="40"/>
  <c r="J51" i="40"/>
  <c r="J52" i="40"/>
  <c r="J53" i="40"/>
  <c r="J54" i="40"/>
  <c r="J55" i="40"/>
  <c r="J56" i="40"/>
  <c r="J57" i="40"/>
  <c r="J58" i="40"/>
  <c r="J59" i="40"/>
  <c r="J60" i="40"/>
  <c r="J61" i="40"/>
  <c r="J63" i="40"/>
  <c r="J64" i="40"/>
  <c r="J65" i="40"/>
  <c r="J66" i="40"/>
  <c r="J67" i="40"/>
  <c r="J68" i="40"/>
  <c r="J69" i="40"/>
  <c r="J70" i="40"/>
  <c r="J71" i="40"/>
  <c r="J13" i="260"/>
  <c r="J14" i="260"/>
  <c r="J15" i="260"/>
  <c r="J17" i="260"/>
  <c r="J19" i="260"/>
  <c r="J20" i="260"/>
  <c r="J21" i="260"/>
  <c r="J22" i="260"/>
  <c r="J23" i="260"/>
  <c r="J26" i="260"/>
  <c r="J27" i="260"/>
  <c r="J28" i="260"/>
  <c r="J29" i="260"/>
  <c r="J30" i="260"/>
  <c r="J31" i="260"/>
  <c r="J32" i="260"/>
  <c r="J33" i="260"/>
  <c r="J34" i="260"/>
  <c r="J35" i="260"/>
  <c r="J36" i="260"/>
  <c r="J37" i="260"/>
  <c r="J38" i="260"/>
  <c r="J39" i="260"/>
  <c r="J40" i="260"/>
  <c r="J41" i="260"/>
  <c r="J42" i="260"/>
  <c r="J43" i="260"/>
  <c r="J44" i="260"/>
  <c r="J45" i="260"/>
  <c r="J46" i="260"/>
  <c r="J47" i="260"/>
  <c r="J48" i="260"/>
  <c r="J49" i="260"/>
  <c r="J50" i="260"/>
  <c r="J51" i="260"/>
  <c r="J52" i="260"/>
  <c r="J53" i="260"/>
  <c r="J54" i="260"/>
  <c r="J55" i="260"/>
  <c r="J56" i="260"/>
  <c r="J57" i="260"/>
  <c r="J58" i="260"/>
  <c r="J59" i="260"/>
  <c r="J60" i="260"/>
  <c r="J61" i="260"/>
  <c r="J62" i="260"/>
  <c r="J63" i="260"/>
  <c r="J64" i="260"/>
  <c r="J65" i="260"/>
  <c r="J66" i="260"/>
  <c r="J67" i="260"/>
  <c r="J68" i="260"/>
  <c r="J69" i="260"/>
  <c r="J70" i="260"/>
  <c r="J71" i="260"/>
  <c r="J72" i="260"/>
  <c r="J73" i="260"/>
  <c r="J74" i="260"/>
  <c r="J75" i="260"/>
  <c r="J76" i="260"/>
  <c r="J77" i="260"/>
  <c r="J78" i="260"/>
  <c r="J79" i="260"/>
  <c r="J80" i="260"/>
  <c r="J81" i="260"/>
  <c r="J82" i="260"/>
  <c r="J83" i="260"/>
  <c r="J84" i="260"/>
  <c r="J85" i="260"/>
  <c r="J86" i="260"/>
  <c r="J87" i="260"/>
  <c r="J88" i="260"/>
  <c r="J89" i="260"/>
  <c r="J90" i="260"/>
  <c r="J91" i="260"/>
  <c r="J92" i="260"/>
  <c r="J93" i="260"/>
  <c r="J94" i="260"/>
  <c r="J95" i="260"/>
  <c r="J96" i="260"/>
  <c r="J97" i="260"/>
  <c r="J98" i="260"/>
  <c r="J99" i="260"/>
  <c r="J100" i="260"/>
  <c r="J101" i="260"/>
  <c r="J102" i="260"/>
  <c r="J103" i="260"/>
  <c r="J104" i="260"/>
  <c r="J105" i="260"/>
  <c r="J106" i="260"/>
  <c r="J107" i="260"/>
  <c r="J108" i="260"/>
  <c r="J109" i="260"/>
  <c r="J110" i="260"/>
  <c r="J111" i="260"/>
  <c r="J112" i="260"/>
  <c r="J114" i="260"/>
  <c r="J115" i="260"/>
  <c r="J116" i="260"/>
  <c r="J117" i="260"/>
  <c r="J118" i="260"/>
  <c r="J119" i="260"/>
  <c r="J120" i="260"/>
  <c r="J121" i="260"/>
  <c r="J122" i="260"/>
  <c r="J123" i="260"/>
  <c r="J124" i="260"/>
  <c r="J125" i="260"/>
  <c r="J126" i="260"/>
  <c r="J127" i="260"/>
  <c r="J128" i="260"/>
  <c r="J129" i="260"/>
  <c r="J130" i="260"/>
  <c r="J131" i="260"/>
  <c r="J132" i="260"/>
  <c r="J133" i="260"/>
  <c r="J134" i="260"/>
  <c r="J135" i="260"/>
  <c r="J136" i="260"/>
  <c r="J138" i="260"/>
  <c r="J139" i="260"/>
  <c r="J140" i="260"/>
  <c r="J141" i="260"/>
  <c r="J142" i="260"/>
  <c r="J143" i="260"/>
  <c r="J144" i="260"/>
  <c r="J146" i="260"/>
  <c r="J147" i="260"/>
  <c r="J148" i="260"/>
  <c r="J150" i="260"/>
  <c r="J151" i="260"/>
  <c r="J13" i="248"/>
  <c r="J14" i="248"/>
  <c r="J15" i="248"/>
  <c r="J17" i="248"/>
  <c r="J19" i="248"/>
  <c r="J20" i="248"/>
  <c r="J21" i="248"/>
  <c r="J22" i="248"/>
  <c r="J23" i="248"/>
  <c r="J26" i="248"/>
  <c r="J27" i="248"/>
  <c r="J28" i="248"/>
  <c r="J29" i="248"/>
  <c r="J30" i="248"/>
  <c r="J31" i="248"/>
  <c r="J32" i="248"/>
  <c r="J33" i="248"/>
  <c r="J34" i="248"/>
  <c r="J35" i="248"/>
  <c r="J36" i="248"/>
  <c r="J37" i="248"/>
  <c r="J38" i="248"/>
  <c r="J39" i="248"/>
  <c r="J40" i="248"/>
  <c r="J41" i="248"/>
  <c r="J42" i="248"/>
  <c r="J43" i="248"/>
  <c r="J44" i="248"/>
  <c r="J45" i="248"/>
  <c r="J46" i="248"/>
  <c r="J47" i="248"/>
  <c r="J48" i="248"/>
  <c r="J49" i="248"/>
  <c r="J50" i="248"/>
  <c r="J51" i="248"/>
  <c r="J52" i="248"/>
  <c r="J53" i="248"/>
  <c r="J54" i="248"/>
  <c r="J55" i="248"/>
  <c r="J56" i="248"/>
  <c r="J57" i="248"/>
  <c r="J58" i="248"/>
  <c r="J59" i="248"/>
  <c r="J60" i="248"/>
  <c r="J61" i="248"/>
  <c r="J62" i="248"/>
  <c r="J63" i="248"/>
  <c r="J64" i="248"/>
  <c r="J65" i="248"/>
  <c r="J66" i="248"/>
  <c r="J67" i="248"/>
  <c r="J68" i="248"/>
  <c r="J69" i="248"/>
  <c r="J70" i="248"/>
  <c r="J71" i="248"/>
  <c r="J72" i="248"/>
  <c r="J73" i="248"/>
  <c r="J74" i="248"/>
  <c r="J75" i="248"/>
  <c r="J76" i="248"/>
  <c r="J77" i="248"/>
  <c r="J78" i="248"/>
  <c r="J79" i="248"/>
  <c r="J80" i="248"/>
  <c r="J81" i="248"/>
  <c r="J82" i="248"/>
  <c r="J83" i="248"/>
  <c r="J84" i="248"/>
  <c r="J86" i="248"/>
  <c r="J87" i="248"/>
  <c r="J88" i="248"/>
  <c r="J89" i="248"/>
  <c r="J90" i="248"/>
  <c r="J91" i="248"/>
  <c r="J92" i="248"/>
  <c r="J93" i="248"/>
  <c r="J94" i="248"/>
  <c r="J95" i="248"/>
  <c r="J96" i="248"/>
  <c r="J97" i="248"/>
  <c r="J98" i="248"/>
  <c r="J99" i="248"/>
  <c r="J100" i="248"/>
  <c r="J101" i="248"/>
  <c r="J102" i="248"/>
  <c r="J103" i="248"/>
  <c r="J104" i="248"/>
  <c r="J105" i="248"/>
  <c r="J106" i="248"/>
  <c r="J107" i="248"/>
  <c r="J108" i="248"/>
  <c r="J109" i="248"/>
  <c r="J110" i="248"/>
  <c r="J111" i="248"/>
  <c r="J112" i="248"/>
  <c r="J113" i="248"/>
  <c r="J114" i="248"/>
  <c r="J115" i="248"/>
  <c r="J116" i="248"/>
  <c r="J117" i="248"/>
  <c r="J118" i="248"/>
  <c r="J120" i="248"/>
  <c r="J121" i="248"/>
  <c r="J122" i="248"/>
  <c r="J124" i="248"/>
  <c r="J125" i="248"/>
  <c r="G132" i="1" l="1"/>
  <c r="J13" i="43"/>
  <c r="J14" i="43"/>
  <c r="J17" i="43"/>
  <c r="J18" i="43"/>
  <c r="J19" i="43"/>
  <c r="J20" i="43"/>
  <c r="J21" i="43"/>
  <c r="J13" i="44"/>
  <c r="J14" i="44"/>
  <c r="J17" i="44"/>
  <c r="J18" i="44"/>
  <c r="J19" i="44"/>
  <c r="J20" i="44"/>
  <c r="J21" i="44"/>
  <c r="J13" i="45"/>
  <c r="J14" i="45"/>
  <c r="J17" i="45"/>
  <c r="J18" i="45"/>
  <c r="J19" i="45"/>
  <c r="J20" i="45"/>
  <c r="J23" i="45"/>
  <c r="J24" i="45"/>
  <c r="J13" i="46"/>
  <c r="J14" i="46"/>
  <c r="J15" i="46"/>
  <c r="J16" i="46"/>
  <c r="J17" i="46"/>
  <c r="J18" i="46"/>
  <c r="J19" i="46"/>
  <c r="J20" i="46"/>
  <c r="J21" i="46"/>
  <c r="J22" i="46"/>
  <c r="J23" i="46"/>
  <c r="J24" i="46"/>
  <c r="J25" i="46"/>
  <c r="J26" i="46"/>
  <c r="J27" i="46"/>
  <c r="J28" i="46"/>
  <c r="J29" i="46"/>
  <c r="J30" i="46"/>
  <c r="J31" i="46"/>
  <c r="J32" i="46"/>
  <c r="J33" i="46"/>
  <c r="J34" i="46"/>
  <c r="J35" i="46"/>
  <c r="J36" i="46"/>
  <c r="J37" i="46"/>
  <c r="J38" i="46"/>
  <c r="J39" i="46"/>
  <c r="J40" i="46"/>
  <c r="J41" i="46"/>
  <c r="J42" i="46"/>
  <c r="J43" i="46"/>
  <c r="J44" i="46"/>
  <c r="J45" i="46"/>
  <c r="J46" i="46"/>
  <c r="J47" i="46"/>
  <c r="J48" i="46"/>
  <c r="J49" i="46"/>
  <c r="J50" i="46"/>
  <c r="J51" i="46"/>
  <c r="J52" i="46"/>
  <c r="J53" i="46"/>
  <c r="J54" i="46"/>
  <c r="J55" i="46"/>
  <c r="J56" i="46"/>
  <c r="J58" i="46"/>
  <c r="J59" i="46"/>
  <c r="J60" i="46"/>
  <c r="J61" i="46"/>
  <c r="J62" i="46"/>
  <c r="J63" i="46"/>
  <c r="J64" i="46"/>
  <c r="J65" i="46"/>
  <c r="J66" i="46"/>
  <c r="J67" i="46"/>
  <c r="J13" i="41"/>
  <c r="J14" i="41"/>
  <c r="J15" i="41"/>
  <c r="J16" i="41"/>
  <c r="J17" i="41"/>
  <c r="J19" i="41"/>
  <c r="J20" i="41"/>
  <c r="J21" i="41"/>
  <c r="J22" i="41"/>
  <c r="J23" i="41"/>
  <c r="J24" i="41"/>
  <c r="J25" i="41"/>
  <c r="J26" i="41"/>
  <c r="J27" i="41"/>
  <c r="J28" i="41"/>
  <c r="J29" i="41"/>
  <c r="J30" i="41"/>
  <c r="J31" i="41"/>
  <c r="J32" i="41"/>
  <c r="J33" i="41"/>
  <c r="J34" i="41"/>
  <c r="J35" i="41"/>
  <c r="J36" i="41"/>
  <c r="J37" i="41"/>
  <c r="J38" i="41"/>
  <c r="J39" i="41"/>
  <c r="J40" i="41"/>
  <c r="J41" i="41"/>
  <c r="J42" i="41"/>
  <c r="J43" i="41"/>
  <c r="J44" i="41"/>
  <c r="J45" i="41"/>
  <c r="J46" i="41"/>
  <c r="J47" i="41"/>
  <c r="J48" i="41"/>
  <c r="J49" i="41"/>
  <c r="J50" i="41"/>
  <c r="J51" i="41"/>
  <c r="J52" i="41"/>
  <c r="J53" i="41"/>
  <c r="J54" i="41"/>
  <c r="J55" i="41"/>
  <c r="J56" i="41"/>
  <c r="J57" i="41"/>
  <c r="J58" i="41"/>
  <c r="J59" i="41"/>
  <c r="J60" i="41"/>
  <c r="J61" i="41"/>
  <c r="J62" i="41"/>
  <c r="J64" i="41"/>
  <c r="J65" i="41"/>
  <c r="J66" i="41"/>
  <c r="J67" i="41"/>
  <c r="J68" i="41"/>
  <c r="J69" i="41"/>
  <c r="J70" i="41"/>
  <c r="J71" i="41"/>
  <c r="J72" i="41"/>
  <c r="J73" i="41"/>
  <c r="J74" i="41"/>
  <c r="J13" i="40"/>
  <c r="J14" i="40"/>
  <c r="J15" i="40"/>
  <c r="J16" i="40"/>
  <c r="J17" i="40"/>
  <c r="J18" i="40"/>
  <c r="J19" i="40"/>
  <c r="J20" i="40"/>
  <c r="J21" i="40"/>
  <c r="J22" i="40"/>
  <c r="J23" i="40"/>
  <c r="J24" i="40"/>
  <c r="J25" i="40"/>
  <c r="J26" i="40"/>
  <c r="J27" i="40"/>
  <c r="J28" i="40"/>
  <c r="J29" i="40"/>
  <c r="J30" i="40"/>
  <c r="J31" i="40"/>
  <c r="J32" i="40"/>
  <c r="J33" i="40"/>
  <c r="J34" i="40"/>
  <c r="J35" i="40"/>
  <c r="J36" i="40"/>
  <c r="J37" i="40"/>
  <c r="J38" i="40"/>
  <c r="J39" i="40"/>
  <c r="J40" i="40"/>
  <c r="J41" i="40"/>
  <c r="J42" i="40"/>
  <c r="J43" i="40"/>
  <c r="J44" i="40"/>
  <c r="J45" i="40"/>
  <c r="J46" i="40"/>
  <c r="J47" i="40"/>
  <c r="J48" i="40"/>
  <c r="J49" i="40"/>
  <c r="J72" i="40"/>
  <c r="J73" i="40"/>
  <c r="J74" i="40"/>
  <c r="J75" i="40"/>
  <c r="J76" i="40"/>
  <c r="J21" i="254" l="1"/>
  <c r="J22" i="254"/>
  <c r="J23" i="254"/>
  <c r="J19" i="254"/>
  <c r="J20" i="254"/>
  <c r="J15" i="254"/>
  <c r="J16" i="254"/>
  <c r="J14" i="254"/>
  <c r="J27" i="252"/>
  <c r="J28" i="252"/>
  <c r="J29" i="252"/>
  <c r="J30" i="252"/>
  <c r="J31" i="252"/>
  <c r="J32" i="252"/>
  <c r="J33" i="252"/>
  <c r="J35" i="252"/>
  <c r="J77" i="220"/>
  <c r="J78" i="220"/>
  <c r="J79" i="220"/>
  <c r="J80" i="220"/>
  <c r="J81" i="220"/>
  <c r="J82" i="220"/>
  <c r="J83" i="220"/>
  <c r="J84" i="220"/>
  <c r="J85" i="220"/>
  <c r="J86" i="220"/>
  <c r="J87" i="220"/>
  <c r="J88" i="220"/>
  <c r="J89" i="220"/>
  <c r="J90" i="220"/>
  <c r="J91" i="220"/>
  <c r="J92" i="220"/>
  <c r="J94" i="220"/>
  <c r="J95" i="220"/>
  <c r="J96" i="220"/>
  <c r="J98" i="220"/>
  <c r="J99" i="220"/>
  <c r="J100" i="220"/>
  <c r="J45" i="220"/>
  <c r="J46" i="220"/>
  <c r="J47" i="220"/>
  <c r="J48" i="220"/>
  <c r="J49" i="220"/>
  <c r="J50" i="220"/>
  <c r="J51" i="220"/>
  <c r="J52" i="220"/>
  <c r="J53" i="220"/>
  <c r="J54" i="220"/>
  <c r="J55" i="220"/>
  <c r="J56" i="220"/>
  <c r="J57" i="220"/>
  <c r="J58" i="220"/>
  <c r="J59" i="220"/>
  <c r="J60" i="220"/>
  <c r="J61" i="220"/>
  <c r="J62" i="220"/>
  <c r="J63" i="220"/>
  <c r="J64" i="220"/>
  <c r="J65" i="220"/>
  <c r="J66" i="220"/>
  <c r="J67" i="220"/>
  <c r="J68" i="220"/>
  <c r="J69" i="220"/>
  <c r="J70" i="220"/>
  <c r="J71" i="220"/>
  <c r="J72" i="220"/>
  <c r="J73" i="220"/>
  <c r="J74" i="220"/>
  <c r="J75" i="220"/>
  <c r="J76" i="220"/>
  <c r="J29" i="220"/>
  <c r="J30" i="220"/>
  <c r="J31" i="220"/>
  <c r="J32" i="220"/>
  <c r="J33" i="220"/>
  <c r="J34" i="220"/>
  <c r="J35" i="220"/>
  <c r="J36" i="220"/>
  <c r="J37" i="220"/>
  <c r="J38" i="220"/>
  <c r="J39" i="220"/>
  <c r="J40" i="220"/>
  <c r="J41" i="220"/>
  <c r="J42" i="220"/>
  <c r="J43" i="220"/>
  <c r="J44" i="220"/>
  <c r="J34" i="251"/>
  <c r="J35" i="251"/>
  <c r="J36" i="251"/>
  <c r="J37" i="251"/>
  <c r="J38" i="251"/>
  <c r="J39" i="251"/>
  <c r="J40" i="251"/>
  <c r="J41" i="251"/>
  <c r="J42" i="251"/>
  <c r="J43" i="251"/>
  <c r="J44" i="251"/>
  <c r="J45" i="251"/>
  <c r="J46" i="251"/>
  <c r="J47" i="251"/>
  <c r="J48" i="251"/>
  <c r="J49" i="251"/>
  <c r="J50" i="251"/>
  <c r="J51" i="251"/>
  <c r="J52" i="251"/>
  <c r="J53" i="251"/>
  <c r="J57" i="251"/>
  <c r="J58" i="251"/>
  <c r="J60" i="251"/>
  <c r="J61" i="251"/>
  <c r="J63" i="251"/>
  <c r="J25" i="251"/>
  <c r="J26" i="251"/>
  <c r="J28" i="251"/>
  <c r="J29" i="251"/>
  <c r="J30" i="251"/>
  <c r="J31" i="251"/>
  <c r="J32" i="251"/>
  <c r="J33" i="251"/>
  <c r="J54" i="251"/>
  <c r="J55" i="251"/>
  <c r="J56" i="251"/>
  <c r="J81" i="249"/>
  <c r="J82" i="249"/>
  <c r="J83" i="249"/>
  <c r="J85" i="249"/>
  <c r="J86" i="249"/>
  <c r="J87" i="249"/>
  <c r="J89" i="249"/>
  <c r="J30" i="249"/>
  <c r="J31" i="249"/>
  <c r="J32" i="249"/>
  <c r="J33" i="249"/>
  <c r="J34" i="249"/>
  <c r="J35" i="249"/>
  <c r="J36" i="249"/>
  <c r="J37" i="249"/>
  <c r="J38" i="249"/>
  <c r="J39" i="249"/>
  <c r="J40" i="249"/>
  <c r="J41" i="249"/>
  <c r="J42" i="249"/>
  <c r="J43" i="249"/>
  <c r="J45" i="249"/>
  <c r="J46" i="249"/>
  <c r="J47" i="249"/>
  <c r="J48" i="249"/>
  <c r="J49" i="249"/>
  <c r="J50" i="249"/>
  <c r="J51" i="249"/>
  <c r="J52" i="249"/>
  <c r="J53" i="249"/>
  <c r="J54" i="249"/>
  <c r="J55" i="249"/>
  <c r="J56" i="249"/>
  <c r="J57" i="249"/>
  <c r="J58" i="249"/>
  <c r="J59" i="249"/>
  <c r="J60" i="249"/>
  <c r="J61" i="249"/>
  <c r="J62" i="249"/>
  <c r="J63" i="249"/>
  <c r="J64" i="249"/>
  <c r="J65" i="249"/>
  <c r="J66" i="249"/>
  <c r="J67" i="249"/>
  <c r="J68" i="249"/>
  <c r="J69" i="249"/>
  <c r="J70" i="249"/>
  <c r="J71" i="249"/>
  <c r="J72" i="249"/>
  <c r="J73" i="249"/>
  <c r="J74" i="249"/>
  <c r="J75" i="249"/>
  <c r="J76" i="249"/>
  <c r="J77" i="249"/>
  <c r="J78" i="249"/>
  <c r="J79" i="249"/>
  <c r="J80" i="249"/>
  <c r="J40" i="259"/>
  <c r="J41" i="259"/>
  <c r="J42" i="259"/>
  <c r="J43" i="259"/>
  <c r="J44" i="259"/>
  <c r="J45" i="259"/>
  <c r="J46" i="259"/>
  <c r="J47" i="259"/>
  <c r="J48" i="259"/>
  <c r="J49" i="259"/>
  <c r="J50" i="259"/>
  <c r="J52" i="259"/>
  <c r="J53" i="259"/>
  <c r="J27" i="259"/>
  <c r="J28" i="259"/>
  <c r="J29" i="259"/>
  <c r="J30" i="259"/>
  <c r="J31" i="259"/>
  <c r="J32" i="259"/>
  <c r="J33" i="259"/>
  <c r="J35" i="259"/>
  <c r="J36" i="259"/>
  <c r="J37" i="259"/>
  <c r="J38" i="259"/>
  <c r="J39" i="259"/>
  <c r="J159" i="241"/>
  <c r="J160" i="241"/>
  <c r="J161" i="241"/>
  <c r="J162" i="241"/>
  <c r="J163" i="241"/>
  <c r="J164" i="241"/>
  <c r="J165" i="241"/>
  <c r="J166" i="241"/>
  <c r="J167" i="241"/>
  <c r="J168" i="241"/>
  <c r="J169" i="241"/>
  <c r="J170" i="241"/>
  <c r="J171" i="241"/>
  <c r="J172" i="241"/>
  <c r="J173" i="241"/>
  <c r="J174" i="241"/>
  <c r="J175" i="241"/>
  <c r="J176" i="241"/>
  <c r="J177" i="241"/>
  <c r="J178" i="241"/>
  <c r="J179" i="241"/>
  <c r="J180" i="241"/>
  <c r="J181" i="241"/>
  <c r="J182" i="241"/>
  <c r="J183" i="241"/>
  <c r="J184" i="241"/>
  <c r="J185" i="241"/>
  <c r="J186" i="241"/>
  <c r="J187" i="241"/>
  <c r="J188" i="241"/>
  <c r="J189" i="241"/>
  <c r="J190" i="241"/>
  <c r="J191" i="241"/>
  <c r="J192" i="241"/>
  <c r="J193" i="241"/>
  <c r="J194" i="241"/>
  <c r="J195" i="241"/>
  <c r="J196" i="241"/>
  <c r="J197" i="241"/>
  <c r="J198" i="241"/>
  <c r="J199" i="241"/>
  <c r="J200" i="241"/>
  <c r="J201" i="241"/>
  <c r="J202" i="241"/>
  <c r="J203" i="241"/>
  <c r="J204" i="241"/>
  <c r="J205" i="241"/>
  <c r="J206" i="241"/>
  <c r="J207" i="241"/>
  <c r="J208" i="241"/>
  <c r="J209" i="241"/>
  <c r="J210" i="241"/>
  <c r="J211" i="241"/>
  <c r="J212" i="241"/>
  <c r="J213" i="241"/>
  <c r="J214" i="241"/>
  <c r="J215" i="241"/>
  <c r="J216" i="241"/>
  <c r="J217" i="241"/>
  <c r="J218" i="241"/>
  <c r="J219" i="241"/>
  <c r="J220" i="241"/>
  <c r="J221" i="241"/>
  <c r="J222" i="241"/>
  <c r="J223" i="241"/>
  <c r="J224" i="241"/>
  <c r="J225" i="241"/>
  <c r="J226" i="241"/>
  <c r="J228" i="241"/>
  <c r="J229" i="241"/>
  <c r="J230" i="241"/>
  <c r="J231" i="241"/>
  <c r="J232" i="241"/>
  <c r="J233" i="241"/>
  <c r="J235" i="241"/>
  <c r="J236" i="241"/>
  <c r="J237" i="241"/>
  <c r="J238" i="241"/>
  <c r="J239" i="241"/>
  <c r="J240" i="241"/>
  <c r="J241" i="241"/>
  <c r="J242" i="241"/>
  <c r="J243" i="241"/>
  <c r="J244" i="241"/>
  <c r="J245" i="241"/>
  <c r="J246" i="241"/>
  <c r="J248" i="241"/>
  <c r="J249" i="241"/>
  <c r="J250" i="241"/>
  <c r="J251" i="241"/>
  <c r="J252" i="241"/>
  <c r="J253" i="241"/>
  <c r="J254" i="241"/>
  <c r="J255" i="241"/>
  <c r="J256" i="241"/>
  <c r="J257" i="241"/>
  <c r="J258" i="241"/>
  <c r="J259" i="241"/>
  <c r="J260" i="241"/>
  <c r="J261" i="241"/>
  <c r="J262" i="241"/>
  <c r="J263" i="241"/>
  <c r="J264" i="241"/>
  <c r="J265" i="241"/>
  <c r="J266" i="241"/>
  <c r="J267" i="241"/>
  <c r="J268" i="241"/>
  <c r="J269" i="241"/>
  <c r="J270" i="241"/>
  <c r="J271" i="241"/>
  <c r="J272" i="241"/>
  <c r="J273" i="241"/>
  <c r="J274" i="241"/>
  <c r="J275" i="241"/>
  <c r="J276" i="241"/>
  <c r="J278" i="241"/>
  <c r="J279" i="241"/>
  <c r="J280" i="241"/>
  <c r="J281" i="241"/>
  <c r="J282" i="241"/>
  <c r="J284" i="241"/>
  <c r="J285" i="241"/>
  <c r="J286" i="241"/>
  <c r="J86" i="241"/>
  <c r="J87" i="241"/>
  <c r="J88" i="241"/>
  <c r="J89" i="241"/>
  <c r="J90" i="241"/>
  <c r="J91" i="241"/>
  <c r="J92" i="241"/>
  <c r="J93" i="241"/>
  <c r="J94" i="241"/>
  <c r="J95" i="241"/>
  <c r="J96" i="241"/>
  <c r="J97" i="241"/>
  <c r="J98" i="241"/>
  <c r="J99" i="241"/>
  <c r="J100" i="241"/>
  <c r="J101" i="241"/>
  <c r="J102" i="241"/>
  <c r="J103" i="241"/>
  <c r="J104" i="241"/>
  <c r="J105" i="241"/>
  <c r="J106" i="241"/>
  <c r="J107" i="241"/>
  <c r="J108" i="241"/>
  <c r="J109" i="241"/>
  <c r="J110" i="241"/>
  <c r="J111" i="241"/>
  <c r="J112" i="241"/>
  <c r="J113" i="241"/>
  <c r="J114" i="241"/>
  <c r="J115" i="241"/>
  <c r="J116" i="241"/>
  <c r="J117" i="241"/>
  <c r="J118" i="241"/>
  <c r="J119" i="241"/>
  <c r="J120" i="241"/>
  <c r="J121" i="241"/>
  <c r="J122" i="241"/>
  <c r="J123" i="241"/>
  <c r="J124" i="241"/>
  <c r="J125" i="241"/>
  <c r="J126" i="241"/>
  <c r="J127" i="241"/>
  <c r="J128" i="241"/>
  <c r="J129" i="241"/>
  <c r="J130" i="241"/>
  <c r="J131" i="241"/>
  <c r="J132" i="241"/>
  <c r="J133" i="241"/>
  <c r="J134" i="241"/>
  <c r="J135" i="241"/>
  <c r="J136" i="241"/>
  <c r="J137" i="241"/>
  <c r="J138" i="241"/>
  <c r="J139" i="241"/>
  <c r="J140" i="241"/>
  <c r="J141" i="241"/>
  <c r="J142" i="241"/>
  <c r="J143" i="241"/>
  <c r="J144" i="241"/>
  <c r="J145" i="241"/>
  <c r="J146" i="241"/>
  <c r="J147" i="241"/>
  <c r="J148" i="241"/>
  <c r="J149" i="241"/>
  <c r="J150" i="241"/>
  <c r="J151" i="241"/>
  <c r="J152" i="241"/>
  <c r="J153" i="241"/>
  <c r="J154" i="241"/>
  <c r="J155" i="241"/>
  <c r="J156" i="241"/>
  <c r="J157" i="241"/>
  <c r="J158" i="241"/>
  <c r="J45" i="167"/>
  <c r="J46" i="167"/>
  <c r="J47" i="167"/>
  <c r="J48" i="167"/>
  <c r="J49" i="167"/>
  <c r="J50" i="167"/>
  <c r="J51" i="167"/>
  <c r="J52" i="167"/>
  <c r="J53" i="167"/>
  <c r="J54" i="167"/>
  <c r="J55" i="167"/>
  <c r="J56" i="167"/>
  <c r="J57" i="167"/>
  <c r="J58" i="167"/>
  <c r="J59" i="167"/>
  <c r="J60" i="167"/>
  <c r="J61" i="167"/>
  <c r="J62" i="167"/>
  <c r="J44" i="167"/>
  <c r="J65" i="167"/>
  <c r="J66" i="167"/>
  <c r="J67" i="167"/>
  <c r="J68" i="167"/>
  <c r="J69" i="167"/>
  <c r="J70" i="167"/>
  <c r="J71" i="167"/>
  <c r="J73" i="167"/>
  <c r="J74" i="167"/>
  <c r="J76" i="167"/>
  <c r="J77" i="167"/>
  <c r="J28" i="247"/>
  <c r="J25" i="247"/>
  <c r="J24" i="247"/>
  <c r="J23" i="247"/>
  <c r="J22" i="247"/>
  <c r="J123" i="247"/>
  <c r="J122" i="247"/>
  <c r="J120" i="247"/>
  <c r="J119" i="247"/>
  <c r="J118" i="247"/>
  <c r="J116" i="247"/>
  <c r="J115" i="247"/>
  <c r="J114" i="247"/>
  <c r="J113" i="247"/>
  <c r="J112" i="247"/>
  <c r="J111" i="247"/>
  <c r="J110" i="247"/>
  <c r="J109" i="247"/>
  <c r="J108" i="247"/>
  <c r="J107" i="247"/>
  <c r="J106" i="247"/>
  <c r="J105" i="247"/>
  <c r="J104" i="247"/>
  <c r="J103" i="247"/>
  <c r="J102" i="247"/>
  <c r="J101" i="247"/>
  <c r="J100" i="247"/>
  <c r="J99" i="247"/>
  <c r="J98" i="247"/>
  <c r="J97" i="247"/>
  <c r="J96" i="247"/>
  <c r="J94" i="247"/>
  <c r="J93" i="247"/>
  <c r="J92" i="247"/>
  <c r="J91" i="247"/>
  <c r="J90" i="247"/>
  <c r="J89" i="247"/>
  <c r="J88" i="247"/>
  <c r="J87" i="247"/>
  <c r="J86" i="247"/>
  <c r="J85" i="247"/>
  <c r="J84" i="247"/>
  <c r="J83" i="247"/>
  <c r="J82" i="247"/>
  <c r="J81" i="247"/>
  <c r="J80" i="247"/>
  <c r="J79" i="247"/>
  <c r="J78" i="247"/>
  <c r="J77" i="247"/>
  <c r="J76" i="247"/>
  <c r="J75" i="247"/>
  <c r="J74" i="247"/>
  <c r="J73" i="247"/>
  <c r="J72" i="247"/>
  <c r="J71" i="247"/>
  <c r="J70" i="247"/>
  <c r="J69" i="247"/>
  <c r="J68" i="247"/>
  <c r="J67" i="247"/>
  <c r="J66" i="247"/>
  <c r="J65" i="247"/>
  <c r="J64" i="247"/>
  <c r="J63" i="247"/>
  <c r="J62" i="247"/>
  <c r="J61" i="247"/>
  <c r="J60" i="247"/>
  <c r="J59" i="247"/>
  <c r="J58" i="247"/>
  <c r="J57" i="247"/>
  <c r="J56" i="247"/>
  <c r="J55" i="247"/>
  <c r="J54" i="247"/>
  <c r="J53" i="247"/>
  <c r="J52" i="247"/>
  <c r="J51" i="247"/>
  <c r="J50" i="247"/>
  <c r="J49" i="247"/>
  <c r="J48" i="247"/>
  <c r="J47" i="247"/>
  <c r="J46" i="247"/>
  <c r="J45" i="247"/>
  <c r="J44" i="247"/>
  <c r="J43" i="247"/>
  <c r="J42" i="247"/>
  <c r="J41" i="247"/>
  <c r="J40" i="247"/>
  <c r="J39" i="247"/>
  <c r="J38" i="247"/>
  <c r="J42" i="230"/>
  <c r="J41" i="230"/>
  <c r="J39" i="230"/>
  <c r="J38" i="230"/>
  <c r="J37" i="230"/>
  <c r="J36" i="230"/>
  <c r="J35" i="230"/>
  <c r="J34" i="230"/>
  <c r="J33" i="230"/>
  <c r="J32" i="230"/>
  <c r="J31" i="230"/>
  <c r="J30" i="230"/>
  <c r="J29" i="230"/>
  <c r="J28" i="230"/>
  <c r="J27" i="230"/>
  <c r="J26" i="230"/>
  <c r="J25" i="230"/>
  <c r="J24" i="230"/>
  <c r="J23" i="230"/>
  <c r="J22" i="230"/>
  <c r="J21" i="230"/>
  <c r="J20" i="230"/>
  <c r="J19" i="230"/>
  <c r="J18" i="230"/>
  <c r="J17" i="230"/>
  <c r="J24" i="218"/>
  <c r="J23" i="218"/>
  <c r="J21" i="218"/>
  <c r="J20" i="218"/>
  <c r="J19" i="218"/>
  <c r="J18" i="218"/>
  <c r="J17" i="218"/>
  <c r="J17" i="223"/>
  <c r="J16" i="223"/>
  <c r="J13" i="54"/>
  <c r="J14" i="54"/>
  <c r="J15" i="54"/>
  <c r="J16" i="54"/>
  <c r="J17" i="54"/>
  <c r="J18" i="54"/>
  <c r="J19" i="54"/>
  <c r="J20" i="54"/>
  <c r="J21" i="54"/>
  <c r="J22" i="54"/>
  <c r="J23" i="54"/>
  <c r="J24" i="54"/>
  <c r="J26" i="54"/>
  <c r="J27" i="54"/>
  <c r="J30" i="54"/>
  <c r="J31" i="54"/>
  <c r="J32" i="54"/>
  <c r="J33" i="54"/>
  <c r="J34" i="54"/>
  <c r="J13" i="53" l="1"/>
  <c r="J14" i="53"/>
  <c r="J15" i="53"/>
  <c r="J16" i="53"/>
  <c r="J17" i="53"/>
  <c r="J18" i="53"/>
  <c r="J19" i="53"/>
  <c r="J20" i="53"/>
  <c r="J21" i="53"/>
  <c r="J22" i="53"/>
  <c r="J23" i="53"/>
  <c r="J24" i="53"/>
  <c r="J25" i="53"/>
  <c r="J26" i="53"/>
  <c r="J27" i="53"/>
  <c r="J28" i="53"/>
  <c r="J29" i="53"/>
  <c r="J32" i="53"/>
  <c r="J33" i="53"/>
  <c r="J34" i="53"/>
  <c r="J35" i="53"/>
  <c r="J36" i="53"/>
  <c r="J37" i="53"/>
  <c r="J38" i="53"/>
  <c r="J39" i="53"/>
  <c r="J42" i="53"/>
  <c r="J43" i="53"/>
  <c r="J14" i="50" l="1"/>
  <c r="J15" i="50"/>
  <c r="J16" i="50"/>
  <c r="J17" i="50"/>
  <c r="J20" i="50"/>
  <c r="J21" i="50"/>
  <c r="J22" i="50"/>
  <c r="J23" i="50"/>
  <c r="J24" i="50"/>
  <c r="J25" i="50"/>
  <c r="J26" i="50"/>
  <c r="J27" i="50"/>
  <c r="J28" i="50"/>
  <c r="J29" i="50"/>
  <c r="J30" i="50"/>
  <c r="J31" i="50"/>
  <c r="J32" i="50"/>
  <c r="J33" i="50"/>
  <c r="J34" i="50"/>
  <c r="J35" i="50"/>
  <c r="J36" i="50"/>
  <c r="J37" i="50"/>
  <c r="J38" i="50"/>
  <c r="J39" i="50"/>
  <c r="J40" i="50"/>
  <c r="J41" i="50"/>
  <c r="J42" i="50"/>
  <c r="J43" i="50"/>
  <c r="J44" i="50"/>
  <c r="J45" i="50"/>
  <c r="J46" i="50"/>
  <c r="J47" i="50"/>
  <c r="J48" i="50"/>
  <c r="J50" i="50"/>
  <c r="J51" i="50"/>
  <c r="J52" i="50"/>
  <c r="J53" i="50"/>
  <c r="J54" i="50"/>
  <c r="J55" i="50"/>
  <c r="J56" i="50"/>
  <c r="J57" i="50"/>
  <c r="J58" i="50"/>
  <c r="J59" i="50"/>
  <c r="J60" i="50"/>
  <c r="J19" i="246"/>
  <c r="J20" i="246"/>
  <c r="J21" i="246"/>
  <c r="J22" i="246"/>
  <c r="J23" i="246"/>
  <c r="J25" i="246"/>
  <c r="J26" i="246"/>
  <c r="J28" i="246"/>
  <c r="J29" i="246"/>
  <c r="J30" i="246"/>
  <c r="J31" i="246"/>
  <c r="J32" i="246"/>
  <c r="J33" i="246"/>
  <c r="J34" i="246"/>
  <c r="J35" i="246"/>
  <c r="J36" i="246"/>
  <c r="J37" i="246"/>
  <c r="J38" i="246"/>
  <c r="J39" i="246"/>
  <c r="J40" i="246"/>
  <c r="J41" i="246"/>
  <c r="J42" i="246"/>
  <c r="J43" i="246"/>
  <c r="J44" i="246"/>
  <c r="J45" i="246"/>
  <c r="J46" i="246"/>
  <c r="J47" i="246"/>
  <c r="J48" i="246"/>
  <c r="J49" i="246"/>
  <c r="J50" i="246"/>
  <c r="J51" i="246"/>
  <c r="J52" i="246"/>
  <c r="J53" i="246"/>
  <c r="J54" i="246"/>
  <c r="J55" i="246"/>
  <c r="J56" i="246"/>
  <c r="J57" i="246"/>
  <c r="J58" i="246"/>
  <c r="J59" i="246"/>
  <c r="J60" i="246"/>
  <c r="J61" i="246"/>
  <c r="J62" i="246"/>
  <c r="J63" i="246"/>
  <c r="J64" i="246"/>
  <c r="J65" i="246"/>
  <c r="J66" i="246"/>
  <c r="J67" i="246"/>
  <c r="J68" i="246"/>
  <c r="J69" i="246"/>
  <c r="J70" i="246"/>
  <c r="J71" i="246"/>
  <c r="J72" i="246"/>
  <c r="J73" i="246"/>
  <c r="J74" i="246"/>
  <c r="J75" i="246"/>
  <c r="J76" i="246"/>
  <c r="J77" i="246"/>
  <c r="J78" i="246"/>
  <c r="J79" i="246"/>
  <c r="J80" i="246"/>
  <c r="J82" i="246"/>
  <c r="J83" i="246"/>
  <c r="J85" i="246"/>
  <c r="J86" i="246"/>
  <c r="J87" i="246"/>
  <c r="J88" i="246"/>
  <c r="J89" i="246"/>
  <c r="J90" i="246"/>
  <c r="J91" i="246"/>
  <c r="J92" i="246"/>
  <c r="J93" i="246"/>
  <c r="J94" i="246"/>
  <c r="J95" i="246"/>
  <c r="J96" i="246"/>
  <c r="J98" i="246"/>
  <c r="J99" i="246"/>
  <c r="J100" i="246"/>
  <c r="J101" i="246"/>
  <c r="J102" i="246"/>
  <c r="J104" i="246"/>
  <c r="J105" i="246"/>
  <c r="J106" i="246"/>
  <c r="J13" i="245"/>
  <c r="J14" i="245"/>
  <c r="J15" i="245"/>
  <c r="J16" i="245"/>
  <c r="J17" i="245"/>
  <c r="J18" i="245"/>
  <c r="J19" i="245"/>
  <c r="J20" i="245"/>
  <c r="J21" i="245"/>
  <c r="J22" i="245"/>
  <c r="J23" i="245"/>
  <c r="J24" i="245"/>
  <c r="J25" i="245"/>
  <c r="J26" i="245"/>
  <c r="J27" i="245"/>
  <c r="J28" i="245"/>
  <c r="J29" i="245"/>
  <c r="J30" i="245"/>
  <c r="J31" i="245"/>
  <c r="J32" i="245"/>
  <c r="J33" i="245"/>
  <c r="J34" i="245"/>
  <c r="J36" i="245"/>
  <c r="J37" i="245"/>
  <c r="J38" i="245"/>
  <c r="J39" i="245"/>
  <c r="J41" i="245"/>
  <c r="J42" i="245"/>
  <c r="J43" i="245"/>
  <c r="J44" i="245"/>
  <c r="J15" i="244"/>
  <c r="J16" i="244"/>
  <c r="J17" i="244"/>
  <c r="J18" i="244"/>
  <c r="J19" i="244"/>
  <c r="J20" i="244"/>
  <c r="J21" i="244"/>
  <c r="J22" i="244"/>
  <c r="J23" i="244"/>
  <c r="J24" i="244"/>
  <c r="J25" i="244"/>
  <c r="J26" i="244"/>
  <c r="J27" i="244"/>
  <c r="J28" i="244"/>
  <c r="J29" i="244"/>
  <c r="J30" i="244"/>
  <c r="J31" i="244"/>
  <c r="J32" i="244"/>
  <c r="J33" i="244"/>
  <c r="J34" i="244"/>
  <c r="J35" i="244"/>
  <c r="J36" i="244"/>
  <c r="J37" i="244"/>
  <c r="J38" i="244"/>
  <c r="J39" i="244"/>
  <c r="J40" i="244"/>
  <c r="J41" i="244"/>
  <c r="J42" i="244"/>
  <c r="J43" i="244"/>
  <c r="J44" i="244"/>
  <c r="J45" i="244"/>
  <c r="J46" i="244"/>
  <c r="J47" i="244"/>
  <c r="J48" i="244"/>
  <c r="J49" i="244"/>
  <c r="J50" i="244"/>
  <c r="J51" i="244"/>
  <c r="J52" i="244"/>
  <c r="J53" i="244"/>
  <c r="J54" i="244"/>
  <c r="J55" i="244"/>
  <c r="J56" i="244"/>
  <c r="J57" i="244"/>
  <c r="J58" i="244"/>
  <c r="J59" i="244"/>
  <c r="J60" i="244"/>
  <c r="J61" i="244"/>
  <c r="J62" i="244"/>
  <c r="J63" i="244"/>
  <c r="J64" i="244"/>
  <c r="J65" i="244"/>
  <c r="J66" i="244"/>
  <c r="J67" i="244"/>
  <c r="J68" i="244"/>
  <c r="J69" i="244"/>
  <c r="J70" i="244"/>
  <c r="J71" i="244"/>
  <c r="J72" i="244"/>
  <c r="J73" i="244"/>
  <c r="J74" i="244"/>
  <c r="J75" i="244"/>
  <c r="J76" i="244"/>
  <c r="J77" i="244"/>
  <c r="J78" i="244"/>
  <c r="J79" i="244"/>
  <c r="J80" i="244"/>
  <c r="J82" i="244"/>
  <c r="J83" i="244"/>
  <c r="J84" i="244"/>
  <c r="J85" i="244"/>
  <c r="J86" i="244"/>
  <c r="J87" i="244"/>
  <c r="J88" i="244"/>
  <c r="J89" i="244"/>
  <c r="J90" i="244"/>
  <c r="J91" i="244"/>
  <c r="J92" i="244"/>
  <c r="J93" i="244"/>
  <c r="J94" i="244"/>
  <c r="J95" i="244"/>
  <c r="J96" i="244"/>
  <c r="J97" i="244"/>
  <c r="J98" i="244"/>
  <c r="J99" i="244"/>
  <c r="J100" i="244"/>
  <c r="J101" i="244"/>
  <c r="J102" i="244"/>
  <c r="J103" i="244"/>
  <c r="J104" i="244"/>
  <c r="J105" i="244"/>
  <c r="J106" i="244"/>
  <c r="J107" i="244"/>
  <c r="J108" i="244"/>
  <c r="J109" i="244"/>
  <c r="J110" i="244"/>
  <c r="J111" i="244"/>
  <c r="J112" i="244"/>
  <c r="J113" i="244"/>
  <c r="J114" i="244"/>
  <c r="J115" i="244"/>
  <c r="J116" i="244"/>
  <c r="J117" i="244"/>
  <c r="J118" i="244"/>
  <c r="J119" i="244"/>
  <c r="J120" i="244"/>
  <c r="J121" i="244"/>
  <c r="J122" i="244"/>
  <c r="J123" i="244"/>
  <c r="J124" i="244"/>
  <c r="J125" i="244"/>
  <c r="J126" i="244"/>
  <c r="J127" i="244"/>
  <c r="J128" i="244"/>
  <c r="J129" i="244"/>
  <c r="J130" i="244"/>
  <c r="J131" i="244"/>
  <c r="J132" i="244"/>
  <c r="J133" i="244"/>
  <c r="J135" i="244"/>
  <c r="J136" i="244"/>
  <c r="J137" i="244"/>
  <c r="J138" i="244"/>
  <c r="J139" i="244"/>
  <c r="J140" i="244"/>
  <c r="J141" i="244"/>
  <c r="J142" i="244"/>
  <c r="J144" i="244"/>
  <c r="J145" i="244"/>
  <c r="J146" i="244"/>
  <c r="J147" i="244"/>
  <c r="J148" i="244"/>
  <c r="J149" i="244"/>
  <c r="J150" i="244"/>
  <c r="J151" i="244"/>
  <c r="J152" i="244"/>
  <c r="J153" i="244"/>
  <c r="J154" i="244"/>
  <c r="J155" i="244"/>
  <c r="J156" i="244"/>
  <c r="J157" i="244"/>
  <c r="J159" i="244"/>
  <c r="J160" i="244"/>
  <c r="J161" i="244"/>
  <c r="J162" i="244"/>
  <c r="J164" i="244"/>
  <c r="J165" i="244"/>
  <c r="J166" i="244"/>
  <c r="J13" i="243" l="1"/>
  <c r="J14" i="243"/>
  <c r="J15" i="243"/>
  <c r="J16" i="243"/>
  <c r="J17" i="243"/>
  <c r="J18" i="243"/>
  <c r="J19" i="243"/>
  <c r="J20" i="243"/>
  <c r="J21" i="243"/>
  <c r="J22" i="243"/>
  <c r="J23" i="243"/>
  <c r="J24" i="243"/>
  <c r="J25" i="243"/>
  <c r="J26" i="243"/>
  <c r="J27" i="243"/>
  <c r="J28" i="243"/>
  <c r="J29" i="243"/>
  <c r="J30" i="243"/>
  <c r="J31" i="243"/>
  <c r="J32" i="243"/>
  <c r="J33" i="243"/>
  <c r="J34" i="243"/>
  <c r="J35" i="243"/>
  <c r="J37" i="243"/>
  <c r="J38" i="243"/>
  <c r="J40" i="243"/>
  <c r="J41" i="243"/>
  <c r="J42" i="243"/>
  <c r="J43" i="243"/>
  <c r="J45" i="243"/>
  <c r="J46" i="243"/>
  <c r="J47" i="243"/>
  <c r="J49" i="243"/>
  <c r="J50" i="243"/>
  <c r="J51" i="243"/>
  <c r="J52" i="243"/>
  <c r="J54" i="243"/>
  <c r="J55" i="57" l="1"/>
  <c r="J56" i="57"/>
  <c r="J57" i="57"/>
  <c r="J58" i="57"/>
  <c r="J59" i="57"/>
  <c r="J60" i="57"/>
  <c r="J61" i="57"/>
  <c r="J62" i="57"/>
  <c r="J63" i="57"/>
  <c r="J64" i="57"/>
  <c r="J65" i="57"/>
  <c r="J66" i="57"/>
  <c r="J67" i="57"/>
  <c r="J68" i="57"/>
  <c r="J69" i="57"/>
  <c r="J70" i="57"/>
  <c r="J71" i="57"/>
  <c r="J73" i="57"/>
  <c r="J74" i="57"/>
  <c r="J76" i="57"/>
  <c r="J77" i="57"/>
  <c r="J78" i="57"/>
  <c r="J79" i="57"/>
  <c r="J80" i="57"/>
  <c r="J81" i="57"/>
  <c r="J82" i="57"/>
  <c r="J83" i="57"/>
  <c r="J84" i="57"/>
  <c r="J85" i="57"/>
  <c r="J86" i="57"/>
  <c r="J87" i="57"/>
  <c r="J88" i="57"/>
  <c r="J34" i="57"/>
  <c r="J35" i="57"/>
  <c r="J36" i="57"/>
  <c r="J37" i="57"/>
  <c r="J38" i="57"/>
  <c r="J39" i="57"/>
  <c r="J40" i="57"/>
  <c r="J41" i="57"/>
  <c r="J42" i="57"/>
  <c r="J43" i="57"/>
  <c r="J44" i="57"/>
  <c r="J45" i="57"/>
  <c r="J46" i="57"/>
  <c r="J47" i="57"/>
  <c r="J48" i="57"/>
  <c r="J49" i="57"/>
  <c r="J50" i="57"/>
  <c r="J51" i="57"/>
  <c r="J52" i="57"/>
  <c r="J53" i="57"/>
  <c r="J54" i="57"/>
  <c r="J13" i="213"/>
  <c r="J14" i="213"/>
  <c r="J15" i="213"/>
  <c r="J16" i="213"/>
  <c r="J17" i="213"/>
  <c r="J18" i="213"/>
  <c r="J19" i="213"/>
  <c r="J20" i="213"/>
  <c r="J22" i="213"/>
  <c r="J25" i="213"/>
  <c r="J26" i="213"/>
  <c r="J27" i="213"/>
  <c r="J28" i="213"/>
  <c r="J29" i="213"/>
  <c r="J31" i="213"/>
  <c r="J32" i="213"/>
  <c r="J33" i="213"/>
  <c r="J34" i="213"/>
  <c r="J35" i="213"/>
  <c r="J37" i="213"/>
  <c r="J38" i="213"/>
  <c r="J39" i="213"/>
  <c r="J40" i="213"/>
  <c r="J41" i="213"/>
  <c r="J42" i="213"/>
  <c r="J43" i="213"/>
  <c r="J44" i="213"/>
  <c r="J45" i="213"/>
  <c r="J46" i="213"/>
  <c r="J47" i="213"/>
  <c r="J48" i="213"/>
  <c r="J49" i="213"/>
  <c r="J50" i="213"/>
  <c r="J51" i="213"/>
  <c r="J52" i="213"/>
  <c r="J53" i="213"/>
  <c r="J54" i="213"/>
  <c r="J55" i="213"/>
  <c r="J57" i="213"/>
  <c r="J58" i="213"/>
  <c r="J59" i="213"/>
  <c r="J60" i="213"/>
  <c r="J61" i="213"/>
  <c r="J62" i="213"/>
  <c r="J63" i="213"/>
  <c r="J64" i="213"/>
  <c r="J66" i="213"/>
  <c r="J67" i="213"/>
  <c r="J68" i="213"/>
  <c r="J69" i="213"/>
  <c r="J70" i="213"/>
  <c r="J71" i="213"/>
  <c r="J72" i="213"/>
  <c r="J73" i="213"/>
  <c r="J74" i="213"/>
  <c r="J76" i="213"/>
  <c r="J77" i="213"/>
  <c r="J78" i="213"/>
  <c r="J79" i="213"/>
  <c r="J81" i="213"/>
  <c r="J82" i="213"/>
  <c r="J88" i="213"/>
  <c r="J101" i="213" s="1"/>
  <c r="J91" i="213"/>
  <c r="J92" i="213"/>
  <c r="J93" i="213"/>
  <c r="J94" i="213"/>
  <c r="J95" i="213"/>
  <c r="J97" i="213"/>
  <c r="J98" i="213"/>
  <c r="J13" i="211"/>
  <c r="J14" i="211"/>
  <c r="J15" i="211"/>
  <c r="J16" i="211"/>
  <c r="J17" i="211"/>
  <c r="J18" i="211"/>
  <c r="J19" i="211"/>
  <c r="J25" i="211"/>
  <c r="J26" i="211"/>
  <c r="J27" i="211"/>
  <c r="J28" i="211"/>
  <c r="J29" i="211"/>
  <c r="J30" i="211"/>
  <c r="J32" i="211"/>
  <c r="J33" i="211"/>
  <c r="J34" i="211"/>
  <c r="J35" i="211"/>
  <c r="J36" i="211"/>
  <c r="J37" i="211"/>
  <c r="J38" i="211"/>
  <c r="J39" i="211"/>
  <c r="J40" i="211"/>
  <c r="J41" i="211"/>
  <c r="J42" i="211"/>
  <c r="J43" i="211"/>
  <c r="J44" i="211"/>
  <c r="J45" i="211"/>
  <c r="J46" i="211"/>
  <c r="J47" i="211"/>
  <c r="J48" i="211"/>
  <c r="J49" i="211"/>
  <c r="J50" i="211"/>
  <c r="J51" i="211"/>
  <c r="J52" i="211"/>
  <c r="J53" i="211"/>
  <c r="J54" i="211"/>
  <c r="J56" i="211"/>
  <c r="J57" i="211"/>
  <c r="J58" i="211"/>
  <c r="J59" i="211"/>
  <c r="J60" i="211"/>
  <c r="J61" i="211"/>
  <c r="J62" i="211"/>
  <c r="J63" i="211"/>
  <c r="J64" i="211"/>
  <c r="J66" i="211"/>
  <c r="J67" i="211"/>
  <c r="J68" i="211"/>
  <c r="J69" i="211"/>
  <c r="J70" i="211"/>
  <c r="J71" i="211"/>
  <c r="J72" i="211"/>
  <c r="J73" i="211"/>
  <c r="J74" i="211"/>
  <c r="J75" i="211"/>
  <c r="J76" i="211"/>
  <c r="J77" i="211"/>
  <c r="J78" i="211"/>
  <c r="J80" i="211"/>
  <c r="J81" i="211"/>
  <c r="J82" i="211"/>
  <c r="J83" i="211"/>
  <c r="J85" i="211"/>
  <c r="J86" i="211"/>
  <c r="J88" i="211"/>
  <c r="J89" i="211"/>
  <c r="J95" i="211"/>
  <c r="J98" i="211"/>
  <c r="J176" i="169" l="1"/>
  <c r="J177" i="169"/>
  <c r="J178" i="169"/>
  <c r="J179" i="169"/>
  <c r="J180" i="169"/>
  <c r="J181" i="169"/>
  <c r="J182" i="169"/>
  <c r="J183" i="169"/>
  <c r="J184" i="169"/>
  <c r="J185" i="169"/>
  <c r="J186" i="169"/>
  <c r="J187" i="169"/>
  <c r="J188" i="169"/>
  <c r="J189" i="169"/>
  <c r="J190" i="169"/>
  <c r="J191" i="169"/>
  <c r="J192" i="169"/>
  <c r="J193" i="169"/>
  <c r="J194" i="169"/>
  <c r="J195" i="169"/>
  <c r="J196" i="169"/>
  <c r="J198" i="169"/>
  <c r="J199" i="169"/>
  <c r="J200" i="169"/>
  <c r="J202" i="169"/>
  <c r="J203" i="169"/>
  <c r="J204" i="169"/>
  <c r="J205" i="169"/>
  <c r="J206" i="169"/>
  <c r="J207" i="169"/>
  <c r="J208" i="169"/>
  <c r="J209" i="169"/>
  <c r="J210" i="169"/>
  <c r="J211" i="169"/>
  <c r="J213" i="169"/>
  <c r="J214" i="169"/>
  <c r="J215" i="169"/>
  <c r="J95" i="169"/>
  <c r="J97" i="169"/>
  <c r="J98" i="169"/>
  <c r="J99" i="169"/>
  <c r="J100" i="169"/>
  <c r="J101" i="169"/>
  <c r="J102" i="169"/>
  <c r="J103" i="169"/>
  <c r="J104" i="169"/>
  <c r="J105" i="169"/>
  <c r="J106" i="169"/>
  <c r="J107" i="169"/>
  <c r="J108" i="169"/>
  <c r="J109" i="169"/>
  <c r="J110" i="169"/>
  <c r="J111" i="169"/>
  <c r="J112" i="169"/>
  <c r="J114" i="169"/>
  <c r="J115" i="169"/>
  <c r="J116" i="169"/>
  <c r="J117" i="169"/>
  <c r="J118" i="169"/>
  <c r="J119" i="169"/>
  <c r="J120" i="169"/>
  <c r="J121" i="169"/>
  <c r="J122" i="169"/>
  <c r="J123" i="169"/>
  <c r="J124" i="169"/>
  <c r="J125" i="169"/>
  <c r="J126" i="169"/>
  <c r="J127" i="169"/>
  <c r="J128" i="169"/>
  <c r="J129" i="169"/>
  <c r="J130" i="169"/>
  <c r="J131" i="169"/>
  <c r="J132" i="169"/>
  <c r="J133" i="169"/>
  <c r="J134" i="169"/>
  <c r="J135" i="169"/>
  <c r="J136" i="169"/>
  <c r="J137" i="169"/>
  <c r="J138" i="169"/>
  <c r="J139" i="169"/>
  <c r="J140" i="169"/>
  <c r="J141" i="169"/>
  <c r="J142" i="169"/>
  <c r="J143" i="169"/>
  <c r="J144" i="169"/>
  <c r="J145" i="169"/>
  <c r="J146" i="169"/>
  <c r="J147" i="169"/>
  <c r="J148" i="169"/>
  <c r="J149" i="169"/>
  <c r="J150" i="169"/>
  <c r="J151" i="169"/>
  <c r="J152" i="169"/>
  <c r="J153" i="169"/>
  <c r="J154" i="169"/>
  <c r="J155" i="169"/>
  <c r="J156" i="169"/>
  <c r="J157" i="169"/>
  <c r="J158" i="169"/>
  <c r="J159" i="169"/>
  <c r="J161" i="169"/>
  <c r="J162" i="169"/>
  <c r="J163" i="169"/>
  <c r="J164" i="169"/>
  <c r="J165" i="169"/>
  <c r="J166" i="169"/>
  <c r="J167" i="169"/>
  <c r="J168" i="169"/>
  <c r="J169" i="169"/>
  <c r="J170" i="169"/>
  <c r="J171" i="169"/>
  <c r="J172" i="169"/>
  <c r="J173" i="169"/>
  <c r="J174" i="169"/>
  <c r="J175" i="169"/>
  <c r="J92" i="168"/>
  <c r="J93" i="168"/>
  <c r="J94" i="168"/>
  <c r="J95" i="168"/>
  <c r="J96" i="168"/>
  <c r="J97" i="168"/>
  <c r="J98" i="168"/>
  <c r="J99" i="168"/>
  <c r="J100" i="168"/>
  <c r="J101" i="168"/>
  <c r="J102" i="168"/>
  <c r="J103" i="168"/>
  <c r="J104" i="168"/>
  <c r="J105" i="168"/>
  <c r="J106" i="168"/>
  <c r="J107" i="168"/>
  <c r="J108" i="168"/>
  <c r="J109" i="168"/>
  <c r="J110" i="168"/>
  <c r="J111" i="168"/>
  <c r="J112" i="168"/>
  <c r="J113" i="168"/>
  <c r="J114" i="168"/>
  <c r="J116" i="168"/>
  <c r="J117" i="168"/>
  <c r="J119" i="168"/>
  <c r="J120" i="168"/>
  <c r="J121" i="168"/>
  <c r="J122" i="168"/>
  <c r="J123" i="168"/>
  <c r="J124" i="168"/>
  <c r="J126" i="168"/>
  <c r="J127" i="168"/>
  <c r="J128" i="168"/>
  <c r="J53" i="168"/>
  <c r="J54" i="168"/>
  <c r="J55" i="168"/>
  <c r="J56" i="168"/>
  <c r="J57" i="168"/>
  <c r="J58" i="168"/>
  <c r="J59" i="168"/>
  <c r="J60" i="168"/>
  <c r="J62" i="168"/>
  <c r="J63" i="168"/>
  <c r="J64" i="168"/>
  <c r="J65" i="168"/>
  <c r="J66" i="168"/>
  <c r="J67" i="168"/>
  <c r="J68" i="168"/>
  <c r="J69" i="168"/>
  <c r="J70" i="168"/>
  <c r="J71" i="168"/>
  <c r="J72" i="168"/>
  <c r="J73" i="168"/>
  <c r="J74" i="168"/>
  <c r="J75" i="168"/>
  <c r="J77" i="168"/>
  <c r="J78" i="168"/>
  <c r="J79" i="168"/>
  <c r="J80" i="168"/>
  <c r="J81" i="168"/>
  <c r="J83" i="168"/>
  <c r="J84" i="168"/>
  <c r="J85" i="168"/>
  <c r="J86" i="168"/>
  <c r="J87" i="168"/>
  <c r="J88" i="168"/>
  <c r="J89" i="168"/>
  <c r="J90" i="168"/>
  <c r="J91" i="168"/>
  <c r="J40" i="242"/>
  <c r="J39" i="242"/>
  <c r="J38" i="242"/>
  <c r="J37" i="242"/>
  <c r="J36" i="242"/>
  <c r="J35" i="242"/>
  <c r="J34" i="242"/>
  <c r="J33" i="242"/>
  <c r="J32" i="242"/>
  <c r="J31" i="242"/>
  <c r="J30" i="242"/>
  <c r="J29" i="242"/>
  <c r="J28" i="242"/>
  <c r="J27" i="242"/>
  <c r="J26" i="242"/>
  <c r="J25" i="242"/>
  <c r="J24" i="242"/>
  <c r="J23" i="242"/>
  <c r="J22" i="242"/>
  <c r="J21" i="242"/>
  <c r="J20" i="242"/>
  <c r="J19" i="242"/>
  <c r="J18" i="242"/>
  <c r="J17" i="242"/>
  <c r="J16" i="242"/>
  <c r="J15" i="242"/>
  <c r="J14" i="242"/>
  <c r="J75" i="49" l="1"/>
  <c r="J73" i="49"/>
  <c r="J72" i="49"/>
  <c r="J69" i="49"/>
  <c r="J68" i="49"/>
  <c r="J66" i="49"/>
  <c r="J65" i="49"/>
  <c r="J64" i="49"/>
  <c r="J63" i="49"/>
  <c r="J62" i="49"/>
  <c r="J61" i="49"/>
  <c r="J60" i="49"/>
  <c r="J59" i="49"/>
  <c r="J58" i="49"/>
  <c r="J57" i="49"/>
  <c r="J56" i="49"/>
  <c r="J55" i="49"/>
  <c r="J54" i="49"/>
  <c r="J53" i="49"/>
  <c r="J52" i="49"/>
  <c r="J51" i="49"/>
  <c r="J50" i="49"/>
  <c r="J49" i="49"/>
  <c r="J48" i="49"/>
  <c r="J47" i="49"/>
  <c r="J46" i="49"/>
  <c r="J45" i="49"/>
  <c r="J44" i="49"/>
  <c r="J43" i="49"/>
  <c r="J42" i="49"/>
  <c r="J41" i="49"/>
  <c r="J40" i="49"/>
  <c r="J39" i="49"/>
  <c r="J38" i="49"/>
  <c r="J37" i="49"/>
  <c r="J36" i="49"/>
  <c r="J35" i="49"/>
  <c r="J34" i="49"/>
  <c r="J32" i="49"/>
  <c r="J31" i="49"/>
  <c r="J30" i="49"/>
  <c r="J29" i="49"/>
  <c r="J27" i="49"/>
  <c r="J26" i="49"/>
  <c r="J25" i="49"/>
  <c r="J24" i="49"/>
  <c r="J23" i="49"/>
  <c r="J22" i="49"/>
  <c r="J21" i="49"/>
  <c r="J20" i="49"/>
  <c r="J19" i="49"/>
  <c r="J18" i="49"/>
  <c r="J17" i="49"/>
  <c r="J16" i="49"/>
  <c r="J15" i="49"/>
  <c r="J14" i="49"/>
  <c r="J13" i="49"/>
  <c r="J93" i="49"/>
  <c r="J92" i="49"/>
  <c r="J91" i="49"/>
  <c r="J90" i="49"/>
  <c r="J89" i="49"/>
  <c r="J88" i="49"/>
  <c r="J87" i="49"/>
  <c r="J86" i="49"/>
  <c r="J85" i="49"/>
  <c r="J84" i="49"/>
  <c r="J83" i="49"/>
  <c r="J82" i="49"/>
  <c r="J81" i="49"/>
  <c r="J80" i="49"/>
  <c r="J79" i="49"/>
  <c r="J78" i="49"/>
  <c r="J77" i="49"/>
  <c r="J76" i="49"/>
  <c r="J65" i="275" l="1"/>
  <c r="J67" i="274"/>
  <c r="J82" i="273"/>
  <c r="J21" i="314"/>
  <c r="J24" i="314"/>
  <c r="J23" i="314"/>
  <c r="J22" i="314"/>
  <c r="J17" i="314"/>
  <c r="J15" i="314"/>
  <c r="J13" i="314"/>
  <c r="J25" i="314" l="1"/>
  <c r="G50" i="1" s="1"/>
  <c r="J42" i="167"/>
  <c r="J43" i="167"/>
  <c r="J17" i="312" l="1"/>
  <c r="J15" i="312"/>
  <c r="J13" i="312"/>
  <c r="J264" i="312" s="1"/>
  <c r="J67" i="291"/>
  <c r="J12" i="260"/>
  <c r="J13" i="238"/>
  <c r="J14" i="238"/>
  <c r="J15" i="238"/>
  <c r="J16" i="238"/>
  <c r="J17" i="238"/>
  <c r="J20" i="238"/>
  <c r="J21" i="238"/>
  <c r="J22" i="238"/>
  <c r="J23" i="238"/>
  <c r="J24" i="238"/>
  <c r="J26" i="238"/>
  <c r="J27" i="238"/>
  <c r="J28" i="238"/>
  <c r="J29" i="238"/>
  <c r="J30" i="238"/>
  <c r="J31" i="238"/>
  <c r="J32" i="238"/>
  <c r="J33" i="238"/>
  <c r="J34" i="238"/>
  <c r="J40" i="238"/>
  <c r="J41" i="238"/>
  <c r="J42" i="238"/>
  <c r="J43" i="238"/>
  <c r="J44" i="238"/>
  <c r="J46" i="238"/>
  <c r="J49" i="238"/>
  <c r="J50" i="238"/>
  <c r="J51" i="238"/>
  <c r="J52" i="238"/>
  <c r="J53" i="238"/>
  <c r="J54" i="238"/>
  <c r="J55" i="238"/>
  <c r="J56" i="238"/>
  <c r="J57" i="238"/>
  <c r="J58" i="238"/>
  <c r="J59" i="238"/>
  <c r="J60" i="238"/>
  <c r="J61" i="238"/>
  <c r="J62" i="238"/>
  <c r="J63" i="238"/>
  <c r="J64" i="238"/>
  <c r="J65" i="238"/>
  <c r="J66" i="238"/>
  <c r="J67" i="238"/>
  <c r="J68" i="238"/>
  <c r="J69" i="238"/>
  <c r="J98" i="304"/>
  <c r="J97" i="304"/>
  <c r="J94" i="304"/>
  <c r="J93" i="304"/>
  <c r="J91" i="304"/>
  <c r="J90" i="304"/>
  <c r="J88" i="304"/>
  <c r="J87" i="304"/>
  <c r="J86" i="304"/>
  <c r="J85" i="304"/>
  <c r="J84" i="304"/>
  <c r="J83" i="304"/>
  <c r="J82" i="304"/>
  <c r="J79" i="304"/>
  <c r="J77" i="304"/>
  <c r="J76" i="304"/>
  <c r="J75" i="304"/>
  <c r="J74" i="304"/>
  <c r="J73" i="304"/>
  <c r="J72" i="304"/>
  <c r="J71" i="304"/>
  <c r="J70" i="304"/>
  <c r="J69" i="304"/>
  <c r="J67" i="304"/>
  <c r="J65" i="304"/>
  <c r="J63" i="304"/>
  <c r="J62" i="304"/>
  <c r="J61" i="304"/>
  <c r="J59" i="304"/>
  <c r="J57" i="304"/>
  <c r="J56" i="304"/>
  <c r="J55" i="304"/>
  <c r="J54" i="304"/>
  <c r="J53" i="304"/>
  <c r="J52" i="304"/>
  <c r="J51" i="304"/>
  <c r="J50" i="304"/>
  <c r="J49" i="304"/>
  <c r="J48" i="304"/>
  <c r="J47" i="304"/>
  <c r="J46" i="304"/>
  <c r="J44" i="304"/>
  <c r="J43" i="304"/>
  <c r="J42" i="304"/>
  <c r="J41" i="304"/>
  <c r="J40" i="304"/>
  <c r="J39" i="304"/>
  <c r="J38" i="304"/>
  <c r="J37" i="304"/>
  <c r="J32" i="304"/>
  <c r="J31" i="304"/>
  <c r="J29" i="304"/>
  <c r="J28" i="304"/>
  <c r="J51" i="303"/>
  <c r="J50" i="303"/>
  <c r="J48" i="303"/>
  <c r="J46" i="303"/>
  <c r="J45" i="303"/>
  <c r="J44" i="303"/>
  <c r="J43" i="303"/>
  <c r="J42" i="303"/>
  <c r="J41" i="303"/>
  <c r="J39" i="303"/>
  <c r="J38" i="303"/>
  <c r="J36" i="303"/>
  <c r="J35" i="303"/>
  <c r="J33" i="303"/>
  <c r="J32" i="303"/>
  <c r="J31" i="303"/>
  <c r="J30" i="303"/>
  <c r="J29" i="303"/>
  <c r="J27" i="303"/>
  <c r="J26" i="303"/>
  <c r="J25" i="303"/>
  <c r="J117" i="302"/>
  <c r="J116" i="302"/>
  <c r="J114" i="302"/>
  <c r="J112" i="302"/>
  <c r="J109" i="302"/>
  <c r="J106" i="302"/>
  <c r="J104" i="302"/>
  <c r="J103" i="302"/>
  <c r="J102" i="302"/>
  <c r="J101" i="302"/>
  <c r="J99" i="302"/>
  <c r="J98" i="302"/>
  <c r="J96" i="302"/>
  <c r="J95" i="302"/>
  <c r="J93" i="302"/>
  <c r="J92" i="302"/>
  <c r="J90" i="302"/>
  <c r="J88" i="302"/>
  <c r="J86" i="302"/>
  <c r="J84" i="302"/>
  <c r="J82" i="302"/>
  <c r="J80" i="302"/>
  <c r="J78" i="302"/>
  <c r="J75" i="302"/>
  <c r="J73" i="302"/>
  <c r="J71" i="302"/>
  <c r="J70" i="302"/>
  <c r="J67" i="302"/>
  <c r="J66" i="302"/>
  <c r="J64" i="302"/>
  <c r="J62" i="302"/>
  <c r="J59" i="302"/>
  <c r="J58" i="302"/>
  <c r="J56" i="302"/>
  <c r="J54" i="302"/>
  <c r="J84" i="301"/>
  <c r="J82" i="301"/>
  <c r="J81" i="301"/>
  <c r="J79" i="301"/>
  <c r="J78" i="301"/>
  <c r="J76" i="301"/>
  <c r="J74" i="301"/>
  <c r="J72" i="301"/>
  <c r="J70" i="301"/>
  <c r="J68" i="301"/>
  <c r="J66" i="301"/>
  <c r="J64" i="301"/>
  <c r="J61" i="301"/>
  <c r="J58" i="301"/>
  <c r="J57" i="301"/>
  <c r="J54" i="301"/>
  <c r="J53" i="301"/>
  <c r="J51" i="301"/>
  <c r="J49" i="301"/>
  <c r="J47" i="301"/>
  <c r="J45" i="301"/>
  <c r="J43" i="301"/>
  <c r="J41" i="301"/>
  <c r="J39" i="301"/>
  <c r="J38" i="301"/>
  <c r="J36" i="301"/>
  <c r="J88" i="300"/>
  <c r="J86" i="300"/>
  <c r="J85" i="300"/>
  <c r="J83" i="300"/>
  <c r="J82" i="300"/>
  <c r="J80" i="300"/>
  <c r="J78" i="300"/>
  <c r="J76" i="300"/>
  <c r="J74" i="300"/>
  <c r="J71" i="300"/>
  <c r="J70" i="300"/>
  <c r="J68" i="300"/>
  <c r="J66" i="300"/>
  <c r="J63" i="300"/>
  <c r="J62" i="300"/>
  <c r="J60" i="300"/>
  <c r="J58" i="300"/>
  <c r="J56" i="300"/>
  <c r="J54" i="300"/>
  <c r="J52" i="300"/>
  <c r="J67" i="299"/>
  <c r="J65" i="299"/>
  <c r="J62" i="299"/>
  <c r="J60" i="299"/>
  <c r="J59" i="299"/>
  <c r="J57" i="299"/>
  <c r="J56" i="299"/>
  <c r="J55" i="299"/>
  <c r="J54" i="299"/>
  <c r="J52" i="299"/>
  <c r="J51" i="299"/>
  <c r="J50" i="299"/>
  <c r="J48" i="299"/>
  <c r="J47" i="299"/>
  <c r="J45" i="299"/>
  <c r="J44" i="299"/>
  <c r="J43" i="299"/>
  <c r="J41" i="299"/>
  <c r="J39" i="299"/>
  <c r="J37" i="299"/>
  <c r="J35" i="299"/>
  <c r="J33" i="299"/>
  <c r="J31" i="299"/>
  <c r="J30" i="299"/>
  <c r="J27" i="299"/>
  <c r="J185" i="298"/>
  <c r="J184" i="298"/>
  <c r="J182" i="298"/>
  <c r="J180" i="298"/>
  <c r="J177" i="298"/>
  <c r="J174" i="298"/>
  <c r="J173" i="298"/>
  <c r="J172" i="298"/>
  <c r="J171" i="298"/>
  <c r="J170" i="298"/>
  <c r="J169" i="298"/>
  <c r="J168" i="298"/>
  <c r="J166" i="298"/>
  <c r="J163" i="298"/>
  <c r="J161" i="298"/>
  <c r="J160" i="298"/>
  <c r="J159" i="298"/>
  <c r="J157" i="298"/>
  <c r="J156" i="298"/>
  <c r="J154" i="298"/>
  <c r="J153" i="298"/>
  <c r="J152" i="298"/>
  <c r="J151" i="298"/>
  <c r="J149" i="298"/>
  <c r="J148" i="298"/>
  <c r="J147" i="298"/>
  <c r="J146" i="298"/>
  <c r="J145" i="298"/>
  <c r="J144" i="298"/>
  <c r="J142" i="298"/>
  <c r="J141" i="298"/>
  <c r="J140" i="298"/>
  <c r="J139" i="298"/>
  <c r="J138" i="298"/>
  <c r="J137" i="298"/>
  <c r="J136" i="298"/>
  <c r="J134" i="298"/>
  <c r="J133" i="298"/>
  <c r="J132" i="298"/>
  <c r="J131" i="298"/>
  <c r="J130" i="298"/>
  <c r="J128" i="298"/>
  <c r="J126" i="298"/>
  <c r="J124" i="298"/>
  <c r="J122" i="298"/>
  <c r="J121" i="298"/>
  <c r="J120" i="298"/>
  <c r="J119" i="298"/>
  <c r="J118" i="298"/>
  <c r="J117" i="298"/>
  <c r="J115" i="298"/>
  <c r="J113" i="298"/>
  <c r="J111" i="298"/>
  <c r="J110" i="298"/>
  <c r="J109" i="298"/>
  <c r="J107" i="298"/>
  <c r="J105" i="298"/>
  <c r="J104" i="298"/>
  <c r="J103" i="298"/>
  <c r="J100" i="298"/>
  <c r="J98" i="298"/>
  <c r="J97" i="298"/>
  <c r="J95" i="298"/>
  <c r="J92" i="298"/>
  <c r="J91" i="298"/>
  <c r="J89" i="298"/>
  <c r="J87" i="298"/>
  <c r="J86" i="298"/>
  <c r="J84" i="298"/>
  <c r="J81" i="298"/>
  <c r="J80" i="298"/>
  <c r="J78" i="298"/>
  <c r="J77" i="298"/>
  <c r="J75" i="298"/>
  <c r="J73" i="298"/>
  <c r="J71" i="298"/>
  <c r="J69" i="298"/>
  <c r="J67" i="298"/>
  <c r="J65" i="298"/>
  <c r="J64" i="298"/>
  <c r="J63" i="298"/>
  <c r="J101" i="297"/>
  <c r="J100" i="297"/>
  <c r="J99" i="297"/>
  <c r="J98" i="297"/>
  <c r="J96" i="297"/>
  <c r="J95" i="297"/>
  <c r="J93" i="297"/>
  <c r="J92" i="297"/>
  <c r="J90" i="297"/>
  <c r="J89" i="297"/>
  <c r="J87" i="297"/>
  <c r="J85" i="297"/>
  <c r="J83" i="297"/>
  <c r="J82" i="297"/>
  <c r="J81" i="297"/>
  <c r="J79" i="297"/>
  <c r="J78" i="297"/>
  <c r="J76" i="297"/>
  <c r="J74" i="297"/>
  <c r="J72" i="297"/>
  <c r="J70" i="297"/>
  <c r="J68" i="297"/>
  <c r="J66" i="297"/>
  <c r="J65" i="297"/>
  <c r="J64" i="297"/>
  <c r="J63" i="297"/>
  <c r="J60" i="297"/>
  <c r="J59" i="297"/>
  <c r="J114" i="297"/>
  <c r="J113" i="297"/>
  <c r="J111" i="297"/>
  <c r="J109" i="297"/>
  <c r="J106" i="297"/>
  <c r="J103" i="297"/>
  <c r="J56" i="297"/>
  <c r="J54" i="297"/>
  <c r="J51" i="297"/>
  <c r="J50" i="297"/>
  <c r="J47" i="297"/>
  <c r="J46" i="297"/>
  <c r="J53" i="296"/>
  <c r="J50" i="296"/>
  <c r="J49" i="296"/>
  <c r="J46" i="296"/>
  <c r="J45" i="296"/>
  <c r="J43" i="296"/>
  <c r="J40" i="296"/>
  <c r="J39" i="296"/>
  <c r="J37" i="296"/>
  <c r="J65" i="296"/>
  <c r="J63" i="296"/>
  <c r="J61" i="296"/>
  <c r="J59" i="296"/>
  <c r="J57" i="296"/>
  <c r="J55" i="296"/>
  <c r="J54" i="296"/>
  <c r="J36" i="296"/>
  <c r="J34" i="296"/>
  <c r="J32" i="296"/>
  <c r="J13" i="296"/>
  <c r="J14" i="296"/>
  <c r="J15" i="296"/>
  <c r="J17" i="296"/>
  <c r="J19" i="296"/>
  <c r="J21" i="296"/>
  <c r="J23" i="296"/>
  <c r="J24" i="296"/>
  <c r="J26" i="296"/>
  <c r="J28" i="296"/>
  <c r="J80" i="296"/>
  <c r="J78" i="296"/>
  <c r="J75" i="296"/>
  <c r="J73" i="296"/>
  <c r="J72" i="296"/>
  <c r="J70" i="296"/>
  <c r="J69" i="296"/>
  <c r="J67" i="296"/>
  <c r="J66" i="296"/>
  <c r="J30" i="296"/>
  <c r="J77" i="295"/>
  <c r="J135" i="295"/>
  <c r="J133" i="295"/>
  <c r="J131" i="295"/>
  <c r="J128" i="295"/>
  <c r="J127" i="295"/>
  <c r="J126" i="295"/>
  <c r="J125" i="295"/>
  <c r="J124" i="295"/>
  <c r="J123" i="295"/>
  <c r="J122" i="295"/>
  <c r="J120" i="295"/>
  <c r="J117" i="295"/>
  <c r="J115" i="295"/>
  <c r="J114" i="295"/>
  <c r="J112" i="295"/>
  <c r="J111" i="295"/>
  <c r="J109" i="295"/>
  <c r="J108" i="295"/>
  <c r="J106" i="295"/>
  <c r="J105" i="295"/>
  <c r="J104" i="295"/>
  <c r="J103" i="295"/>
  <c r="J102" i="295"/>
  <c r="J100" i="295"/>
  <c r="J99" i="295"/>
  <c r="J98" i="295"/>
  <c r="J96" i="295"/>
  <c r="J95" i="295"/>
  <c r="J93" i="295"/>
  <c r="J92" i="295"/>
  <c r="J91" i="295"/>
  <c r="J90" i="295"/>
  <c r="J89" i="295"/>
  <c r="J87" i="295"/>
  <c r="J85" i="295"/>
  <c r="J83" i="295"/>
  <c r="J81" i="295"/>
  <c r="J79" i="295"/>
  <c r="J75" i="295"/>
  <c r="J74" i="295"/>
  <c r="J73" i="295"/>
  <c r="J70" i="295"/>
  <c r="J69" i="295"/>
  <c r="J67" i="295"/>
  <c r="J64" i="295"/>
  <c r="J63" i="295"/>
  <c r="J62" i="295"/>
  <c r="J61" i="295"/>
  <c r="J60" i="295"/>
  <c r="J57" i="295"/>
  <c r="J56" i="295"/>
  <c r="J54" i="295"/>
  <c r="J52" i="295"/>
  <c r="J50" i="295"/>
  <c r="J48" i="295"/>
  <c r="J46" i="295"/>
  <c r="J44" i="295"/>
  <c r="J29" i="294"/>
  <c r="J27" i="294"/>
  <c r="J26" i="294"/>
  <c r="J24" i="294"/>
  <c r="J23" i="294"/>
  <c r="J22" i="294"/>
  <c r="J21" i="294"/>
  <c r="J61" i="293"/>
  <c r="J58" i="293"/>
  <c r="J55" i="293"/>
  <c r="J54" i="293"/>
  <c r="J52" i="293"/>
  <c r="J51" i="293"/>
  <c r="J49" i="293"/>
  <c r="J47" i="293"/>
  <c r="J45" i="293"/>
  <c r="J43" i="293"/>
  <c r="J41" i="293"/>
  <c r="J107" i="293"/>
  <c r="J104" i="293"/>
  <c r="J102" i="293"/>
  <c r="J101" i="293"/>
  <c r="J100" i="293"/>
  <c r="J99" i="293"/>
  <c r="J97" i="293"/>
  <c r="J96" i="293"/>
  <c r="J108" i="293"/>
  <c r="J95" i="293"/>
  <c r="J94" i="293"/>
  <c r="J93" i="293"/>
  <c r="J92" i="293"/>
  <c r="J91" i="293"/>
  <c r="J89" i="293"/>
  <c r="J88" i="293"/>
  <c r="J87" i="293"/>
  <c r="J86" i="293"/>
  <c r="J85" i="293"/>
  <c r="J83" i="293"/>
  <c r="J82" i="293"/>
  <c r="J80" i="293"/>
  <c r="J79" i="293"/>
  <c r="J78" i="293"/>
  <c r="J77" i="293"/>
  <c r="J75" i="293"/>
  <c r="J73" i="293"/>
  <c r="J67" i="292"/>
  <c r="J65" i="292"/>
  <c r="J62" i="292"/>
  <c r="J60" i="292"/>
  <c r="J59" i="292"/>
  <c r="J57" i="292"/>
  <c r="J56" i="292"/>
  <c r="J55" i="292"/>
  <c r="J54" i="292"/>
  <c r="J52" i="292"/>
  <c r="J51" i="292"/>
  <c r="J50" i="292"/>
  <c r="J48" i="292"/>
  <c r="J47" i="292"/>
  <c r="J45" i="292"/>
  <c r="J44" i="292"/>
  <c r="J33" i="292"/>
  <c r="J31" i="292"/>
  <c r="J30" i="292"/>
  <c r="J27" i="292"/>
  <c r="J26" i="292"/>
  <c r="J69" i="292"/>
  <c r="J43" i="292"/>
  <c r="J41" i="292"/>
  <c r="J39" i="292"/>
  <c r="J37" i="292"/>
  <c r="J192" i="291"/>
  <c r="J191" i="291"/>
  <c r="J189" i="291"/>
  <c r="J187" i="291"/>
  <c r="J184" i="291"/>
  <c r="J181" i="291"/>
  <c r="J178" i="291"/>
  <c r="J177" i="291"/>
  <c r="J176" i="291"/>
  <c r="J175" i="291"/>
  <c r="J174" i="291"/>
  <c r="J173" i="291"/>
  <c r="J172" i="291"/>
  <c r="J170" i="291"/>
  <c r="J167" i="291"/>
  <c r="J165" i="291"/>
  <c r="J164" i="291"/>
  <c r="J163" i="291"/>
  <c r="J161" i="291"/>
  <c r="J160" i="291"/>
  <c r="J159" i="291"/>
  <c r="J158" i="291"/>
  <c r="J157" i="291"/>
  <c r="J156" i="291"/>
  <c r="J154" i="291"/>
  <c r="J153" i="291"/>
  <c r="J152" i="291"/>
  <c r="J151" i="291"/>
  <c r="J149" i="291"/>
  <c r="J148" i="291"/>
  <c r="J147" i="291"/>
  <c r="J146" i="291"/>
  <c r="J144" i="291"/>
  <c r="J143" i="291"/>
  <c r="J142" i="291"/>
  <c r="J141" i="291"/>
  <c r="J140" i="291"/>
  <c r="J139" i="291"/>
  <c r="J138" i="291"/>
  <c r="J136" i="291"/>
  <c r="J135" i="291"/>
  <c r="J134" i="291"/>
  <c r="J133" i="291"/>
  <c r="J132" i="291"/>
  <c r="J130" i="291"/>
  <c r="J128" i="291"/>
  <c r="J126" i="291"/>
  <c r="J124" i="291"/>
  <c r="J123" i="291"/>
  <c r="J122" i="291"/>
  <c r="J121" i="291"/>
  <c r="J119" i="291"/>
  <c r="J60" i="291"/>
  <c r="J58" i="291"/>
  <c r="J56" i="291"/>
  <c r="J55" i="291"/>
  <c r="J54" i="291"/>
  <c r="J53" i="291"/>
  <c r="J52" i="291"/>
  <c r="J50" i="291"/>
  <c r="J49" i="291"/>
  <c r="J47" i="291"/>
  <c r="J45" i="291"/>
  <c r="J44" i="291"/>
  <c r="J43" i="291"/>
  <c r="J42" i="291"/>
  <c r="J117" i="291"/>
  <c r="J115" i="291"/>
  <c r="J114" i="291"/>
  <c r="J112" i="291"/>
  <c r="J110" i="291"/>
  <c r="J109" i="291"/>
  <c r="J106" i="291"/>
  <c r="J104" i="291"/>
  <c r="J103" i="291"/>
  <c r="J101" i="291"/>
  <c r="J100" i="291"/>
  <c r="J97" i="291"/>
  <c r="J96" i="291"/>
  <c r="J94" i="291"/>
  <c r="J92" i="291"/>
  <c r="J91" i="291"/>
  <c r="J89" i="291"/>
  <c r="J86" i="291"/>
  <c r="J85" i="291"/>
  <c r="J83" i="291"/>
  <c r="J18" i="310"/>
  <c r="J19" i="310"/>
  <c r="J20" i="310"/>
  <c r="J21" i="310"/>
  <c r="J62" i="313"/>
  <c r="J60" i="313"/>
  <c r="J59" i="313"/>
  <c r="J58" i="313"/>
  <c r="J56" i="313"/>
  <c r="J55" i="313"/>
  <c r="J53" i="313"/>
  <c r="J51" i="313"/>
  <c r="J49" i="313"/>
  <c r="J46" i="313"/>
  <c r="J45" i="313"/>
  <c r="J44" i="313"/>
  <c r="J43" i="313"/>
  <c r="J40" i="313"/>
  <c r="J39" i="313"/>
  <c r="J37" i="313"/>
  <c r="J35" i="313"/>
  <c r="J33" i="313"/>
  <c r="J31" i="313"/>
  <c r="J29" i="313"/>
  <c r="J28" i="313"/>
  <c r="J26" i="313"/>
  <c r="J24" i="313"/>
  <c r="J22" i="313"/>
  <c r="J20" i="313"/>
  <c r="J18" i="313"/>
  <c r="J16" i="313"/>
  <c r="J15" i="313"/>
  <c r="J14" i="313"/>
  <c r="J12" i="313"/>
  <c r="G155" i="1" l="1"/>
  <c r="J63" i="313"/>
  <c r="G156" i="1" s="1"/>
  <c r="J49" i="169" l="1"/>
  <c r="J48" i="169"/>
  <c r="J47" i="169"/>
  <c r="J46" i="169"/>
  <c r="J45" i="169"/>
  <c r="J44" i="169"/>
  <c r="J41" i="169"/>
  <c r="J40" i="169"/>
  <c r="J39" i="169"/>
  <c r="J37" i="169"/>
  <c r="J36" i="169"/>
  <c r="J34" i="169"/>
  <c r="J33" i="169"/>
  <c r="J94" i="169"/>
  <c r="J93" i="169"/>
  <c r="J92" i="169"/>
  <c r="J91" i="169"/>
  <c r="J90" i="169"/>
  <c r="J89" i="169"/>
  <c r="J88" i="169"/>
  <c r="J87" i="169"/>
  <c r="J86" i="169"/>
  <c r="J85" i="169"/>
  <c r="J84" i="169"/>
  <c r="J83" i="169"/>
  <c r="J82" i="169"/>
  <c r="J81" i="169"/>
  <c r="J80" i="169"/>
  <c r="J79" i="169"/>
  <c r="J78" i="169"/>
  <c r="J66" i="169"/>
  <c r="J65" i="169"/>
  <c r="J64" i="169"/>
  <c r="J63" i="169"/>
  <c r="J62" i="169"/>
  <c r="J61" i="169"/>
  <c r="J60" i="169"/>
  <c r="J59" i="169"/>
  <c r="J58" i="169"/>
  <c r="J57" i="169"/>
  <c r="J56" i="169"/>
  <c r="J55" i="169"/>
  <c r="J54" i="169"/>
  <c r="J53" i="169"/>
  <c r="J52" i="169"/>
  <c r="J51" i="169"/>
  <c r="J50" i="169"/>
  <c r="J31" i="169"/>
  <c r="J63" i="311" l="1"/>
  <c r="J62" i="311"/>
  <c r="J61" i="311"/>
  <c r="J60" i="311"/>
  <c r="J59" i="311"/>
  <c r="J57" i="311"/>
  <c r="J56" i="311"/>
  <c r="J54" i="311"/>
  <c r="J53" i="311"/>
  <c r="J52" i="311"/>
  <c r="J51" i="311"/>
  <c r="J50" i="311"/>
  <c r="J49" i="311"/>
  <c r="J48" i="311"/>
  <c r="J47" i="311"/>
  <c r="J46" i="311"/>
  <c r="J45" i="311"/>
  <c r="J44" i="311"/>
  <c r="J43" i="311"/>
  <c r="J42" i="311"/>
  <c r="J41" i="311"/>
  <c r="J40" i="311"/>
  <c r="J39" i="311"/>
  <c r="J38" i="311"/>
  <c r="J37" i="311"/>
  <c r="J36" i="311"/>
  <c r="J35" i="311"/>
  <c r="J34" i="311"/>
  <c r="J33" i="311"/>
  <c r="J30" i="311"/>
  <c r="J29" i="311"/>
  <c r="J27" i="311"/>
  <c r="J25" i="311"/>
  <c r="J24" i="311"/>
  <c r="J23" i="311"/>
  <c r="J22" i="311"/>
  <c r="J21" i="311"/>
  <c r="J20" i="311"/>
  <c r="J19" i="311"/>
  <c r="J18" i="311"/>
  <c r="J17" i="311"/>
  <c r="J16" i="311"/>
  <c r="J15" i="311"/>
  <c r="J14" i="311"/>
  <c r="J13" i="311"/>
  <c r="J12" i="311"/>
  <c r="J64" i="311" l="1"/>
  <c r="G148" i="1" s="1"/>
  <c r="J17" i="310" l="1"/>
  <c r="J16" i="310"/>
  <c r="J15" i="310"/>
  <c r="J14" i="310"/>
  <c r="J13" i="310"/>
  <c r="J12" i="310"/>
  <c r="J35" i="262"/>
  <c r="J34" i="262"/>
  <c r="J33" i="262"/>
  <c r="J32" i="262"/>
  <c r="J31" i="262"/>
  <c r="J30" i="262"/>
  <c r="J29" i="262"/>
  <c r="J28" i="262"/>
  <c r="J27" i="262"/>
  <c r="J26" i="262"/>
  <c r="J45" i="253"/>
  <c r="J44" i="253"/>
  <c r="J43" i="253"/>
  <c r="J42" i="253"/>
  <c r="J41" i="253"/>
  <c r="J40" i="253"/>
  <c r="J39" i="253"/>
  <c r="J38" i="253"/>
  <c r="J37" i="253"/>
  <c r="J36" i="253"/>
  <c r="J54" i="253"/>
  <c r="J52" i="253"/>
  <c r="J51" i="253"/>
  <c r="J50" i="253"/>
  <c r="J48" i="253"/>
  <c r="J47" i="253"/>
  <c r="J46" i="253"/>
  <c r="J35" i="253"/>
  <c r="J34" i="253"/>
  <c r="J33" i="253"/>
  <c r="J32" i="253"/>
  <c r="J13" i="169"/>
  <c r="J14" i="169"/>
  <c r="J16" i="169"/>
  <c r="J18" i="169"/>
  <c r="J19" i="169"/>
  <c r="J20" i="169"/>
  <c r="J21" i="169"/>
  <c r="J22" i="169"/>
  <c r="J24" i="169"/>
  <c r="J25" i="169"/>
  <c r="J26" i="169"/>
  <c r="J27" i="169"/>
  <c r="J28" i="169"/>
  <c r="J30" i="169"/>
  <c r="J67" i="169"/>
  <c r="J68" i="169"/>
  <c r="J69" i="169"/>
  <c r="J70" i="169"/>
  <c r="J71" i="169"/>
  <c r="J72" i="169"/>
  <c r="J73" i="169"/>
  <c r="J74" i="169"/>
  <c r="J75" i="169"/>
  <c r="J76" i="169"/>
  <c r="J77" i="169"/>
  <c r="J46" i="256"/>
  <c r="J47" i="256"/>
  <c r="J45" i="256"/>
  <c r="J43" i="256"/>
  <c r="J42" i="256"/>
  <c r="J40" i="256"/>
  <c r="J39" i="256"/>
  <c r="J37" i="256"/>
  <c r="J35" i="256"/>
  <c r="J28" i="256"/>
  <c r="J29" i="256"/>
  <c r="J30" i="256"/>
  <c r="J31" i="256"/>
  <c r="J32" i="256"/>
  <c r="J33" i="256"/>
  <c r="J26" i="256"/>
  <c r="J27" i="256"/>
  <c r="J13" i="256"/>
  <c r="J14" i="256"/>
  <c r="J15" i="256"/>
  <c r="J16" i="256"/>
  <c r="J17" i="256"/>
  <c r="J18" i="256"/>
  <c r="J19" i="256"/>
  <c r="J20" i="256"/>
  <c r="J21" i="256"/>
  <c r="J22" i="256"/>
  <c r="J23" i="256"/>
  <c r="J24" i="256"/>
  <c r="J100" i="211"/>
  <c r="J105" i="211"/>
  <c r="J104" i="211"/>
  <c r="J53" i="310" l="1"/>
  <c r="G141" i="1" s="1"/>
  <c r="J32" i="278"/>
  <c r="J31" i="278"/>
  <c r="J29" i="278"/>
  <c r="J26" i="263"/>
  <c r="J25" i="263"/>
  <c r="J24" i="263"/>
  <c r="J23" i="263"/>
  <c r="J22" i="263"/>
  <c r="J21" i="263"/>
  <c r="J19" i="263"/>
  <c r="J18" i="263"/>
  <c r="J17" i="263"/>
  <c r="J16" i="263"/>
  <c r="J15" i="263"/>
  <c r="J27" i="219"/>
  <c r="J59" i="219"/>
  <c r="J58" i="219"/>
  <c r="J56" i="219"/>
  <c r="J55" i="219"/>
  <c r="J54" i="219"/>
  <c r="J53" i="219"/>
  <c r="J52" i="219"/>
  <c r="J51" i="219"/>
  <c r="J48" i="219"/>
  <c r="J46" i="219"/>
  <c r="J45" i="219"/>
  <c r="J44" i="219"/>
  <c r="J43" i="219"/>
  <c r="J42" i="219"/>
  <c r="J41" i="219"/>
  <c r="J39" i="219"/>
  <c r="J38" i="219"/>
  <c r="J37" i="219"/>
  <c r="J36" i="219"/>
  <c r="J35" i="219"/>
  <c r="J34" i="219"/>
  <c r="J33" i="219"/>
  <c r="J32" i="219"/>
  <c r="J31" i="219"/>
  <c r="J30" i="219"/>
  <c r="J29" i="219"/>
  <c r="J26" i="219"/>
  <c r="J25" i="219"/>
  <c r="J23" i="219"/>
  <c r="J22" i="219"/>
  <c r="J20" i="219"/>
  <c r="J19" i="219"/>
  <c r="J17" i="219"/>
  <c r="J16" i="219"/>
  <c r="J15" i="219"/>
  <c r="J14" i="219"/>
  <c r="J80" i="219"/>
  <c r="J78" i="219"/>
  <c r="J77" i="219"/>
  <c r="J76" i="219"/>
  <c r="J75" i="219"/>
  <c r="J74" i="219"/>
  <c r="J72" i="219"/>
  <c r="J71" i="219"/>
  <c r="J69" i="219"/>
  <c r="J68" i="219"/>
  <c r="J67" i="219"/>
  <c r="J64" i="219"/>
  <c r="J63" i="219"/>
  <c r="J62" i="219"/>
  <c r="J61" i="219"/>
  <c r="J60" i="219"/>
  <c r="J91" i="219"/>
  <c r="J90" i="219"/>
  <c r="J89" i="219"/>
  <c r="J88" i="219"/>
  <c r="J87" i="219"/>
  <c r="J86" i="219"/>
  <c r="J85" i="219"/>
  <c r="J84" i="219"/>
  <c r="J83" i="219"/>
  <c r="J81" i="219"/>
  <c r="J70" i="233"/>
  <c r="J68" i="233"/>
  <c r="J65" i="233"/>
  <c r="J62" i="233"/>
  <c r="J63" i="233"/>
  <c r="J61" i="233"/>
  <c r="J59" i="233"/>
  <c r="J58" i="233"/>
  <c r="J51" i="233"/>
  <c r="J52" i="233"/>
  <c r="J53" i="233"/>
  <c r="J54" i="233"/>
  <c r="J55" i="233"/>
  <c r="J56" i="233"/>
  <c r="J50" i="233"/>
  <c r="J45" i="233"/>
  <c r="J46" i="233"/>
  <c r="J47" i="233"/>
  <c r="J48" i="233"/>
  <c r="J44" i="233"/>
  <c r="J41" i="233"/>
  <c r="J36" i="233"/>
  <c r="J37" i="233"/>
  <c r="J38" i="233"/>
  <c r="J39" i="233"/>
  <c r="J35" i="233"/>
  <c r="J31" i="233"/>
  <c r="J32" i="233"/>
  <c r="J33" i="233"/>
  <c r="J30" i="233"/>
  <c r="J27" i="233"/>
  <c r="J28" i="233"/>
  <c r="J26" i="233"/>
  <c r="J21" i="233"/>
  <c r="J22" i="233"/>
  <c r="J23" i="233"/>
  <c r="J24" i="233"/>
  <c r="J20" i="233"/>
  <c r="J13" i="233"/>
  <c r="J14" i="233"/>
  <c r="J15" i="233"/>
  <c r="J16" i="233"/>
  <c r="J17" i="233"/>
  <c r="J18" i="233"/>
  <c r="J12" i="233"/>
  <c r="J23" i="57"/>
  <c r="J24" i="57"/>
  <c r="J14" i="234"/>
  <c r="J16" i="234"/>
  <c r="J18" i="234"/>
  <c r="J19" i="234"/>
  <c r="J20" i="234"/>
  <c r="J21" i="234"/>
  <c r="J22" i="234"/>
  <c r="J23" i="234"/>
  <c r="J24" i="234"/>
  <c r="J25" i="234"/>
  <c r="J26" i="234"/>
  <c r="J27" i="234"/>
  <c r="J28" i="234"/>
  <c r="J29" i="234"/>
  <c r="J30" i="234"/>
  <c r="J31" i="234"/>
  <c r="J32" i="234"/>
  <c r="J33" i="234"/>
  <c r="J34" i="234"/>
  <c r="J13" i="241"/>
  <c r="J14" i="241"/>
  <c r="J15" i="241"/>
  <c r="J16" i="241"/>
  <c r="J17" i="241"/>
  <c r="J18" i="241"/>
  <c r="J19" i="241"/>
  <c r="J20" i="241"/>
  <c r="J21" i="241"/>
  <c r="J22" i="241"/>
  <c r="J23" i="241"/>
  <c r="J24" i="241"/>
  <c r="J25" i="241"/>
  <c r="J26" i="241"/>
  <c r="J27" i="241"/>
  <c r="J28" i="241"/>
  <c r="J29" i="241"/>
  <c r="J30" i="241"/>
  <c r="J31" i="241"/>
  <c r="J32" i="241"/>
  <c r="J33" i="241"/>
  <c r="J34" i="241"/>
  <c r="J35" i="241"/>
  <c r="J36" i="241"/>
  <c r="J37" i="241"/>
  <c r="J38" i="241"/>
  <c r="J39" i="241"/>
  <c r="J40" i="241"/>
  <c r="J41" i="241"/>
  <c r="J42" i="241"/>
  <c r="J44" i="241"/>
  <c r="J45" i="241"/>
  <c r="J46" i="241"/>
  <c r="J47" i="241"/>
  <c r="J48" i="241"/>
  <c r="J49" i="241"/>
  <c r="J50" i="241"/>
  <c r="J51" i="241"/>
  <c r="J52" i="241"/>
  <c r="J53" i="241"/>
  <c r="J54" i="241"/>
  <c r="J55" i="241"/>
  <c r="J56" i="241"/>
  <c r="J57" i="241"/>
  <c r="J58" i="241"/>
  <c r="J59" i="241"/>
  <c r="J60" i="241"/>
  <c r="J61" i="241"/>
  <c r="J62" i="241"/>
  <c r="J63" i="241"/>
  <c r="J64" i="241"/>
  <c r="J65" i="241"/>
  <c r="J66" i="241"/>
  <c r="J67" i="241"/>
  <c r="J68" i="241"/>
  <c r="J69" i="241"/>
  <c r="J70" i="241"/>
  <c r="J71" i="241"/>
  <c r="J72" i="241"/>
  <c r="J73" i="241"/>
  <c r="J74" i="241"/>
  <c r="J75" i="241"/>
  <c r="J76" i="241"/>
  <c r="J77" i="241"/>
  <c r="J78" i="241"/>
  <c r="J79" i="241"/>
  <c r="J80" i="241"/>
  <c r="J81" i="241"/>
  <c r="J83" i="241"/>
  <c r="J84" i="241"/>
  <c r="J85" i="241"/>
  <c r="J23" i="51"/>
  <c r="J21" i="190"/>
  <c r="J26" i="190"/>
  <c r="J28" i="190"/>
  <c r="J37" i="197"/>
  <c r="J13" i="206"/>
  <c r="J14" i="206"/>
  <c r="J15" i="206"/>
  <c r="J16" i="206"/>
  <c r="J17" i="206"/>
  <c r="J18" i="206"/>
  <c r="J19" i="206"/>
  <c r="J21" i="206"/>
  <c r="J22" i="206"/>
  <c r="J23" i="206"/>
  <c r="J24" i="206"/>
  <c r="J26" i="206"/>
  <c r="J27" i="206"/>
  <c r="J28" i="206"/>
  <c r="J30" i="206"/>
  <c r="J31" i="206"/>
  <c r="J32" i="206"/>
  <c r="J33" i="206"/>
  <c r="J34" i="206"/>
  <c r="J35" i="206"/>
  <c r="J37" i="206"/>
  <c r="J38" i="206"/>
  <c r="J40" i="206"/>
  <c r="J43" i="206"/>
  <c r="J44" i="206"/>
  <c r="J45" i="206"/>
  <c r="J48" i="206"/>
  <c r="J49" i="206"/>
  <c r="J50" i="206"/>
  <c r="J13" i="205"/>
  <c r="J14" i="205"/>
  <c r="J15" i="205"/>
  <c r="J16" i="205"/>
  <c r="J17" i="205"/>
  <c r="J18" i="205"/>
  <c r="J19" i="205"/>
  <c r="J21" i="205"/>
  <c r="J22" i="205"/>
  <c r="J24" i="205"/>
  <c r="J25" i="205"/>
  <c r="J26" i="205"/>
  <c r="J27" i="205"/>
  <c r="J28" i="205"/>
  <c r="J29" i="205"/>
  <c r="J31" i="205"/>
  <c r="J32" i="205"/>
  <c r="J34" i="205"/>
  <c r="J37" i="205"/>
  <c r="J38" i="205"/>
  <c r="J39" i="205"/>
  <c r="J13" i="204"/>
  <c r="J14" i="204"/>
  <c r="J15" i="204"/>
  <c r="J16" i="204"/>
  <c r="J17" i="204"/>
  <c r="J18" i="204"/>
  <c r="J19" i="204"/>
  <c r="J21" i="204"/>
  <c r="J22" i="204"/>
  <c r="J24" i="204"/>
  <c r="J25" i="204"/>
  <c r="J26" i="204"/>
  <c r="J27" i="204"/>
  <c r="J28" i="204"/>
  <c r="J29" i="204"/>
  <c r="J31" i="204"/>
  <c r="J32" i="204"/>
  <c r="J34" i="204"/>
  <c r="J37" i="204"/>
  <c r="J38" i="204"/>
  <c r="J39" i="204"/>
  <c r="J13" i="203"/>
  <c r="J14" i="203"/>
  <c r="J15" i="203"/>
  <c r="J16" i="203"/>
  <c r="J17" i="203"/>
  <c r="J18" i="203"/>
  <c r="J19" i="203"/>
  <c r="J21" i="203"/>
  <c r="J22" i="203"/>
  <c r="J23" i="203"/>
  <c r="J24" i="203"/>
  <c r="J26" i="203"/>
  <c r="J27" i="203"/>
  <c r="J28" i="203"/>
  <c r="J29" i="203"/>
  <c r="J31" i="203"/>
  <c r="J32" i="203"/>
  <c r="J33" i="203"/>
  <c r="J34" i="203"/>
  <c r="J35" i="203"/>
  <c r="J36" i="203"/>
  <c r="J38" i="203"/>
  <c r="J39" i="203"/>
  <c r="J41" i="203"/>
  <c r="J44" i="203"/>
  <c r="J45" i="203"/>
  <c r="J46" i="203"/>
  <c r="J49" i="203"/>
  <c r="J50" i="203"/>
  <c r="J51" i="203"/>
  <c r="J52" i="203"/>
  <c r="J53" i="203"/>
  <c r="J54" i="203"/>
  <c r="J14" i="202"/>
  <c r="J15" i="202"/>
  <c r="J16" i="202"/>
  <c r="J17" i="202"/>
  <c r="J18" i="202"/>
  <c r="J19" i="202"/>
  <c r="J21" i="202"/>
  <c r="J22" i="202"/>
  <c r="J23" i="202"/>
  <c r="J24" i="202"/>
  <c r="J26" i="202"/>
  <c r="J27" i="202"/>
  <c r="J28" i="202"/>
  <c r="J30" i="202"/>
  <c r="J31" i="202"/>
  <c r="J32" i="202"/>
  <c r="J33" i="202"/>
  <c r="J34" i="202"/>
  <c r="J35" i="202"/>
  <c r="J37" i="202"/>
  <c r="J38" i="202"/>
  <c r="J40" i="202"/>
  <c r="J43" i="202"/>
  <c r="J44" i="202"/>
  <c r="J45" i="202"/>
  <c r="J13" i="202"/>
  <c r="J48" i="202"/>
  <c r="J49" i="202"/>
  <c r="J50" i="202"/>
  <c r="J12" i="238"/>
  <c r="J70" i="238" l="1"/>
  <c r="J23" i="309" l="1"/>
  <c r="J22" i="309"/>
  <c r="J21" i="309"/>
  <c r="J20" i="309"/>
  <c r="J19" i="309"/>
  <c r="J18" i="309"/>
  <c r="J17" i="309"/>
  <c r="J16" i="309"/>
  <c r="J15" i="309"/>
  <c r="J14" i="309"/>
  <c r="J13" i="309"/>
  <c r="J12" i="309"/>
  <c r="J18" i="307"/>
  <c r="J17" i="307"/>
  <c r="J16" i="307"/>
  <c r="J15" i="307"/>
  <c r="J14" i="307"/>
  <c r="J13" i="307"/>
  <c r="J12" i="307"/>
  <c r="J22" i="306"/>
  <c r="J21" i="306"/>
  <c r="J20" i="306"/>
  <c r="J19" i="306"/>
  <c r="J18" i="306"/>
  <c r="J17" i="306"/>
  <c r="J16" i="306"/>
  <c r="J15" i="306"/>
  <c r="J14" i="306"/>
  <c r="J13" i="306"/>
  <c r="J12" i="306"/>
  <c r="J24" i="305"/>
  <c r="J22" i="305"/>
  <c r="J20" i="305"/>
  <c r="J19" i="305"/>
  <c r="J18" i="305"/>
  <c r="J17" i="305"/>
  <c r="J16" i="305"/>
  <c r="J15" i="305"/>
  <c r="J14" i="305"/>
  <c r="J13" i="305"/>
  <c r="J12" i="305"/>
  <c r="J27" i="304"/>
  <c r="J26" i="304"/>
  <c r="J25" i="304"/>
  <c r="J24" i="304"/>
  <c r="J23" i="304"/>
  <c r="J22" i="304"/>
  <c r="J21" i="304"/>
  <c r="J20" i="304"/>
  <c r="J19" i="304"/>
  <c r="J18" i="304"/>
  <c r="J17" i="304"/>
  <c r="J16" i="304"/>
  <c r="J15" i="304"/>
  <c r="J14" i="304"/>
  <c r="J13" i="304"/>
  <c r="J12" i="304"/>
  <c r="J24" i="303"/>
  <c r="J23" i="303"/>
  <c r="J22" i="303"/>
  <c r="J21" i="303"/>
  <c r="J20" i="303"/>
  <c r="J19" i="303"/>
  <c r="J18" i="303"/>
  <c r="J17" i="303"/>
  <c r="J16" i="303"/>
  <c r="J15" i="303"/>
  <c r="J14" i="303"/>
  <c r="J13" i="303"/>
  <c r="J12" i="303"/>
  <c r="G171" i="1" l="1"/>
  <c r="J25" i="305"/>
  <c r="G170" i="1" s="1"/>
  <c r="G172" i="1"/>
  <c r="J99" i="304"/>
  <c r="G169" i="1" s="1"/>
  <c r="J52" i="303"/>
  <c r="G168" i="1" s="1"/>
  <c r="J24" i="309"/>
  <c r="G18" i="1" s="1"/>
  <c r="J52" i="302"/>
  <c r="J50" i="302"/>
  <c r="J48" i="302"/>
  <c r="J46" i="302"/>
  <c r="J44" i="302"/>
  <c r="J43" i="302"/>
  <c r="J42" i="302"/>
  <c r="J41" i="302"/>
  <c r="J39" i="302"/>
  <c r="J37" i="302"/>
  <c r="J36" i="302"/>
  <c r="J35" i="302"/>
  <c r="J33" i="302"/>
  <c r="J31" i="302"/>
  <c r="J30" i="302"/>
  <c r="J29" i="302"/>
  <c r="J28" i="302"/>
  <c r="J27" i="302"/>
  <c r="J25" i="302"/>
  <c r="J24" i="302"/>
  <c r="J22" i="302"/>
  <c r="J20" i="302"/>
  <c r="J19" i="302"/>
  <c r="J18" i="302"/>
  <c r="J17" i="302"/>
  <c r="J15" i="302"/>
  <c r="J12" i="302"/>
  <c r="J34" i="301"/>
  <c r="J33" i="301"/>
  <c r="J32" i="301"/>
  <c r="J30" i="301"/>
  <c r="J28" i="301"/>
  <c r="J27" i="301"/>
  <c r="J26" i="301"/>
  <c r="J25" i="301"/>
  <c r="J24" i="301"/>
  <c r="J22" i="301"/>
  <c r="J20" i="301"/>
  <c r="J19" i="301"/>
  <c r="J18" i="301"/>
  <c r="J17" i="301"/>
  <c r="J15" i="301"/>
  <c r="J12" i="301"/>
  <c r="J50" i="300"/>
  <c r="J48" i="300"/>
  <c r="J47" i="300"/>
  <c r="J46" i="300"/>
  <c r="J44" i="300"/>
  <c r="J42" i="300"/>
  <c r="J40" i="300"/>
  <c r="J39" i="300"/>
  <c r="J37" i="300"/>
  <c r="J35" i="300"/>
  <c r="J34" i="300"/>
  <c r="J33" i="300"/>
  <c r="J32" i="300"/>
  <c r="J29" i="300"/>
  <c r="J27" i="300"/>
  <c r="J26" i="300"/>
  <c r="J24" i="300"/>
  <c r="J22" i="300"/>
  <c r="J21" i="300"/>
  <c r="J19" i="300"/>
  <c r="J17" i="300"/>
  <c r="J15" i="300"/>
  <c r="J13" i="300"/>
  <c r="J12" i="300"/>
  <c r="J69" i="299"/>
  <c r="J26" i="299"/>
  <c r="J23" i="299"/>
  <c r="J21" i="299"/>
  <c r="J19" i="299"/>
  <c r="J18" i="299"/>
  <c r="J16" i="299"/>
  <c r="J14" i="299"/>
  <c r="J12" i="299"/>
  <c r="J62" i="298"/>
  <c r="J61" i="298"/>
  <c r="J59" i="298"/>
  <c r="J57" i="298"/>
  <c r="J56" i="298"/>
  <c r="J55" i="298"/>
  <c r="J53" i="298"/>
  <c r="J51" i="298"/>
  <c r="J50" i="298"/>
  <c r="J49" i="298"/>
  <c r="J48" i="298"/>
  <c r="J47" i="298"/>
  <c r="J45" i="298"/>
  <c r="J44" i="298"/>
  <c r="J42" i="298"/>
  <c r="J40" i="298"/>
  <c r="J39" i="298"/>
  <c r="J38" i="298"/>
  <c r="J37" i="298"/>
  <c r="J35" i="298"/>
  <c r="J32" i="298"/>
  <c r="J30" i="298"/>
  <c r="J28" i="298"/>
  <c r="J27" i="298"/>
  <c r="J25" i="298"/>
  <c r="J23" i="298"/>
  <c r="J22" i="298"/>
  <c r="J20" i="298"/>
  <c r="J18" i="298"/>
  <c r="J16" i="298"/>
  <c r="J14" i="298"/>
  <c r="J13" i="298"/>
  <c r="J12" i="298"/>
  <c r="J44" i="297"/>
  <c r="J43" i="297"/>
  <c r="J41" i="297"/>
  <c r="J39" i="297"/>
  <c r="J37" i="297"/>
  <c r="J35" i="297"/>
  <c r="J33" i="297"/>
  <c r="J32" i="297"/>
  <c r="J30" i="297"/>
  <c r="J28" i="297"/>
  <c r="J27" i="297"/>
  <c r="J25" i="297"/>
  <c r="J23" i="297"/>
  <c r="J22" i="297"/>
  <c r="J21" i="297"/>
  <c r="J20" i="297"/>
  <c r="J19" i="297"/>
  <c r="J17" i="297"/>
  <c r="J15" i="297"/>
  <c r="J14" i="297"/>
  <c r="J13" i="297"/>
  <c r="J12" i="297"/>
  <c r="J82" i="296"/>
  <c r="J12" i="296"/>
  <c r="J43" i="295"/>
  <c r="J42" i="295"/>
  <c r="J41" i="295"/>
  <c r="J39" i="295"/>
  <c r="J37" i="295"/>
  <c r="J36" i="295"/>
  <c r="J35" i="295"/>
  <c r="J33" i="295"/>
  <c r="J31" i="295"/>
  <c r="J30" i="295"/>
  <c r="J29" i="295"/>
  <c r="J28" i="295"/>
  <c r="J27" i="295"/>
  <c r="J25" i="295"/>
  <c r="J23" i="295"/>
  <c r="J22" i="295"/>
  <c r="J21" i="295"/>
  <c r="J20" i="295"/>
  <c r="J17" i="295"/>
  <c r="J15" i="295"/>
  <c r="J14" i="295"/>
  <c r="J12" i="295"/>
  <c r="J19" i="294"/>
  <c r="J17" i="294"/>
  <c r="J14" i="294"/>
  <c r="J12" i="294"/>
  <c r="J71" i="293"/>
  <c r="J70" i="293"/>
  <c r="J69" i="293"/>
  <c r="J67" i="293"/>
  <c r="J65" i="293"/>
  <c r="J63" i="293"/>
  <c r="J62" i="293"/>
  <c r="J39" i="293"/>
  <c r="J37" i="293"/>
  <c r="J36" i="293"/>
  <c r="J35" i="293"/>
  <c r="J33" i="293"/>
  <c r="J31" i="293"/>
  <c r="J29" i="293"/>
  <c r="J28" i="293"/>
  <c r="J26" i="293"/>
  <c r="J24" i="293"/>
  <c r="J23" i="293"/>
  <c r="J22" i="293"/>
  <c r="J21" i="293"/>
  <c r="J18" i="293"/>
  <c r="J16" i="293"/>
  <c r="J15" i="293"/>
  <c r="J13" i="293"/>
  <c r="J12" i="293"/>
  <c r="J35" i="292"/>
  <c r="J23" i="292"/>
  <c r="J21" i="292"/>
  <c r="J19" i="292"/>
  <c r="J18" i="292"/>
  <c r="J16" i="292"/>
  <c r="J14" i="292"/>
  <c r="J12" i="292"/>
  <c r="J82" i="291"/>
  <c r="J80" i="291"/>
  <c r="J78" i="291"/>
  <c r="J76" i="291"/>
  <c r="J74" i="291"/>
  <c r="J72" i="291"/>
  <c r="J70" i="291"/>
  <c r="J69" i="291"/>
  <c r="J68" i="291"/>
  <c r="J66" i="291"/>
  <c r="J64" i="291"/>
  <c r="J62" i="291"/>
  <c r="J61" i="291"/>
  <c r="J40" i="291"/>
  <c r="J37" i="291"/>
  <c r="J35" i="291"/>
  <c r="J34" i="291"/>
  <c r="J32" i="291"/>
  <c r="J31" i="291"/>
  <c r="J29" i="291"/>
  <c r="J28" i="291"/>
  <c r="J26" i="291"/>
  <c r="J25" i="291"/>
  <c r="J23" i="291"/>
  <c r="J22" i="291"/>
  <c r="J20" i="291"/>
  <c r="J18" i="291"/>
  <c r="J16" i="291"/>
  <c r="J15" i="291"/>
  <c r="J14" i="291"/>
  <c r="J12" i="291"/>
  <c r="J98" i="290"/>
  <c r="J97" i="290"/>
  <c r="J96" i="290"/>
  <c r="J95" i="290"/>
  <c r="J94" i="290"/>
  <c r="J92" i="290"/>
  <c r="J91" i="290"/>
  <c r="J89" i="290"/>
  <c r="J88" i="290"/>
  <c r="J87" i="290"/>
  <c r="J86" i="290"/>
  <c r="J85" i="290"/>
  <c r="J84" i="290"/>
  <c r="J83" i="290"/>
  <c r="J82" i="290"/>
  <c r="J81" i="290"/>
  <c r="J80" i="290"/>
  <c r="J79" i="290"/>
  <c r="J78" i="290"/>
  <c r="J77" i="290"/>
  <c r="J76" i="290"/>
  <c r="J75" i="290"/>
  <c r="J74" i="290"/>
  <c r="J73" i="290"/>
  <c r="J72" i="290"/>
  <c r="J71" i="290"/>
  <c r="J70" i="290"/>
  <c r="J69" i="290"/>
  <c r="J68" i="290"/>
  <c r="J67" i="290"/>
  <c r="J66" i="290"/>
  <c r="J65" i="290"/>
  <c r="J64" i="290"/>
  <c r="J63" i="290"/>
  <c r="J62" i="290"/>
  <c r="J61" i="290"/>
  <c r="J60" i="290"/>
  <c r="J59" i="290"/>
  <c r="J58" i="290"/>
  <c r="J57" i="290"/>
  <c r="J56" i="290"/>
  <c r="J55" i="290"/>
  <c r="J54" i="290"/>
  <c r="J53" i="290"/>
  <c r="J52" i="290"/>
  <c r="J51" i="290"/>
  <c r="J50" i="290"/>
  <c r="J49" i="290"/>
  <c r="J48" i="290"/>
  <c r="J47" i="290"/>
  <c r="J46" i="290"/>
  <c r="J45" i="290"/>
  <c r="J44" i="290"/>
  <c r="J43" i="290"/>
  <c r="J42" i="290"/>
  <c r="J41" i="290"/>
  <c r="J40" i="290"/>
  <c r="J39" i="290"/>
  <c r="J38" i="290"/>
  <c r="J37" i="290"/>
  <c r="J36" i="290"/>
  <c r="J33" i="290"/>
  <c r="J31" i="290"/>
  <c r="J30" i="290"/>
  <c r="J28" i="290"/>
  <c r="J26" i="290"/>
  <c r="J25" i="290"/>
  <c r="J24" i="290"/>
  <c r="J23" i="290"/>
  <c r="J22" i="290"/>
  <c r="J21" i="290"/>
  <c r="J20" i="290"/>
  <c r="J19" i="290"/>
  <c r="J18" i="290"/>
  <c r="J17" i="290"/>
  <c r="J16" i="290"/>
  <c r="J15" i="290"/>
  <c r="J14" i="290"/>
  <c r="J13" i="290"/>
  <c r="J12" i="290"/>
  <c r="J65" i="289"/>
  <c r="J64" i="289"/>
  <c r="J63" i="289"/>
  <c r="J62" i="289"/>
  <c r="J61" i="289"/>
  <c r="J59" i="289"/>
  <c r="J58" i="289"/>
  <c r="J56" i="289"/>
  <c r="J55" i="289"/>
  <c r="J54" i="289"/>
  <c r="J53" i="289"/>
  <c r="J52" i="289"/>
  <c r="J51" i="289"/>
  <c r="J50" i="289"/>
  <c r="J49" i="289"/>
  <c r="J48" i="289"/>
  <c r="J47" i="289"/>
  <c r="J46" i="289"/>
  <c r="J45" i="289"/>
  <c r="J44" i="289"/>
  <c r="J43" i="289"/>
  <c r="J42" i="289"/>
  <c r="J41" i="289"/>
  <c r="J40" i="289"/>
  <c r="J39" i="289"/>
  <c r="J38" i="289"/>
  <c r="J37" i="289"/>
  <c r="J36" i="289"/>
  <c r="J35" i="289"/>
  <c r="J34" i="289"/>
  <c r="J33" i="289"/>
  <c r="J30" i="289"/>
  <c r="J29" i="289"/>
  <c r="J27" i="289"/>
  <c r="J25" i="289"/>
  <c r="J24" i="289"/>
  <c r="J23" i="289"/>
  <c r="J22" i="289"/>
  <c r="J21" i="289"/>
  <c r="J20" i="289"/>
  <c r="J19" i="289"/>
  <c r="J18" i="289"/>
  <c r="J17" i="289"/>
  <c r="J16" i="289"/>
  <c r="J15" i="289"/>
  <c r="J14" i="289"/>
  <c r="J13" i="289"/>
  <c r="J12" i="289"/>
  <c r="J109" i="288"/>
  <c r="J108" i="288"/>
  <c r="J107" i="288"/>
  <c r="J106" i="288"/>
  <c r="J105" i="288"/>
  <c r="J103" i="288"/>
  <c r="J102" i="288"/>
  <c r="J100" i="288"/>
  <c r="J99" i="288"/>
  <c r="J98" i="288"/>
  <c r="J97" i="288"/>
  <c r="J96" i="288"/>
  <c r="J95" i="288"/>
  <c r="J94" i="288"/>
  <c r="J93" i="288"/>
  <c r="J92" i="288"/>
  <c r="J91" i="288"/>
  <c r="J90" i="288"/>
  <c r="J89" i="288"/>
  <c r="J88" i="288"/>
  <c r="J87" i="288"/>
  <c r="J86" i="288"/>
  <c r="J85" i="288"/>
  <c r="J84" i="288"/>
  <c r="J83" i="288"/>
  <c r="J82" i="288"/>
  <c r="J81" i="288"/>
  <c r="J80" i="288"/>
  <c r="J79" i="288"/>
  <c r="J78" i="288"/>
  <c r="J77" i="288"/>
  <c r="J76" i="288"/>
  <c r="J75" i="288"/>
  <c r="J74" i="288"/>
  <c r="J73" i="288"/>
  <c r="J72" i="288"/>
  <c r="J71" i="288"/>
  <c r="J70" i="288"/>
  <c r="J69" i="288"/>
  <c r="J68" i="288"/>
  <c r="J67" i="288"/>
  <c r="J66" i="288"/>
  <c r="J65" i="288"/>
  <c r="J64" i="288"/>
  <c r="J63" i="288"/>
  <c r="J62" i="288"/>
  <c r="J61" i="288"/>
  <c r="J60" i="288"/>
  <c r="J59" i="288"/>
  <c r="J58" i="288"/>
  <c r="J57" i="288"/>
  <c r="J56" i="288"/>
  <c r="J55" i="288"/>
  <c r="J54" i="288"/>
  <c r="J53" i="288"/>
  <c r="J52" i="288"/>
  <c r="J51" i="288"/>
  <c r="J50" i="288"/>
  <c r="J49" i="288"/>
  <c r="J48" i="288"/>
  <c r="J47" i="288"/>
  <c r="J46" i="288"/>
  <c r="J45" i="288"/>
  <c r="J42" i="288"/>
  <c r="J40" i="288"/>
  <c r="J39" i="288"/>
  <c r="J38" i="288"/>
  <c r="J37" i="288"/>
  <c r="J36" i="288"/>
  <c r="J34" i="288"/>
  <c r="J32" i="288"/>
  <c r="J31" i="288"/>
  <c r="J30" i="288"/>
  <c r="J29" i="288"/>
  <c r="J28" i="288"/>
  <c r="J27" i="288"/>
  <c r="J26" i="288"/>
  <c r="J25" i="288"/>
  <c r="J24" i="288"/>
  <c r="J23" i="288"/>
  <c r="J22" i="288"/>
  <c r="J21" i="288"/>
  <c r="J20" i="288"/>
  <c r="J19" i="288"/>
  <c r="J18" i="288"/>
  <c r="J17" i="288"/>
  <c r="J16" i="288"/>
  <c r="J15" i="288"/>
  <c r="J14" i="288"/>
  <c r="J13" i="288"/>
  <c r="J12" i="288"/>
  <c r="J133" i="287"/>
  <c r="J132" i="287"/>
  <c r="J131" i="287"/>
  <c r="J130" i="287"/>
  <c r="J129" i="287"/>
  <c r="J127" i="287"/>
  <c r="J126" i="287"/>
  <c r="J124" i="287"/>
  <c r="J123" i="287"/>
  <c r="J122" i="287"/>
  <c r="J121" i="287"/>
  <c r="J120" i="287"/>
  <c r="J119" i="287"/>
  <c r="J118" i="287"/>
  <c r="J117" i="287"/>
  <c r="J116" i="287"/>
  <c r="J115" i="287"/>
  <c r="J114" i="287"/>
  <c r="J113" i="287"/>
  <c r="J112" i="287"/>
  <c r="J111" i="287"/>
  <c r="J110" i="287"/>
  <c r="J109" i="287"/>
  <c r="J108" i="287"/>
  <c r="J107" i="287"/>
  <c r="J106" i="287"/>
  <c r="J105" i="287"/>
  <c r="J104" i="287"/>
  <c r="J103" i="287"/>
  <c r="J102" i="287"/>
  <c r="J101" i="287"/>
  <c r="J100" i="287"/>
  <c r="J99" i="287"/>
  <c r="J98" i="287"/>
  <c r="J97" i="287"/>
  <c r="J96" i="287"/>
  <c r="J95" i="287"/>
  <c r="J94" i="287"/>
  <c r="J93" i="287"/>
  <c r="J92" i="287"/>
  <c r="J91" i="287"/>
  <c r="J90" i="287"/>
  <c r="J89" i="287"/>
  <c r="J88" i="287"/>
  <c r="J87" i="287"/>
  <c r="J86" i="287"/>
  <c r="J85" i="287"/>
  <c r="J84" i="287"/>
  <c r="J83" i="287"/>
  <c r="J82" i="287"/>
  <c r="J81" i="287"/>
  <c r="J80" i="287"/>
  <c r="J79" i="287"/>
  <c r="J78" i="287"/>
  <c r="J77" i="287"/>
  <c r="J76" i="287"/>
  <c r="J75" i="287"/>
  <c r="J74" i="287"/>
  <c r="J73" i="287"/>
  <c r="J72" i="287"/>
  <c r="J71" i="287"/>
  <c r="J70" i="287"/>
  <c r="J69" i="287"/>
  <c r="J68" i="287"/>
  <c r="J67" i="287"/>
  <c r="J66" i="287"/>
  <c r="J65" i="287"/>
  <c r="J64" i="287"/>
  <c r="J63" i="287"/>
  <c r="J62" i="287"/>
  <c r="J61" i="287"/>
  <c r="J60" i="287"/>
  <c r="J59" i="287"/>
  <c r="J58" i="287"/>
  <c r="J57" i="287"/>
  <c r="J56" i="287"/>
  <c r="J55" i="287"/>
  <c r="J54" i="287"/>
  <c r="J53" i="287"/>
  <c r="J52" i="287"/>
  <c r="J51" i="287"/>
  <c r="J50" i="287"/>
  <c r="J49" i="287"/>
  <c r="J48" i="287"/>
  <c r="J47" i="287"/>
  <c r="J46" i="287"/>
  <c r="J45" i="287"/>
  <c r="J44" i="287"/>
  <c r="J43" i="287"/>
  <c r="J42" i="287"/>
  <c r="J41" i="287"/>
  <c r="J40" i="287"/>
  <c r="J39" i="287"/>
  <c r="J38" i="287"/>
  <c r="J37" i="287"/>
  <c r="J36" i="287"/>
  <c r="J33" i="287"/>
  <c r="J31" i="287"/>
  <c r="J30" i="287"/>
  <c r="J28" i="287"/>
  <c r="J26" i="287"/>
  <c r="J25" i="287"/>
  <c r="J24" i="287"/>
  <c r="J23" i="287"/>
  <c r="J22" i="287"/>
  <c r="J21" i="287"/>
  <c r="J20" i="287"/>
  <c r="J19" i="287"/>
  <c r="J18" i="287"/>
  <c r="J17" i="287"/>
  <c r="J16" i="287"/>
  <c r="J15" i="287"/>
  <c r="J14" i="287"/>
  <c r="J13" i="287"/>
  <c r="J12" i="287"/>
  <c r="J34" i="286"/>
  <c r="J33" i="286"/>
  <c r="J32" i="286"/>
  <c r="J31" i="286"/>
  <c r="J30" i="286"/>
  <c r="J29" i="286"/>
  <c r="J28" i="286"/>
  <c r="J27" i="286"/>
  <c r="J26" i="286"/>
  <c r="J25" i="286"/>
  <c r="J24" i="286"/>
  <c r="J21" i="286"/>
  <c r="J20" i="286"/>
  <c r="J19" i="286"/>
  <c r="J18" i="286"/>
  <c r="J17" i="286"/>
  <c r="J16" i="286"/>
  <c r="J15" i="286"/>
  <c r="J14" i="286"/>
  <c r="J13" i="286"/>
  <c r="J12" i="286"/>
  <c r="J92" i="285"/>
  <c r="J91" i="285"/>
  <c r="J90" i="285"/>
  <c r="J89" i="285"/>
  <c r="J88" i="285"/>
  <c r="J87" i="285"/>
  <c r="J84" i="285"/>
  <c r="J83" i="285"/>
  <c r="J81" i="285"/>
  <c r="J80" i="285"/>
  <c r="J79" i="285"/>
  <c r="J78" i="285"/>
  <c r="J77" i="285"/>
  <c r="J76" i="285"/>
  <c r="J75" i="285"/>
  <c r="J74" i="285"/>
  <c r="J73" i="285"/>
  <c r="J72" i="285"/>
  <c r="J71" i="285"/>
  <c r="J70" i="285"/>
  <c r="J69" i="285"/>
  <c r="J68" i="285"/>
  <c r="J67" i="285"/>
  <c r="J66" i="285"/>
  <c r="J65" i="285"/>
  <c r="J64" i="285"/>
  <c r="J63" i="285"/>
  <c r="J62" i="285"/>
  <c r="J61" i="285"/>
  <c r="J60" i="285"/>
  <c r="J59" i="285"/>
  <c r="J58" i="285"/>
  <c r="J57" i="285"/>
  <c r="J56" i="285"/>
  <c r="J55" i="285"/>
  <c r="J54" i="285"/>
  <c r="J53" i="285"/>
  <c r="J52" i="285"/>
  <c r="J51" i="285"/>
  <c r="J50" i="285"/>
  <c r="J49" i="285"/>
  <c r="J48" i="285"/>
  <c r="J47" i="285"/>
  <c r="J46" i="285"/>
  <c r="J45" i="285"/>
  <c r="J44" i="285"/>
  <c r="J43" i="285"/>
  <c r="J42" i="285"/>
  <c r="J41" i="285"/>
  <c r="J40" i="285"/>
  <c r="J39" i="285"/>
  <c r="J38" i="285"/>
  <c r="J37" i="285"/>
  <c r="J34" i="285"/>
  <c r="J33" i="285"/>
  <c r="J32" i="285"/>
  <c r="J31" i="285"/>
  <c r="J30" i="285"/>
  <c r="J29" i="285"/>
  <c r="J28" i="285"/>
  <c r="J27" i="285"/>
  <c r="J26" i="285"/>
  <c r="J25" i="285"/>
  <c r="J24" i="285"/>
  <c r="J23" i="285"/>
  <c r="J22" i="285"/>
  <c r="J21" i="285"/>
  <c r="J20" i="285"/>
  <c r="J19" i="285"/>
  <c r="J18" i="285"/>
  <c r="J17" i="285"/>
  <c r="J16" i="285"/>
  <c r="J15" i="285"/>
  <c r="J14" i="285"/>
  <c r="J13" i="285"/>
  <c r="J12" i="285"/>
  <c r="J23" i="284"/>
  <c r="J22" i="284"/>
  <c r="J21" i="284"/>
  <c r="J20" i="284"/>
  <c r="J19" i="284"/>
  <c r="J18" i="284"/>
  <c r="J17" i="284"/>
  <c r="J16" i="284"/>
  <c r="J15" i="284"/>
  <c r="J14" i="284"/>
  <c r="J13" i="284"/>
  <c r="J12" i="284"/>
  <c r="J65" i="284" s="1"/>
  <c r="J23" i="283"/>
  <c r="J22" i="283"/>
  <c r="J21" i="283"/>
  <c r="J20" i="283"/>
  <c r="J19" i="283"/>
  <c r="J18" i="283"/>
  <c r="J17" i="283"/>
  <c r="J16" i="283"/>
  <c r="J15" i="283"/>
  <c r="J14" i="283"/>
  <c r="J13" i="283"/>
  <c r="J12" i="283"/>
  <c r="J37" i="281"/>
  <c r="J35" i="281"/>
  <c r="J34" i="281"/>
  <c r="J33" i="281"/>
  <c r="J32" i="281"/>
  <c r="J31" i="281"/>
  <c r="J30" i="281"/>
  <c r="J29" i="281"/>
  <c r="J28" i="281"/>
  <c r="J27" i="281"/>
  <c r="J26" i="281"/>
  <c r="J25" i="281"/>
  <c r="J24" i="281"/>
  <c r="J22" i="281"/>
  <c r="J20" i="281"/>
  <c r="J19" i="281"/>
  <c r="J18" i="281"/>
  <c r="J17" i="281"/>
  <c r="J16" i="281"/>
  <c r="J15" i="281"/>
  <c r="J14" i="281"/>
  <c r="J13" i="281"/>
  <c r="J12" i="281"/>
  <c r="J41" i="279"/>
  <c r="J39" i="279"/>
  <c r="J38" i="279"/>
  <c r="J37" i="279"/>
  <c r="J36" i="279"/>
  <c r="J35" i="279"/>
  <c r="J34" i="279"/>
  <c r="J33" i="279"/>
  <c r="J32" i="279"/>
  <c r="J31" i="279"/>
  <c r="J30" i="279"/>
  <c r="J29" i="279"/>
  <c r="J28" i="279"/>
  <c r="J27" i="279"/>
  <c r="J26" i="279"/>
  <c r="J25" i="279"/>
  <c r="J24" i="279"/>
  <c r="J22" i="279"/>
  <c r="J20" i="279"/>
  <c r="J19" i="279"/>
  <c r="J18" i="279"/>
  <c r="J17" i="279"/>
  <c r="J16" i="279"/>
  <c r="J15" i="279"/>
  <c r="J14" i="279"/>
  <c r="J13" i="279"/>
  <c r="J12" i="279"/>
  <c r="J37" i="278"/>
  <c r="J36" i="278"/>
  <c r="J34" i="278"/>
  <c r="J33" i="278"/>
  <c r="J27" i="278"/>
  <c r="J26" i="278"/>
  <c r="J25" i="278"/>
  <c r="J24" i="278"/>
  <c r="J23" i="278"/>
  <c r="J22" i="278"/>
  <c r="J21" i="278"/>
  <c r="J20" i="278"/>
  <c r="J19" i="278"/>
  <c r="J18" i="278"/>
  <c r="J17" i="278"/>
  <c r="J16" i="278"/>
  <c r="J15" i="278"/>
  <c r="J14" i="278"/>
  <c r="J13" i="278"/>
  <c r="J12" i="278"/>
  <c r="J49" i="277"/>
  <c r="J47" i="277"/>
  <c r="J46" i="277"/>
  <c r="J45" i="277"/>
  <c r="J44" i="277"/>
  <c r="J43" i="277"/>
  <c r="J42" i="277"/>
  <c r="J41" i="277"/>
  <c r="J40" i="277"/>
  <c r="J39" i="277"/>
  <c r="J38" i="277"/>
  <c r="J37" i="277"/>
  <c r="J36" i="277"/>
  <c r="J35" i="277"/>
  <c r="J34" i="277"/>
  <c r="J33" i="277"/>
  <c r="J31" i="277"/>
  <c r="J30" i="277"/>
  <c r="J28" i="277"/>
  <c r="J27" i="277"/>
  <c r="J26" i="277"/>
  <c r="J24" i="277"/>
  <c r="J23" i="277"/>
  <c r="J22" i="277"/>
  <c r="J21" i="277"/>
  <c r="J20" i="277"/>
  <c r="J19" i="277"/>
  <c r="J18" i="277"/>
  <c r="J17" i="277"/>
  <c r="J16" i="277"/>
  <c r="J15" i="277"/>
  <c r="J14" i="277"/>
  <c r="J13" i="277"/>
  <c r="J12" i="277"/>
  <c r="J41" i="276"/>
  <c r="J39" i="276"/>
  <c r="J38" i="276"/>
  <c r="J37" i="276"/>
  <c r="J36" i="276"/>
  <c r="J35" i="276"/>
  <c r="J34" i="276"/>
  <c r="J33" i="276"/>
  <c r="J32" i="276"/>
  <c r="J31" i="276"/>
  <c r="J30" i="276"/>
  <c r="J29" i="276"/>
  <c r="J28" i="276"/>
  <c r="J27" i="276"/>
  <c r="J25" i="276"/>
  <c r="J23" i="276"/>
  <c r="J22" i="276"/>
  <c r="J21" i="276"/>
  <c r="J19" i="276"/>
  <c r="J18" i="276"/>
  <c r="J17" i="276"/>
  <c r="J16" i="276"/>
  <c r="J15" i="276"/>
  <c r="J14" i="276"/>
  <c r="J13" i="276"/>
  <c r="J12" i="276"/>
  <c r="J69" i="275"/>
  <c r="J68" i="275"/>
  <c r="J66" i="275"/>
  <c r="J63" i="275"/>
  <c r="J62" i="275"/>
  <c r="J61" i="275"/>
  <c r="J60" i="275"/>
  <c r="J59" i="275"/>
  <c r="J58" i="275"/>
  <c r="J57" i="275"/>
  <c r="J56" i="275"/>
  <c r="J55" i="275"/>
  <c r="J54" i="275"/>
  <c r="J53" i="275"/>
  <c r="J52" i="275"/>
  <c r="J51" i="275"/>
  <c r="J50" i="275"/>
  <c r="J49" i="275"/>
  <c r="J48" i="275"/>
  <c r="J47" i="275"/>
  <c r="J46" i="275"/>
  <c r="J45" i="275"/>
  <c r="J43" i="275"/>
  <c r="J42" i="275"/>
  <c r="J40" i="275"/>
  <c r="J39" i="275"/>
  <c r="J37" i="275"/>
  <c r="J36" i="275"/>
  <c r="J35" i="275"/>
  <c r="J34" i="275"/>
  <c r="J33" i="275"/>
  <c r="J32" i="275"/>
  <c r="J31" i="275"/>
  <c r="J30" i="275"/>
  <c r="J29" i="275"/>
  <c r="J28" i="275"/>
  <c r="J27" i="275"/>
  <c r="J26" i="275"/>
  <c r="J25" i="275"/>
  <c r="J24" i="275"/>
  <c r="J23" i="275"/>
  <c r="J22" i="275"/>
  <c r="J19" i="275"/>
  <c r="J18" i="275"/>
  <c r="J17" i="275"/>
  <c r="J16" i="275"/>
  <c r="J15" i="275"/>
  <c r="J14" i="275"/>
  <c r="J13" i="275"/>
  <c r="J12" i="275"/>
  <c r="J71" i="274"/>
  <c r="J70" i="274"/>
  <c r="J68" i="274"/>
  <c r="J65" i="274"/>
  <c r="J64" i="274"/>
  <c r="J63" i="274"/>
  <c r="J62" i="274"/>
  <c r="J61" i="274"/>
  <c r="J60" i="274"/>
  <c r="J59" i="274"/>
  <c r="J58" i="274"/>
  <c r="J57" i="274"/>
  <c r="J56" i="274"/>
  <c r="J55" i="274"/>
  <c r="J54" i="274"/>
  <c r="J53" i="274"/>
  <c r="J52" i="274"/>
  <c r="J51" i="274"/>
  <c r="J50" i="274"/>
  <c r="J49" i="274"/>
  <c r="J48" i="274"/>
  <c r="J47" i="274"/>
  <c r="J46" i="274"/>
  <c r="J44" i="274"/>
  <c r="J43" i="274"/>
  <c r="J41" i="274"/>
  <c r="J40" i="274"/>
  <c r="J38" i="274"/>
  <c r="J37" i="274"/>
  <c r="J36" i="274"/>
  <c r="J35" i="274"/>
  <c r="J34" i="274"/>
  <c r="J33" i="274"/>
  <c r="J32" i="274"/>
  <c r="J31" i="274"/>
  <c r="J30" i="274"/>
  <c r="J29" i="274"/>
  <c r="J28" i="274"/>
  <c r="J27" i="274"/>
  <c r="J26" i="274"/>
  <c r="J25" i="274"/>
  <c r="J24" i="274"/>
  <c r="J23" i="274"/>
  <c r="J22" i="274"/>
  <c r="J21" i="274"/>
  <c r="J18" i="274"/>
  <c r="J17" i="274"/>
  <c r="J16" i="274"/>
  <c r="J15" i="274"/>
  <c r="J14" i="274"/>
  <c r="J12" i="274"/>
  <c r="J86" i="273"/>
  <c r="J85" i="273"/>
  <c r="J83" i="273"/>
  <c r="J80" i="273"/>
  <c r="J79" i="273"/>
  <c r="J78" i="273"/>
  <c r="J77" i="273"/>
  <c r="J76" i="273"/>
  <c r="J75" i="273"/>
  <c r="J74" i="273"/>
  <c r="J73" i="273"/>
  <c r="J72" i="273"/>
  <c r="J71" i="273"/>
  <c r="J70" i="273"/>
  <c r="J69" i="273"/>
  <c r="J68" i="273"/>
  <c r="J67" i="273"/>
  <c r="J66" i="273"/>
  <c r="J65" i="273"/>
  <c r="J64" i="273"/>
  <c r="J63" i="273"/>
  <c r="J62" i="273"/>
  <c r="J61" i="273"/>
  <c r="J60" i="273"/>
  <c r="J59" i="273"/>
  <c r="J58" i="273"/>
  <c r="J57" i="273"/>
  <c r="J56" i="273"/>
  <c r="J55" i="273"/>
  <c r="J54" i="273"/>
  <c r="J53" i="273"/>
  <c r="J52" i="273"/>
  <c r="J51" i="273"/>
  <c r="J50" i="273"/>
  <c r="J49" i="273"/>
  <c r="J48" i="273"/>
  <c r="J46" i="273"/>
  <c r="J45" i="273"/>
  <c r="J43" i="273"/>
  <c r="J42" i="273"/>
  <c r="J40" i="273"/>
  <c r="J39" i="273"/>
  <c r="J38" i="273"/>
  <c r="J37" i="273"/>
  <c r="J36" i="273"/>
  <c r="J35" i="273"/>
  <c r="J34" i="273"/>
  <c r="J33" i="273"/>
  <c r="J32" i="273"/>
  <c r="J31" i="273"/>
  <c r="J30" i="273"/>
  <c r="J29" i="273"/>
  <c r="J28" i="273"/>
  <c r="J27" i="273"/>
  <c r="J26" i="273"/>
  <c r="J25" i="273"/>
  <c r="J24" i="273"/>
  <c r="J23" i="273"/>
  <c r="J22" i="273"/>
  <c r="J21" i="273"/>
  <c r="J18" i="273"/>
  <c r="J17" i="273"/>
  <c r="J16" i="273"/>
  <c r="J15" i="273"/>
  <c r="J14" i="273"/>
  <c r="J12" i="273"/>
  <c r="J77" i="272"/>
  <c r="J76" i="272"/>
  <c r="J74" i="272"/>
  <c r="J72" i="272"/>
  <c r="J71" i="272"/>
  <c r="J70" i="272"/>
  <c r="J69" i="272"/>
  <c r="J68" i="272"/>
  <c r="J67" i="272"/>
  <c r="J66" i="272"/>
  <c r="J65" i="272"/>
  <c r="J64" i="272"/>
  <c r="J63" i="272"/>
  <c r="J62" i="272"/>
  <c r="J61" i="272"/>
  <c r="J60" i="272"/>
  <c r="J59" i="272"/>
  <c r="J58" i="272"/>
  <c r="J57" i="272"/>
  <c r="J56" i="272"/>
  <c r="J55" i="272"/>
  <c r="J54" i="272"/>
  <c r="J53" i="272"/>
  <c r="J52" i="272"/>
  <c r="J51" i="272"/>
  <c r="J50" i="272"/>
  <c r="J49" i="272"/>
  <c r="J48" i="272"/>
  <c r="J46" i="272"/>
  <c r="J45" i="272"/>
  <c r="J44" i="272"/>
  <c r="J43" i="272"/>
  <c r="J42" i="272"/>
  <c r="J41" i="272"/>
  <c r="J40" i="272"/>
  <c r="J39" i="272"/>
  <c r="J37" i="272"/>
  <c r="J36" i="272"/>
  <c r="J34" i="272"/>
  <c r="J33" i="272"/>
  <c r="J32" i="272"/>
  <c r="J31" i="272"/>
  <c r="J30" i="272"/>
  <c r="J29" i="272"/>
  <c r="J28" i="272"/>
  <c r="J27" i="272"/>
  <c r="J26" i="272"/>
  <c r="J25" i="272"/>
  <c r="J24" i="272"/>
  <c r="J23" i="272"/>
  <c r="J22" i="272"/>
  <c r="J19" i="272"/>
  <c r="J18" i="272"/>
  <c r="J17" i="272"/>
  <c r="J16" i="272"/>
  <c r="J15" i="272"/>
  <c r="J14" i="272"/>
  <c r="J12" i="272"/>
  <c r="J55" i="271"/>
  <c r="J54" i="271"/>
  <c r="J52" i="271"/>
  <c r="J51" i="271"/>
  <c r="J49" i="271"/>
  <c r="J48" i="271"/>
  <c r="J47" i="271"/>
  <c r="J46" i="271"/>
  <c r="J45" i="271"/>
  <c r="J44" i="271"/>
  <c r="J43" i="271"/>
  <c r="J42" i="271"/>
  <c r="J41" i="271"/>
  <c r="J40" i="271"/>
  <c r="J39" i="271"/>
  <c r="J38" i="271"/>
  <c r="J37" i="271"/>
  <c r="J36" i="271"/>
  <c r="J34" i="271"/>
  <c r="J33" i="271"/>
  <c r="J31" i="271"/>
  <c r="J30" i="271"/>
  <c r="J28" i="271"/>
  <c r="J27" i="271"/>
  <c r="J26" i="271"/>
  <c r="J25" i="271"/>
  <c r="J24" i="271"/>
  <c r="J23" i="271"/>
  <c r="J22" i="271"/>
  <c r="J21" i="271"/>
  <c r="J20" i="271"/>
  <c r="J19" i="271"/>
  <c r="J18" i="271"/>
  <c r="J17" i="271"/>
  <c r="J16" i="271"/>
  <c r="J15" i="271"/>
  <c r="J12" i="271"/>
  <c r="J65" i="270"/>
  <c r="J64" i="270"/>
  <c r="J62" i="270"/>
  <c r="J61" i="270"/>
  <c r="J59" i="270"/>
  <c r="J58" i="270"/>
  <c r="J57" i="270"/>
  <c r="J56" i="270"/>
  <c r="J55" i="270"/>
  <c r="J54" i="270"/>
  <c r="J53" i="270"/>
  <c r="J52" i="270"/>
  <c r="J51" i="270"/>
  <c r="J50" i="270"/>
  <c r="J49" i="270"/>
  <c r="J48" i="270"/>
  <c r="J47" i="270"/>
  <c r="J46" i="270"/>
  <c r="J45" i="270"/>
  <c r="J44" i="270"/>
  <c r="J42" i="270"/>
  <c r="J41" i="270"/>
  <c r="J39" i="270"/>
  <c r="J38" i="270"/>
  <c r="J36" i="270"/>
  <c r="J35" i="270"/>
  <c r="J34" i="270"/>
  <c r="J33" i="270"/>
  <c r="J32" i="270"/>
  <c r="J31" i="270"/>
  <c r="J30" i="270"/>
  <c r="J29" i="270"/>
  <c r="J28" i="270"/>
  <c r="J27" i="270"/>
  <c r="J26" i="270"/>
  <c r="J25" i="270"/>
  <c r="J24" i="270"/>
  <c r="J23" i="270"/>
  <c r="J22" i="270"/>
  <c r="J21" i="270"/>
  <c r="J18" i="270"/>
  <c r="J17" i="270"/>
  <c r="J16" i="270"/>
  <c r="J15" i="270"/>
  <c r="J14" i="270"/>
  <c r="J12" i="270"/>
  <c r="J64" i="269"/>
  <c r="J63" i="269"/>
  <c r="J61" i="269"/>
  <c r="J60" i="269"/>
  <c r="J58" i="269"/>
  <c r="J57" i="269"/>
  <c r="J56" i="269"/>
  <c r="J55" i="269"/>
  <c r="J54" i="269"/>
  <c r="J53" i="269"/>
  <c r="J52" i="269"/>
  <c r="J51" i="269"/>
  <c r="J50" i="269"/>
  <c r="J49" i="269"/>
  <c r="J48" i="269"/>
  <c r="J47" i="269"/>
  <c r="J46" i="269"/>
  <c r="J45" i="269"/>
  <c r="J44" i="269"/>
  <c r="J43" i="269"/>
  <c r="J42" i="269"/>
  <c r="J40" i="269"/>
  <c r="J39" i="269"/>
  <c r="J37" i="269"/>
  <c r="J36" i="269"/>
  <c r="J34" i="269"/>
  <c r="J33" i="269"/>
  <c r="J32" i="269"/>
  <c r="J31" i="269"/>
  <c r="J30" i="269"/>
  <c r="J29" i="269"/>
  <c r="J28" i="269"/>
  <c r="J27" i="269"/>
  <c r="J26" i="269"/>
  <c r="J25" i="269"/>
  <c r="J24" i="269"/>
  <c r="J23" i="269"/>
  <c r="J22" i="269"/>
  <c r="J21" i="269"/>
  <c r="J18" i="269"/>
  <c r="J17" i="269"/>
  <c r="J16" i="269"/>
  <c r="J15" i="269"/>
  <c r="J14" i="269"/>
  <c r="J12" i="269"/>
  <c r="J61" i="268"/>
  <c r="J60" i="268"/>
  <c r="J58" i="268"/>
  <c r="J57" i="268"/>
  <c r="J55" i="268"/>
  <c r="J54" i="268"/>
  <c r="J53" i="268"/>
  <c r="J52" i="268"/>
  <c r="J51" i="268"/>
  <c r="J50" i="268"/>
  <c r="J49" i="268"/>
  <c r="J48" i="268"/>
  <c r="J47" i="268"/>
  <c r="J46" i="268"/>
  <c r="J45" i="268"/>
  <c r="J44" i="268"/>
  <c r="J43" i="268"/>
  <c r="J42" i="268"/>
  <c r="J41" i="268"/>
  <c r="J40" i="268"/>
  <c r="J39" i="268"/>
  <c r="J38" i="268"/>
  <c r="J37" i="268"/>
  <c r="J36" i="268"/>
  <c r="J35" i="268"/>
  <c r="J33" i="268"/>
  <c r="J32" i="268"/>
  <c r="J30" i="268"/>
  <c r="J29" i="268"/>
  <c r="J27" i="268"/>
  <c r="J26" i="268"/>
  <c r="J25" i="268"/>
  <c r="J24" i="268"/>
  <c r="J21" i="268"/>
  <c r="J20" i="268"/>
  <c r="J19" i="268"/>
  <c r="J18" i="268"/>
  <c r="J17" i="268"/>
  <c r="J16" i="268"/>
  <c r="J15" i="268"/>
  <c r="J14" i="268"/>
  <c r="J12" i="268"/>
  <c r="J57" i="267"/>
  <c r="J56" i="267"/>
  <c r="J54" i="267"/>
  <c r="J53" i="267"/>
  <c r="J51" i="267"/>
  <c r="J50" i="267"/>
  <c r="J49" i="267"/>
  <c r="J48" i="267"/>
  <c r="J47" i="267"/>
  <c r="J45" i="267"/>
  <c r="J44" i="267"/>
  <c r="J42" i="267"/>
  <c r="J41" i="267"/>
  <c r="J39" i="267"/>
  <c r="J38" i="267"/>
  <c r="J37" i="267"/>
  <c r="J36" i="267"/>
  <c r="J35" i="267"/>
  <c r="J34" i="267"/>
  <c r="J33" i="267"/>
  <c r="J32" i="267"/>
  <c r="J31" i="267"/>
  <c r="J30" i="267"/>
  <c r="J29" i="267"/>
  <c r="J28" i="267"/>
  <c r="J27" i="267"/>
  <c r="J26" i="267"/>
  <c r="J25" i="267"/>
  <c r="J24" i="267"/>
  <c r="J23" i="267"/>
  <c r="J22" i="267"/>
  <c r="J21" i="267"/>
  <c r="J18" i="267"/>
  <c r="J17" i="267"/>
  <c r="J16" i="267"/>
  <c r="J15" i="267"/>
  <c r="J14" i="267"/>
  <c r="J12" i="267"/>
  <c r="J37" i="266"/>
  <c r="J36" i="266"/>
  <c r="J34" i="266"/>
  <c r="J33" i="266"/>
  <c r="J31" i="266"/>
  <c r="J30" i="266"/>
  <c r="J29" i="266"/>
  <c r="J28" i="266"/>
  <c r="J27" i="266"/>
  <c r="J26" i="266"/>
  <c r="J25" i="266"/>
  <c r="J24" i="266"/>
  <c r="J23" i="266"/>
  <c r="J22" i="266"/>
  <c r="J21" i="266"/>
  <c r="J20" i="266"/>
  <c r="J19" i="266"/>
  <c r="J18" i="266"/>
  <c r="J17" i="266"/>
  <c r="J16" i="266"/>
  <c r="J15" i="266"/>
  <c r="J13" i="266"/>
  <c r="J12" i="266"/>
  <c r="J56" i="265"/>
  <c r="J55" i="265"/>
  <c r="J53" i="265"/>
  <c r="J52" i="265"/>
  <c r="J50" i="265"/>
  <c r="J49" i="265"/>
  <c r="J48" i="265"/>
  <c r="J47" i="265"/>
  <c r="J46" i="265"/>
  <c r="J45" i="265"/>
  <c r="J43" i="265"/>
  <c r="J42" i="265"/>
  <c r="J40" i="265"/>
  <c r="J39" i="265"/>
  <c r="J37" i="265"/>
  <c r="J36" i="265"/>
  <c r="J35" i="265"/>
  <c r="J34" i="265"/>
  <c r="J33" i="265"/>
  <c r="J32" i="265"/>
  <c r="J31" i="265"/>
  <c r="J30" i="265"/>
  <c r="J29" i="265"/>
  <c r="J28" i="265"/>
  <c r="J27" i="265"/>
  <c r="J26" i="265"/>
  <c r="J25" i="265"/>
  <c r="J24" i="265"/>
  <c r="J21" i="265"/>
  <c r="J20" i="265"/>
  <c r="J19" i="265"/>
  <c r="J18" i="265"/>
  <c r="J17" i="265"/>
  <c r="J16" i="265"/>
  <c r="J15" i="265"/>
  <c r="J14" i="265"/>
  <c r="J12" i="265"/>
  <c r="J77" i="264"/>
  <c r="J76" i="264"/>
  <c r="J74" i="264"/>
  <c r="J73" i="264"/>
  <c r="J71" i="264"/>
  <c r="J70" i="264"/>
  <c r="J69" i="264"/>
  <c r="J68" i="264"/>
  <c r="J67" i="264"/>
  <c r="J66" i="264"/>
  <c r="J65" i="264"/>
  <c r="J64" i="264"/>
  <c r="J63" i="264"/>
  <c r="J62" i="264"/>
  <c r="J61" i="264"/>
  <c r="J60" i="264"/>
  <c r="J59" i="264"/>
  <c r="J58" i="264"/>
  <c r="J57" i="264"/>
  <c r="J56" i="264"/>
  <c r="J55" i="264"/>
  <c r="J54" i="264"/>
  <c r="J53" i="264"/>
  <c r="J52" i="264"/>
  <c r="J51" i="264"/>
  <c r="J50" i="264"/>
  <c r="J49" i="264"/>
  <c r="J48" i="264"/>
  <c r="J47" i="264"/>
  <c r="J46" i="264"/>
  <c r="J45" i="264"/>
  <c r="J44" i="264"/>
  <c r="J43" i="264"/>
  <c r="J42" i="264"/>
  <c r="J40" i="264"/>
  <c r="J39" i="264"/>
  <c r="J37" i="264"/>
  <c r="J36" i="264"/>
  <c r="J34" i="264"/>
  <c r="J33" i="264"/>
  <c r="J32" i="264"/>
  <c r="J31" i="264"/>
  <c r="J30" i="264"/>
  <c r="J29" i="264"/>
  <c r="J28" i="264"/>
  <c r="J27" i="264"/>
  <c r="J26" i="264"/>
  <c r="J25" i="264"/>
  <c r="J24" i="264"/>
  <c r="J23" i="264"/>
  <c r="J22" i="264"/>
  <c r="J21" i="264"/>
  <c r="J18" i="264"/>
  <c r="J17" i="264"/>
  <c r="J16" i="264"/>
  <c r="J15" i="264"/>
  <c r="J14" i="264"/>
  <c r="J12" i="264"/>
  <c r="J37" i="263"/>
  <c r="J36" i="263"/>
  <c r="J35" i="263"/>
  <c r="J33" i="263"/>
  <c r="J32" i="263"/>
  <c r="J30" i="263"/>
  <c r="J28" i="263"/>
  <c r="J14" i="263"/>
  <c r="J13" i="263"/>
  <c r="J12" i="263"/>
  <c r="J25" i="262"/>
  <c r="J24" i="262"/>
  <c r="J23" i="262"/>
  <c r="J22" i="262"/>
  <c r="J21" i="262"/>
  <c r="J18" i="262"/>
  <c r="J17" i="262"/>
  <c r="J15" i="262"/>
  <c r="J14" i="262"/>
  <c r="J13" i="262"/>
  <c r="J12" i="262"/>
  <c r="J36" i="261"/>
  <c r="J35" i="261"/>
  <c r="J34" i="261"/>
  <c r="J33" i="261"/>
  <c r="J32" i="261"/>
  <c r="J31" i="261"/>
  <c r="J30" i="261"/>
  <c r="J29" i="261"/>
  <c r="J28" i="261"/>
  <c r="J27" i="261"/>
  <c r="J26" i="261"/>
  <c r="J25" i="261"/>
  <c r="J22" i="261"/>
  <c r="J21" i="261"/>
  <c r="J20" i="261"/>
  <c r="J18" i="261"/>
  <c r="J16" i="261"/>
  <c r="J15" i="261"/>
  <c r="J14" i="261"/>
  <c r="J13" i="261"/>
  <c r="J12" i="261"/>
  <c r="J26" i="259"/>
  <c r="J25" i="259"/>
  <c r="J24" i="259"/>
  <c r="J23" i="259"/>
  <c r="J22" i="259"/>
  <c r="J21" i="259"/>
  <c r="J20" i="259"/>
  <c r="J19" i="259"/>
  <c r="J18" i="259"/>
  <c r="J17" i="259"/>
  <c r="J16" i="259"/>
  <c r="J15" i="259"/>
  <c r="J12" i="259"/>
  <c r="J43" i="258"/>
  <c r="J41" i="258"/>
  <c r="J40" i="258"/>
  <c r="J39" i="258"/>
  <c r="J38" i="258"/>
  <c r="J37" i="258"/>
  <c r="J36" i="258"/>
  <c r="J35" i="258"/>
  <c r="J34" i="258"/>
  <c r="J33" i="258"/>
  <c r="J32" i="258"/>
  <c r="J31" i="258"/>
  <c r="J30" i="258"/>
  <c r="J29" i="258"/>
  <c r="J28" i="258"/>
  <c r="J27" i="258"/>
  <c r="J26" i="258"/>
  <c r="J25" i="258"/>
  <c r="J24" i="258"/>
  <c r="J23" i="258"/>
  <c r="J21" i="258"/>
  <c r="J20" i="258"/>
  <c r="J19" i="258"/>
  <c r="J18" i="258"/>
  <c r="J17" i="258"/>
  <c r="J16" i="258"/>
  <c r="J15" i="258"/>
  <c r="J14" i="258"/>
  <c r="J12" i="258"/>
  <c r="J25" i="257"/>
  <c r="J24" i="257"/>
  <c r="J23" i="257"/>
  <c r="J21" i="257"/>
  <c r="J20" i="257"/>
  <c r="J19" i="257"/>
  <c r="J18" i="257"/>
  <c r="J17" i="257"/>
  <c r="J16" i="257"/>
  <c r="J15" i="257"/>
  <c r="J14" i="257"/>
  <c r="J13" i="257"/>
  <c r="J12" i="257"/>
  <c r="J12" i="256"/>
  <c r="J39" i="255"/>
  <c r="J38" i="255"/>
  <c r="J37" i="255"/>
  <c r="J35" i="255"/>
  <c r="J34" i="255"/>
  <c r="J33" i="255"/>
  <c r="J32" i="255"/>
  <c r="J31" i="255"/>
  <c r="J30" i="255"/>
  <c r="J29" i="255"/>
  <c r="J28" i="255"/>
  <c r="J27" i="255"/>
  <c r="J26" i="255"/>
  <c r="J25" i="255"/>
  <c r="J23" i="255"/>
  <c r="J22" i="255"/>
  <c r="J21" i="255"/>
  <c r="J20" i="255"/>
  <c r="J19" i="255"/>
  <c r="J18" i="255"/>
  <c r="J17" i="255"/>
  <c r="J16" i="255"/>
  <c r="J15" i="255"/>
  <c r="J14" i="255"/>
  <c r="J13" i="255"/>
  <c r="J12" i="255"/>
  <c r="J13" i="254"/>
  <c r="J12" i="254"/>
  <c r="J24" i="254" s="1"/>
  <c r="G116" i="1" s="1"/>
  <c r="J31" i="253"/>
  <c r="J30" i="253"/>
  <c r="J29" i="253"/>
  <c r="J28" i="253"/>
  <c r="J27" i="253"/>
  <c r="J26" i="253"/>
  <c r="J25" i="253"/>
  <c r="J24" i="253"/>
  <c r="J23" i="253"/>
  <c r="J21" i="253"/>
  <c r="J20" i="253"/>
  <c r="J19" i="253"/>
  <c r="J18" i="253"/>
  <c r="J17" i="253"/>
  <c r="J16" i="253"/>
  <c r="J15" i="253"/>
  <c r="J14" i="253"/>
  <c r="J13" i="253"/>
  <c r="J12" i="253"/>
  <c r="J26" i="252"/>
  <c r="J25" i="252"/>
  <c r="J24" i="252"/>
  <c r="J23" i="252"/>
  <c r="J22" i="252"/>
  <c r="J21" i="252"/>
  <c r="J20" i="252"/>
  <c r="J19" i="252"/>
  <c r="J18" i="252"/>
  <c r="J16" i="252"/>
  <c r="J15" i="252"/>
  <c r="J14" i="252"/>
  <c r="J13" i="252"/>
  <c r="J12" i="252"/>
  <c r="J24" i="251"/>
  <c r="J23" i="251"/>
  <c r="J22" i="251"/>
  <c r="J21" i="251"/>
  <c r="J20" i="251"/>
  <c r="J19" i="251"/>
  <c r="J18" i="251"/>
  <c r="J17" i="251"/>
  <c r="J16" i="251"/>
  <c r="J15" i="251"/>
  <c r="J14" i="251"/>
  <c r="J13" i="251"/>
  <c r="J12" i="251"/>
  <c r="J12" i="250"/>
  <c r="J29" i="249"/>
  <c r="J28" i="249"/>
  <c r="J27" i="249"/>
  <c r="J26" i="249"/>
  <c r="J25" i="249"/>
  <c r="J24" i="249"/>
  <c r="J23" i="249"/>
  <c r="J22" i="249"/>
  <c r="J21" i="249"/>
  <c r="J17" i="249"/>
  <c r="J16" i="249"/>
  <c r="J14" i="249"/>
  <c r="J13" i="249"/>
  <c r="J12" i="249"/>
  <c r="J12" i="248"/>
  <c r="J37" i="247"/>
  <c r="J36" i="247"/>
  <c r="J35" i="247"/>
  <c r="J34" i="247"/>
  <c r="J33" i="247"/>
  <c r="J32" i="247"/>
  <c r="J31" i="247"/>
  <c r="J30" i="247"/>
  <c r="J29" i="247"/>
  <c r="J21" i="247"/>
  <c r="J19" i="247"/>
  <c r="J18" i="247"/>
  <c r="J17" i="247"/>
  <c r="J15" i="247"/>
  <c r="J14" i="247"/>
  <c r="J13" i="247"/>
  <c r="J12" i="247"/>
  <c r="J18" i="246"/>
  <c r="J17" i="246"/>
  <c r="J16" i="246"/>
  <c r="J15" i="246"/>
  <c r="J14" i="246"/>
  <c r="J13" i="246"/>
  <c r="J12" i="246"/>
  <c r="J12" i="245"/>
  <c r="J13" i="244"/>
  <c r="J12" i="244"/>
  <c r="J12" i="243"/>
  <c r="J51" i="242"/>
  <c r="J50" i="242"/>
  <c r="J48" i="242"/>
  <c r="J47" i="242"/>
  <c r="J46" i="242"/>
  <c r="J45" i="242"/>
  <c r="J44" i="242"/>
  <c r="J43" i="242"/>
  <c r="J42" i="242"/>
  <c r="J41" i="242"/>
  <c r="J13" i="242"/>
  <c r="J12" i="242"/>
  <c r="J12" i="241"/>
  <c r="J287" i="241" s="1"/>
  <c r="J22" i="240"/>
  <c r="J21" i="240"/>
  <c r="J18" i="240"/>
  <c r="J16" i="240"/>
  <c r="J15" i="240"/>
  <c r="J14" i="240"/>
  <c r="J12" i="240"/>
  <c r="J23" i="240" s="1"/>
  <c r="G102" i="1" s="1"/>
  <c r="J40" i="239"/>
  <c r="J39" i="239"/>
  <c r="J38" i="239"/>
  <c r="J35" i="239"/>
  <c r="J34" i="239"/>
  <c r="J33" i="239"/>
  <c r="J30" i="239"/>
  <c r="J24" i="239"/>
  <c r="J23" i="239"/>
  <c r="J22" i="239"/>
  <c r="J20" i="239"/>
  <c r="J19" i="239"/>
  <c r="J18" i="239"/>
  <c r="J17" i="239"/>
  <c r="J15" i="239"/>
  <c r="J14" i="239"/>
  <c r="J13" i="239"/>
  <c r="J12" i="239"/>
  <c r="J37" i="237"/>
  <c r="J36" i="237"/>
  <c r="J35" i="237"/>
  <c r="J34" i="237"/>
  <c r="J33" i="237"/>
  <c r="J32" i="237"/>
  <c r="J31" i="237"/>
  <c r="J30" i="237"/>
  <c r="J29" i="237"/>
  <c r="J26" i="237"/>
  <c r="J24" i="237"/>
  <c r="J23" i="237"/>
  <c r="J22" i="237"/>
  <c r="J21" i="237"/>
  <c r="J20" i="237"/>
  <c r="J18" i="237"/>
  <c r="J16" i="237"/>
  <c r="J15" i="237"/>
  <c r="J14" i="237"/>
  <c r="J13" i="237"/>
  <c r="J12" i="237"/>
  <c r="J36" i="235"/>
  <c r="J35" i="235"/>
  <c r="J34" i="235"/>
  <c r="J33" i="235"/>
  <c r="J32" i="235"/>
  <c r="J31" i="235"/>
  <c r="J30" i="235"/>
  <c r="J29" i="235"/>
  <c r="J28" i="235"/>
  <c r="J27" i="235"/>
  <c r="J26" i="235"/>
  <c r="J25" i="235"/>
  <c r="J24" i="235"/>
  <c r="J23" i="235"/>
  <c r="J22" i="235"/>
  <c r="J21" i="235"/>
  <c r="J20" i="235"/>
  <c r="J19" i="235"/>
  <c r="J18" i="235"/>
  <c r="J17" i="235"/>
  <c r="J16" i="235"/>
  <c r="J14" i="235"/>
  <c r="J13" i="235"/>
  <c r="J12" i="235"/>
  <c r="J12" i="234"/>
  <c r="J35" i="232"/>
  <c r="J34" i="232"/>
  <c r="J33" i="232"/>
  <c r="J31" i="232"/>
  <c r="J30" i="232"/>
  <c r="J29" i="232"/>
  <c r="J28" i="232"/>
  <c r="J27" i="232"/>
  <c r="J26" i="232"/>
  <c r="J24" i="232"/>
  <c r="J23" i="232"/>
  <c r="J22" i="232"/>
  <c r="J21" i="232"/>
  <c r="J20" i="232"/>
  <c r="J18" i="232"/>
  <c r="J17" i="232"/>
  <c r="J16" i="232"/>
  <c r="J15" i="232"/>
  <c r="J14" i="232"/>
  <c r="J13" i="232"/>
  <c r="J12" i="232"/>
  <c r="J34" i="231"/>
  <c r="J33" i="231"/>
  <c r="J32" i="231"/>
  <c r="J30" i="231"/>
  <c r="J29" i="231"/>
  <c r="J28" i="231"/>
  <c r="J27" i="231"/>
  <c r="J26" i="231"/>
  <c r="J25" i="231"/>
  <c r="J23" i="231"/>
  <c r="J22" i="231"/>
  <c r="J21" i="231"/>
  <c r="J20" i="231"/>
  <c r="J19" i="231"/>
  <c r="J17" i="231"/>
  <c r="J16" i="231"/>
  <c r="J15" i="231"/>
  <c r="J14" i="231"/>
  <c r="J13" i="231"/>
  <c r="J12" i="231"/>
  <c r="J16" i="230"/>
  <c r="J15" i="230"/>
  <c r="J14" i="230"/>
  <c r="J13" i="230"/>
  <c r="J12" i="230"/>
  <c r="J28" i="229"/>
  <c r="J27" i="229"/>
  <c r="J25" i="229"/>
  <c r="J22" i="229"/>
  <c r="J20" i="229"/>
  <c r="J19" i="229"/>
  <c r="J18" i="229"/>
  <c r="J17" i="229"/>
  <c r="J15" i="229"/>
  <c r="J14" i="229"/>
  <c r="J12" i="229"/>
  <c r="J47" i="224"/>
  <c r="J46" i="224"/>
  <c r="J44" i="224"/>
  <c r="J43" i="224"/>
  <c r="J42" i="224"/>
  <c r="J41" i="224"/>
  <c r="J40" i="224"/>
  <c r="J39" i="224"/>
  <c r="J38" i="224"/>
  <c r="J35" i="224"/>
  <c r="J34" i="224"/>
  <c r="J33" i="224"/>
  <c r="J32" i="224"/>
  <c r="J31" i="224"/>
  <c r="J30" i="224"/>
  <c r="J29" i="224"/>
  <c r="J28" i="224"/>
  <c r="J27" i="224"/>
  <c r="J26" i="224"/>
  <c r="J25" i="224"/>
  <c r="J24" i="224"/>
  <c r="J22" i="224"/>
  <c r="J21" i="224"/>
  <c r="J19" i="224"/>
  <c r="J18" i="224"/>
  <c r="J17" i="224"/>
  <c r="J16" i="224"/>
  <c r="J13" i="224"/>
  <c r="J12" i="224"/>
  <c r="J26" i="250" l="1"/>
  <c r="G112" i="1" s="1"/>
  <c r="J90" i="249"/>
  <c r="G111" i="1" s="1"/>
  <c r="J64" i="251"/>
  <c r="G113" i="1" s="1"/>
  <c r="J124" i="247"/>
  <c r="G109" i="1" s="1"/>
  <c r="J55" i="243"/>
  <c r="G105" i="1" s="1"/>
  <c r="J48" i="224"/>
  <c r="G89" i="1" s="1"/>
  <c r="J35" i="231"/>
  <c r="G93" i="1" s="1"/>
  <c r="J36" i="232"/>
  <c r="G94" i="1" s="1"/>
  <c r="J37" i="235"/>
  <c r="G98" i="1" s="1"/>
  <c r="J99" i="290"/>
  <c r="G153" i="1" s="1"/>
  <c r="J66" i="289"/>
  <c r="G152" i="1" s="1"/>
  <c r="J110" i="288"/>
  <c r="G151" i="1" s="1"/>
  <c r="J134" i="287"/>
  <c r="G150" i="1" s="1"/>
  <c r="J35" i="286"/>
  <c r="G149" i="1" s="1"/>
  <c r="J93" i="285"/>
  <c r="G147" i="1" s="1"/>
  <c r="J85" i="301"/>
  <c r="G166" i="1" s="1"/>
  <c r="J89" i="300"/>
  <c r="G165" i="1" s="1"/>
  <c r="J70" i="299"/>
  <c r="G164" i="1" s="1"/>
  <c r="J186" i="298"/>
  <c r="G163" i="1" s="1"/>
  <c r="J115" i="297"/>
  <c r="G162" i="1" s="1"/>
  <c r="J83" i="296"/>
  <c r="G161" i="1" s="1"/>
  <c r="J136" i="295"/>
  <c r="G160" i="1" s="1"/>
  <c r="J30" i="294"/>
  <c r="G159" i="1" s="1"/>
  <c r="J109" i="293"/>
  <c r="G158" i="1" s="1"/>
  <c r="J70" i="292"/>
  <c r="G157" i="1" s="1"/>
  <c r="J193" i="291"/>
  <c r="G154" i="1" s="1"/>
  <c r="J152" i="260"/>
  <c r="G122" i="1" s="1"/>
  <c r="J89" i="262"/>
  <c r="G124" i="1" s="1"/>
  <c r="J118" i="302"/>
  <c r="G167" i="1" s="1"/>
  <c r="J42" i="276"/>
  <c r="G139" i="1" s="1"/>
  <c r="J50" i="277"/>
  <c r="G140" i="1" s="1"/>
  <c r="J40" i="255"/>
  <c r="G117" i="1" s="1"/>
  <c r="J54" i="259"/>
  <c r="G121" i="1" s="1"/>
  <c r="J48" i="256"/>
  <c r="G118" i="1" s="1"/>
  <c r="J41" i="239"/>
  <c r="G101" i="1" s="1"/>
  <c r="J86" i="261"/>
  <c r="G123" i="1" s="1"/>
  <c r="G115" i="1"/>
  <c r="J107" i="246"/>
  <c r="G108" i="1" s="1"/>
  <c r="J52" i="242"/>
  <c r="G104" i="1" s="1"/>
  <c r="J167" i="244"/>
  <c r="G106" i="1" s="1"/>
  <c r="J45" i="245"/>
  <c r="G107" i="1" s="1"/>
  <c r="G103" i="1"/>
  <c r="J29" i="229"/>
  <c r="G91" i="1" s="1"/>
  <c r="J126" i="248"/>
  <c r="G110" i="1" s="1"/>
  <c r="J35" i="234"/>
  <c r="G97" i="1" s="1"/>
  <c r="J38" i="281"/>
  <c r="G144" i="1" s="1"/>
  <c r="J42" i="279"/>
  <c r="G143" i="1" s="1"/>
  <c r="J141" i="278"/>
  <c r="G142" i="1" s="1"/>
  <c r="G146" i="1"/>
  <c r="J74" i="283"/>
  <c r="G145" i="1" s="1"/>
  <c r="J70" i="275"/>
  <c r="G138" i="1" s="1"/>
  <c r="J72" i="274"/>
  <c r="G137" i="1" s="1"/>
  <c r="J87" i="273"/>
  <c r="G136" i="1" s="1"/>
  <c r="J78" i="272"/>
  <c r="G135" i="1" s="1"/>
  <c r="J56" i="271"/>
  <c r="G134" i="1" s="1"/>
  <c r="J66" i="270"/>
  <c r="G133" i="1" s="1"/>
  <c r="J65" i="269"/>
  <c r="G131" i="1" s="1"/>
  <c r="J62" i="268"/>
  <c r="G130" i="1" s="1"/>
  <c r="J58" i="267"/>
  <c r="G129" i="1" s="1"/>
  <c r="J38" i="266"/>
  <c r="G128" i="1" s="1"/>
  <c r="J57" i="265"/>
  <c r="G127" i="1" s="1"/>
  <c r="J78" i="264"/>
  <c r="G126" i="1" s="1"/>
  <c r="J38" i="263"/>
  <c r="G125" i="1" s="1"/>
  <c r="J44" i="258"/>
  <c r="G120" i="1" s="1"/>
  <c r="J26" i="257"/>
  <c r="G119" i="1" s="1"/>
  <c r="J36" i="252"/>
  <c r="G114" i="1" s="1"/>
  <c r="J43" i="230"/>
  <c r="G92" i="1" s="1"/>
  <c r="J38" i="237"/>
  <c r="G99" i="1" s="1"/>
  <c r="G100" i="1"/>
  <c r="J71" i="233"/>
  <c r="G96" i="1" s="1"/>
  <c r="J59" i="223"/>
  <c r="J58" i="223"/>
  <c r="J57" i="223"/>
  <c r="J55" i="223"/>
  <c r="J54" i="223"/>
  <c r="J53" i="223"/>
  <c r="J52" i="223"/>
  <c r="J51" i="223"/>
  <c r="J50" i="223"/>
  <c r="J49" i="223"/>
  <c r="J48" i="223"/>
  <c r="J47" i="223"/>
  <c r="J46" i="223"/>
  <c r="J45" i="223"/>
  <c r="J44" i="223"/>
  <c r="J43" i="223"/>
  <c r="J42" i="223"/>
  <c r="J41" i="223"/>
  <c r="J40" i="223"/>
  <c r="J39" i="223"/>
  <c r="J38" i="223"/>
  <c r="J37" i="223"/>
  <c r="J36" i="223"/>
  <c r="J35" i="223"/>
  <c r="J34" i="223"/>
  <c r="J33" i="223"/>
  <c r="J32" i="223"/>
  <c r="J31" i="223"/>
  <c r="J30" i="223"/>
  <c r="J29" i="223"/>
  <c r="J28" i="223"/>
  <c r="J27" i="223"/>
  <c r="J26" i="223"/>
  <c r="J25" i="223"/>
  <c r="J24" i="223"/>
  <c r="J23" i="223"/>
  <c r="J22" i="223"/>
  <c r="J21" i="223"/>
  <c r="J20" i="223"/>
  <c r="J19" i="223"/>
  <c r="J18" i="223"/>
  <c r="J15" i="223"/>
  <c r="J14" i="223"/>
  <c r="J13" i="223"/>
  <c r="J12" i="223"/>
  <c r="J93" i="222"/>
  <c r="J92" i="222"/>
  <c r="J90" i="222"/>
  <c r="J89" i="222"/>
  <c r="J88" i="222"/>
  <c r="J87" i="222"/>
  <c r="J86" i="222"/>
  <c r="J85" i="222"/>
  <c r="J84" i="222"/>
  <c r="J83" i="222"/>
  <c r="J82" i="222"/>
  <c r="J81" i="222"/>
  <c r="J80" i="222"/>
  <c r="J79" i="222"/>
  <c r="J78" i="222"/>
  <c r="J77" i="222"/>
  <c r="J76" i="222"/>
  <c r="J75" i="222"/>
  <c r="J74" i="222"/>
  <c r="J73" i="222"/>
  <c r="J72" i="222"/>
  <c r="J71" i="222"/>
  <c r="J70" i="222"/>
  <c r="J69" i="222"/>
  <c r="J66" i="222"/>
  <c r="J65" i="222"/>
  <c r="J63" i="222"/>
  <c r="J61" i="222"/>
  <c r="J60" i="222"/>
  <c r="J59" i="222"/>
  <c r="J58" i="222"/>
  <c r="J57" i="222"/>
  <c r="J56" i="222"/>
  <c r="J55" i="222"/>
  <c r="J54" i="222"/>
  <c r="J53" i="222"/>
  <c r="J52" i="222"/>
  <c r="J51" i="222"/>
  <c r="J50" i="222"/>
  <c r="J48" i="222"/>
  <c r="J47" i="222"/>
  <c r="J45" i="222"/>
  <c r="J44" i="222"/>
  <c r="J43" i="222"/>
  <c r="J42" i="222"/>
  <c r="J39" i="222"/>
  <c r="J37" i="222"/>
  <c r="J35" i="222"/>
  <c r="J34" i="222"/>
  <c r="J33" i="222"/>
  <c r="J32" i="222"/>
  <c r="J30" i="222"/>
  <c r="J29" i="222"/>
  <c r="J28" i="222"/>
  <c r="J27" i="222"/>
  <c r="J26" i="222"/>
  <c r="J25" i="222"/>
  <c r="J24" i="222"/>
  <c r="J23" i="222"/>
  <c r="J22" i="222"/>
  <c r="J21" i="222"/>
  <c r="J20" i="222"/>
  <c r="J19" i="222"/>
  <c r="J17" i="222"/>
  <c r="J16" i="222"/>
  <c r="J15" i="222"/>
  <c r="J14" i="222"/>
  <c r="J13" i="222"/>
  <c r="J12" i="222"/>
  <c r="J24" i="221"/>
  <c r="J23" i="221"/>
  <c r="J22" i="221"/>
  <c r="J21" i="221"/>
  <c r="J20" i="221"/>
  <c r="J19" i="221"/>
  <c r="J18" i="221"/>
  <c r="J17" i="221"/>
  <c r="J16" i="221"/>
  <c r="J15" i="221"/>
  <c r="J14" i="221"/>
  <c r="J12" i="221"/>
  <c r="J28" i="220"/>
  <c r="J27" i="220"/>
  <c r="J26" i="220"/>
  <c r="J25" i="220"/>
  <c r="J24" i="220"/>
  <c r="J23" i="220"/>
  <c r="J22" i="220"/>
  <c r="J21" i="220"/>
  <c r="J20" i="220"/>
  <c r="J19" i="220"/>
  <c r="J18" i="220"/>
  <c r="J17" i="220"/>
  <c r="J16" i="220"/>
  <c r="J15" i="220"/>
  <c r="J14" i="220"/>
  <c r="J13" i="220"/>
  <c r="J12" i="220"/>
  <c r="J99" i="219"/>
  <c r="J98" i="219"/>
  <c r="J96" i="219"/>
  <c r="J94" i="219"/>
  <c r="J93" i="219"/>
  <c r="J12" i="219"/>
  <c r="J16" i="218"/>
  <c r="J15" i="218"/>
  <c r="J14" i="218"/>
  <c r="J13" i="218"/>
  <c r="J12" i="218"/>
  <c r="J35" i="217"/>
  <c r="J34" i="217"/>
  <c r="J32" i="217"/>
  <c r="J31" i="217"/>
  <c r="J30" i="217"/>
  <c r="J29" i="217"/>
  <c r="J26" i="217"/>
  <c r="J24" i="217"/>
  <c r="J23" i="217"/>
  <c r="J22" i="217"/>
  <c r="J21" i="217"/>
  <c r="J20" i="217"/>
  <c r="J19" i="217"/>
  <c r="J17" i="217"/>
  <c r="J15" i="217"/>
  <c r="J14" i="217"/>
  <c r="J13" i="217"/>
  <c r="J12" i="217"/>
  <c r="J33" i="216"/>
  <c r="J31" i="216"/>
  <c r="J30" i="216"/>
  <c r="J29" i="216"/>
  <c r="J28" i="216"/>
  <c r="J27" i="216"/>
  <c r="J26" i="216"/>
  <c r="J25" i="216"/>
  <c r="J23" i="216"/>
  <c r="J22" i="216"/>
  <c r="J21" i="216"/>
  <c r="J20" i="216"/>
  <c r="J19" i="216"/>
  <c r="J18" i="216"/>
  <c r="J17" i="216"/>
  <c r="J16" i="216"/>
  <c r="J15" i="216"/>
  <c r="J14" i="216"/>
  <c r="J13" i="216"/>
  <c r="J12" i="216"/>
  <c r="J32" i="215"/>
  <c r="J30" i="215"/>
  <c r="J29" i="215"/>
  <c r="J28" i="215"/>
  <c r="J27" i="215"/>
  <c r="J26" i="215"/>
  <c r="J25" i="215"/>
  <c r="J24" i="215"/>
  <c r="J22" i="215"/>
  <c r="J20" i="215"/>
  <c r="J18" i="215"/>
  <c r="J17" i="215"/>
  <c r="J16" i="215"/>
  <c r="J15" i="215"/>
  <c r="J14" i="215"/>
  <c r="J13" i="215"/>
  <c r="J12" i="215"/>
  <c r="J33" i="214"/>
  <c r="J31" i="214"/>
  <c r="J30" i="214"/>
  <c r="J29" i="214"/>
  <c r="J28" i="214"/>
  <c r="J27" i="214"/>
  <c r="J26" i="214"/>
  <c r="J25" i="214"/>
  <c r="J23" i="214"/>
  <c r="J22" i="214"/>
  <c r="J21" i="214"/>
  <c r="J20" i="214"/>
  <c r="J19" i="214"/>
  <c r="J18" i="214"/>
  <c r="J17" i="214"/>
  <c r="J16" i="214"/>
  <c r="J15" i="214"/>
  <c r="J14" i="214"/>
  <c r="J13" i="214"/>
  <c r="J12" i="214"/>
  <c r="J12" i="213"/>
  <c r="J27" i="212"/>
  <c r="J25" i="212"/>
  <c r="J24" i="212"/>
  <c r="J23" i="212"/>
  <c r="J22" i="212"/>
  <c r="J21" i="212"/>
  <c r="J20" i="212"/>
  <c r="J18" i="212"/>
  <c r="J17" i="212"/>
  <c r="J15" i="212"/>
  <c r="J14" i="212"/>
  <c r="J13" i="212"/>
  <c r="J12" i="212"/>
  <c r="J102" i="211"/>
  <c r="J101" i="211"/>
  <c r="J99" i="211"/>
  <c r="J12" i="211"/>
  <c r="J64" i="210"/>
  <c r="J55" i="210"/>
  <c r="J49" i="210"/>
  <c r="J48" i="210"/>
  <c r="J44" i="210"/>
  <c r="J43" i="210"/>
  <c r="J42" i="210"/>
  <c r="J38" i="210"/>
  <c r="J37" i="210"/>
  <c r="J36" i="210"/>
  <c r="J35" i="210"/>
  <c r="J33" i="210"/>
  <c r="J32" i="210"/>
  <c r="J31" i="210"/>
  <c r="J30" i="210"/>
  <c r="J29" i="210"/>
  <c r="J28" i="210"/>
  <c r="J27" i="210"/>
  <c r="J26" i="210"/>
  <c r="J25" i="210"/>
  <c r="J24" i="210"/>
  <c r="J23" i="210"/>
  <c r="J21" i="210"/>
  <c r="J20" i="210"/>
  <c r="J19" i="210"/>
  <c r="J18" i="210"/>
  <c r="J17" i="210"/>
  <c r="J16" i="210"/>
  <c r="J15" i="210"/>
  <c r="J14" i="210"/>
  <c r="J13" i="210"/>
  <c r="J12" i="210"/>
  <c r="J29" i="209"/>
  <c r="J25" i="209"/>
  <c r="J24" i="209"/>
  <c r="J22" i="209"/>
  <c r="J21" i="209"/>
  <c r="J14" i="209"/>
  <c r="J13" i="209"/>
  <c r="J12" i="209"/>
  <c r="J26" i="208"/>
  <c r="J24" i="208"/>
  <c r="J23" i="208"/>
  <c r="J22" i="208"/>
  <c r="J20" i="208"/>
  <c r="J19" i="208"/>
  <c r="J17" i="208"/>
  <c r="J15" i="208"/>
  <c r="J14" i="208"/>
  <c r="J13" i="208"/>
  <c r="J12" i="208"/>
  <c r="J50" i="207"/>
  <c r="J49" i="207"/>
  <c r="J48" i="207"/>
  <c r="J45" i="207"/>
  <c r="J44" i="207"/>
  <c r="J43" i="207"/>
  <c r="J40" i="207"/>
  <c r="J38" i="207"/>
  <c r="J37" i="207"/>
  <c r="J35" i="207"/>
  <c r="J34" i="207"/>
  <c r="J33" i="207"/>
  <c r="J32" i="207"/>
  <c r="J31" i="207"/>
  <c r="J30" i="207"/>
  <c r="J28" i="207"/>
  <c r="J27" i="207"/>
  <c r="J26" i="207"/>
  <c r="J24" i="207"/>
  <c r="J23" i="207"/>
  <c r="J22" i="207"/>
  <c r="J21" i="207"/>
  <c r="J19" i="207"/>
  <c r="J18" i="207"/>
  <c r="J17" i="207"/>
  <c r="J16" i="207"/>
  <c r="J15" i="207"/>
  <c r="J14" i="207"/>
  <c r="J13" i="207"/>
  <c r="J12" i="207"/>
  <c r="J12" i="206"/>
  <c r="J12" i="205"/>
  <c r="J12" i="204"/>
  <c r="J12" i="203"/>
  <c r="J12" i="202"/>
  <c r="J83" i="201"/>
  <c r="J82" i="201"/>
  <c r="J81" i="201"/>
  <c r="J80" i="201"/>
  <c r="J79" i="201"/>
  <c r="J78" i="201"/>
  <c r="J77" i="201"/>
  <c r="J76" i="201"/>
  <c r="J75" i="201"/>
  <c r="J74" i="201"/>
  <c r="J73" i="201"/>
  <c r="J72" i="201"/>
  <c r="J71" i="201"/>
  <c r="J70" i="201"/>
  <c r="J69" i="201"/>
  <c r="J68" i="201"/>
  <c r="J65" i="201"/>
  <c r="J58" i="201"/>
  <c r="J56" i="201"/>
  <c r="J55" i="201"/>
  <c r="J53" i="201"/>
  <c r="J52" i="201"/>
  <c r="J51" i="201"/>
  <c r="J50" i="201"/>
  <c r="J49" i="201"/>
  <c r="J48" i="201"/>
  <c r="J47" i="201"/>
  <c r="J45" i="201"/>
  <c r="J44" i="201"/>
  <c r="J43" i="201"/>
  <c r="J42" i="201"/>
  <c r="J41" i="201"/>
  <c r="J40" i="201"/>
  <c r="J38" i="201"/>
  <c r="J37" i="201"/>
  <c r="J36" i="201"/>
  <c r="J35" i="201"/>
  <c r="J34" i="201"/>
  <c r="J33" i="201"/>
  <c r="J32" i="201"/>
  <c r="J31" i="201"/>
  <c r="J30" i="201"/>
  <c r="J29" i="201"/>
  <c r="J28" i="201"/>
  <c r="J27" i="201"/>
  <c r="J21" i="201"/>
  <c r="J20" i="201"/>
  <c r="J19" i="201"/>
  <c r="J18" i="201"/>
  <c r="J17" i="201"/>
  <c r="J16" i="201"/>
  <c r="J15" i="201"/>
  <c r="J14" i="201"/>
  <c r="J13" i="201"/>
  <c r="J12" i="201"/>
  <c r="J86" i="200"/>
  <c r="J85" i="200"/>
  <c r="J84" i="200"/>
  <c r="J83" i="200"/>
  <c r="J82" i="200"/>
  <c r="J81" i="200"/>
  <c r="J80" i="200"/>
  <c r="J79" i="200"/>
  <c r="J78" i="200"/>
  <c r="J77" i="200"/>
  <c r="J76" i="200"/>
  <c r="J75" i="200"/>
  <c r="J72" i="200"/>
  <c r="J65" i="200"/>
  <c r="J63" i="200"/>
  <c r="J62" i="200"/>
  <c r="J60" i="200"/>
  <c r="J59" i="200"/>
  <c r="J58" i="200"/>
  <c r="J57" i="200"/>
  <c r="J56" i="200"/>
  <c r="J55" i="200"/>
  <c r="J53" i="200"/>
  <c r="J52" i="200"/>
  <c r="J51" i="200"/>
  <c r="J50" i="200"/>
  <c r="J49" i="200"/>
  <c r="J48" i="200"/>
  <c r="J47" i="200"/>
  <c r="J46" i="200"/>
  <c r="J45" i="200"/>
  <c r="J44" i="200"/>
  <c r="J43" i="200"/>
  <c r="J42" i="200"/>
  <c r="J40" i="200"/>
  <c r="J39" i="200"/>
  <c r="J38" i="200"/>
  <c r="J37" i="200"/>
  <c r="J36" i="200"/>
  <c r="J35" i="200"/>
  <c r="J34" i="200"/>
  <c r="J33" i="200"/>
  <c r="J31" i="200"/>
  <c r="J30" i="200"/>
  <c r="J29" i="200"/>
  <c r="J28" i="200"/>
  <c r="J27" i="200"/>
  <c r="J26" i="200"/>
  <c r="J25" i="200"/>
  <c r="J23" i="200"/>
  <c r="J21" i="200"/>
  <c r="J20" i="200"/>
  <c r="J19" i="200"/>
  <c r="J18" i="200"/>
  <c r="J17" i="200"/>
  <c r="J16" i="200"/>
  <c r="J15" i="200"/>
  <c r="J14" i="200"/>
  <c r="J13" i="200"/>
  <c r="J12" i="200"/>
  <c r="J81" i="199"/>
  <c r="J80" i="199"/>
  <c r="J79" i="199"/>
  <c r="J78" i="199"/>
  <c r="J77" i="199"/>
  <c r="J76" i="199"/>
  <c r="J75" i="199"/>
  <c r="J74" i="199"/>
  <c r="J73" i="199"/>
  <c r="J72" i="199"/>
  <c r="J71" i="199"/>
  <c r="J70" i="199"/>
  <c r="J67" i="199"/>
  <c r="J60" i="199"/>
  <c r="J58" i="199"/>
  <c r="J57" i="199"/>
  <c r="J55" i="199"/>
  <c r="J54" i="199"/>
  <c r="J53" i="199"/>
  <c r="J52" i="199"/>
  <c r="J51" i="199"/>
  <c r="J50" i="199"/>
  <c r="J49" i="199"/>
  <c r="J47" i="199"/>
  <c r="J46" i="199"/>
  <c r="J45" i="199"/>
  <c r="J44" i="199"/>
  <c r="J43" i="199"/>
  <c r="J42" i="199"/>
  <c r="J41" i="199"/>
  <c r="J40" i="199"/>
  <c r="J38" i="199"/>
  <c r="J37" i="199"/>
  <c r="J36" i="199"/>
  <c r="J35" i="199"/>
  <c r="J34" i="199"/>
  <c r="J33" i="199"/>
  <c r="J32" i="199"/>
  <c r="J31" i="199"/>
  <c r="J29" i="199"/>
  <c r="J28" i="199"/>
  <c r="J27" i="199"/>
  <c r="J26" i="199"/>
  <c r="J25" i="199"/>
  <c r="J24" i="199"/>
  <c r="J23" i="199"/>
  <c r="J21" i="199"/>
  <c r="J20" i="199"/>
  <c r="J19" i="199"/>
  <c r="J18" i="199"/>
  <c r="J17" i="199"/>
  <c r="J16" i="199"/>
  <c r="J15" i="199"/>
  <c r="J14" i="199"/>
  <c r="J13" i="199"/>
  <c r="J12" i="199"/>
  <c r="J95" i="198"/>
  <c r="J94" i="198"/>
  <c r="J92" i="198"/>
  <c r="J91" i="198"/>
  <c r="J90" i="198"/>
  <c r="J89" i="198"/>
  <c r="J88" i="198"/>
  <c r="J87" i="198"/>
  <c r="J86" i="198"/>
  <c r="J85" i="198"/>
  <c r="J82" i="198"/>
  <c r="J75" i="198"/>
  <c r="J74" i="198"/>
  <c r="J73" i="198"/>
  <c r="J72" i="198"/>
  <c r="J71" i="198"/>
  <c r="J70" i="198"/>
  <c r="J69" i="198"/>
  <c r="J68" i="198"/>
  <c r="J67" i="198"/>
  <c r="J66" i="198"/>
  <c r="J64" i="198"/>
  <c r="J63" i="198"/>
  <c r="J61" i="198"/>
  <c r="J59" i="198"/>
  <c r="J58" i="198"/>
  <c r="J57" i="198"/>
  <c r="J56" i="198"/>
  <c r="J55" i="198"/>
  <c r="J54" i="198"/>
  <c r="J53" i="198"/>
  <c r="J52" i="198"/>
  <c r="J51" i="198"/>
  <c r="J50" i="198"/>
  <c r="J49" i="198"/>
  <c r="J48" i="198"/>
  <c r="J47" i="198"/>
  <c r="J45" i="198"/>
  <c r="J44" i="198"/>
  <c r="J43" i="198"/>
  <c r="J42" i="198"/>
  <c r="J41" i="198"/>
  <c r="J40" i="198"/>
  <c r="J39" i="198"/>
  <c r="J38" i="198"/>
  <c r="J37" i="198"/>
  <c r="J36" i="198"/>
  <c r="J35" i="198"/>
  <c r="J34" i="198"/>
  <c r="J33" i="198"/>
  <c r="J32" i="198"/>
  <c r="J31" i="198"/>
  <c r="J29" i="198"/>
  <c r="J28" i="198"/>
  <c r="J27" i="198"/>
  <c r="J26" i="198"/>
  <c r="J25" i="198"/>
  <c r="J24" i="198"/>
  <c r="J23" i="198"/>
  <c r="J21" i="198"/>
  <c r="J20" i="198"/>
  <c r="J19" i="198"/>
  <c r="J18" i="198"/>
  <c r="J17" i="198"/>
  <c r="J16" i="198"/>
  <c r="J15" i="198"/>
  <c r="J14" i="198"/>
  <c r="J13" i="198"/>
  <c r="J12" i="198"/>
  <c r="J85" i="197"/>
  <c r="J84" i="197"/>
  <c r="J82" i="197"/>
  <c r="J81" i="197"/>
  <c r="J80" i="197"/>
  <c r="J79" i="197"/>
  <c r="J78" i="197"/>
  <c r="J77" i="197"/>
  <c r="J76" i="197"/>
  <c r="J75" i="197"/>
  <c r="J72" i="197"/>
  <c r="J65" i="197"/>
  <c r="J64" i="197"/>
  <c r="J63" i="197"/>
  <c r="J62" i="197"/>
  <c r="J61" i="197"/>
  <c r="J60" i="197"/>
  <c r="J59" i="197"/>
  <c r="J58" i="197"/>
  <c r="J57" i="197"/>
  <c r="J56" i="197"/>
  <c r="J54" i="197"/>
  <c r="J53" i="197"/>
  <c r="J51" i="197"/>
  <c r="J49" i="197"/>
  <c r="J48" i="197"/>
  <c r="J47" i="197"/>
  <c r="J46" i="197"/>
  <c r="J45" i="197"/>
  <c r="J44" i="197"/>
  <c r="J43" i="197"/>
  <c r="J42" i="197"/>
  <c r="J41" i="197"/>
  <c r="J40" i="197"/>
  <c r="J39" i="197"/>
  <c r="J36" i="197"/>
  <c r="J35" i="197"/>
  <c r="J34" i="197"/>
  <c r="J33" i="197"/>
  <c r="J32" i="197"/>
  <c r="J31" i="197"/>
  <c r="J30" i="197"/>
  <c r="J29" i="197"/>
  <c r="J28" i="197"/>
  <c r="J27" i="197"/>
  <c r="J26" i="197"/>
  <c r="J24" i="197"/>
  <c r="J23" i="197"/>
  <c r="J22" i="197"/>
  <c r="J21" i="197"/>
  <c r="J20" i="197"/>
  <c r="J19" i="197"/>
  <c r="J18" i="197"/>
  <c r="J17" i="197"/>
  <c r="J16" i="197"/>
  <c r="J15" i="197"/>
  <c r="J14" i="197"/>
  <c r="J13" i="197"/>
  <c r="J12" i="197"/>
  <c r="J88" i="196"/>
  <c r="J87" i="196"/>
  <c r="J86" i="196"/>
  <c r="J85" i="196"/>
  <c r="J84" i="196"/>
  <c r="J83" i="196"/>
  <c r="J82" i="196"/>
  <c r="J81" i="196"/>
  <c r="J80" i="196"/>
  <c r="J79" i="196"/>
  <c r="J78" i="196"/>
  <c r="J77" i="196"/>
  <c r="J74" i="196"/>
  <c r="J72" i="196"/>
  <c r="J71" i="196"/>
  <c r="J63" i="196"/>
  <c r="J62" i="196"/>
  <c r="J60" i="196"/>
  <c r="J59" i="196"/>
  <c r="J57" i="196"/>
  <c r="J56" i="196"/>
  <c r="J55" i="196"/>
  <c r="J54" i="196"/>
  <c r="J53" i="196"/>
  <c r="J52" i="196"/>
  <c r="J50" i="196"/>
  <c r="J49" i="196"/>
  <c r="J48" i="196"/>
  <c r="J47" i="196"/>
  <c r="J46" i="196"/>
  <c r="J45" i="196"/>
  <c r="J44" i="196"/>
  <c r="J43" i="196"/>
  <c r="J42" i="196"/>
  <c r="J41" i="196"/>
  <c r="J40" i="196"/>
  <c r="J39" i="196"/>
  <c r="J37" i="196"/>
  <c r="J36" i="196"/>
  <c r="J35" i="196"/>
  <c r="J34" i="196"/>
  <c r="J33" i="196"/>
  <c r="J32" i="196"/>
  <c r="J31" i="196"/>
  <c r="J30" i="196"/>
  <c r="J28" i="196"/>
  <c r="J27" i="196"/>
  <c r="J25" i="196"/>
  <c r="J24" i="196"/>
  <c r="J23" i="196"/>
  <c r="J22" i="196"/>
  <c r="J21" i="196"/>
  <c r="J20" i="196"/>
  <c r="J19" i="196"/>
  <c r="J18" i="196"/>
  <c r="J17" i="196"/>
  <c r="J16" i="196"/>
  <c r="J15" i="196"/>
  <c r="J14" i="196"/>
  <c r="J13" i="196"/>
  <c r="J12" i="196"/>
  <c r="J86" i="195"/>
  <c r="J85" i="195"/>
  <c r="J84" i="195"/>
  <c r="J83" i="195"/>
  <c r="J82" i="195"/>
  <c r="J81" i="195"/>
  <c r="J80" i="195"/>
  <c r="J79" i="195"/>
  <c r="J78" i="195"/>
  <c r="J77" i="195"/>
  <c r="J76" i="195"/>
  <c r="J75" i="195"/>
  <c r="J72" i="195"/>
  <c r="J70" i="195"/>
  <c r="J61" i="195"/>
  <c r="J60" i="195"/>
  <c r="J58" i="195"/>
  <c r="J57" i="195"/>
  <c r="J55" i="195"/>
  <c r="J54" i="195"/>
  <c r="J53" i="195"/>
  <c r="J52" i="195"/>
  <c r="J51" i="195"/>
  <c r="J50" i="195"/>
  <c r="J48" i="195"/>
  <c r="J47" i="195"/>
  <c r="J46" i="195"/>
  <c r="J45" i="195"/>
  <c r="J44" i="195"/>
  <c r="J43" i="195"/>
  <c r="J42" i="195"/>
  <c r="J41" i="195"/>
  <c r="J40" i="195"/>
  <c r="J39" i="195"/>
  <c r="J38" i="195"/>
  <c r="J37" i="195"/>
  <c r="J35" i="195"/>
  <c r="J34" i="195"/>
  <c r="J33" i="195"/>
  <c r="J32" i="195"/>
  <c r="J31" i="195"/>
  <c r="J30" i="195"/>
  <c r="J29" i="195"/>
  <c r="J28" i="195"/>
  <c r="J26" i="195"/>
  <c r="J25" i="195"/>
  <c r="J23" i="195"/>
  <c r="J22" i="195"/>
  <c r="J21" i="195"/>
  <c r="J20" i="195"/>
  <c r="J19" i="195"/>
  <c r="J18" i="195"/>
  <c r="J17" i="195"/>
  <c r="J16" i="195"/>
  <c r="J15" i="195"/>
  <c r="J14" i="195"/>
  <c r="J13" i="195"/>
  <c r="J12" i="195"/>
  <c r="J15" i="194"/>
  <c r="J14" i="194"/>
  <c r="J13" i="194"/>
  <c r="J12" i="194"/>
  <c r="J16" i="194" s="1"/>
  <c r="G56" i="1" s="1"/>
  <c r="J36" i="193"/>
  <c r="J35" i="193"/>
  <c r="J34" i="193"/>
  <c r="J33" i="193"/>
  <c r="J32" i="193"/>
  <c r="J31" i="193"/>
  <c r="J30" i="193"/>
  <c r="J29" i="193"/>
  <c r="J28" i="193"/>
  <c r="J26" i="193"/>
  <c r="J24" i="193"/>
  <c r="J23" i="193"/>
  <c r="J22" i="193"/>
  <c r="J21" i="193"/>
  <c r="J20" i="193"/>
  <c r="J19" i="193"/>
  <c r="J18" i="193"/>
  <c r="J17" i="193"/>
  <c r="J16" i="193"/>
  <c r="J25" i="192"/>
  <c r="J23" i="192"/>
  <c r="J21" i="192"/>
  <c r="J20" i="192"/>
  <c r="J19" i="192"/>
  <c r="J18" i="192"/>
  <c r="J17" i="192"/>
  <c r="J15" i="192"/>
  <c r="J14" i="192"/>
  <c r="J12" i="192"/>
  <c r="J71" i="191"/>
  <c r="J69" i="191"/>
  <c r="J67" i="191"/>
  <c r="J66" i="191"/>
  <c r="J63" i="191"/>
  <c r="J61" i="191"/>
  <c r="J60" i="191"/>
  <c r="J59" i="191"/>
  <c r="J58" i="191"/>
  <c r="J57" i="191"/>
  <c r="J56" i="191"/>
  <c r="J49" i="191"/>
  <c r="J48" i="191"/>
  <c r="J47" i="191"/>
  <c r="J46" i="191"/>
  <c r="J45" i="191"/>
  <c r="J44" i="191"/>
  <c r="J43" i="191"/>
  <c r="J41" i="191"/>
  <c r="J40" i="191"/>
  <c r="J39" i="191"/>
  <c r="J38" i="191"/>
  <c r="J37" i="191"/>
  <c r="J36" i="191"/>
  <c r="J33" i="191"/>
  <c r="J31" i="191"/>
  <c r="J30" i="191"/>
  <c r="J29" i="191"/>
  <c r="J28" i="191"/>
  <c r="J26" i="191"/>
  <c r="J25" i="191"/>
  <c r="J24" i="191"/>
  <c r="J23" i="191"/>
  <c r="J21" i="191"/>
  <c r="J20" i="191"/>
  <c r="J19" i="191"/>
  <c r="J18" i="191"/>
  <c r="J17" i="191"/>
  <c r="J16" i="191"/>
  <c r="J14" i="191"/>
  <c r="J13" i="191"/>
  <c r="J12" i="191"/>
  <c r="J30" i="190"/>
  <c r="J24" i="190"/>
  <c r="J23" i="190"/>
  <c r="J22" i="190"/>
  <c r="J19" i="190"/>
  <c r="J18" i="190"/>
  <c r="J17" i="190"/>
  <c r="J15" i="190"/>
  <c r="J14" i="190"/>
  <c r="J13" i="190"/>
  <c r="J12" i="190"/>
  <c r="J51" i="189"/>
  <c r="J49" i="189"/>
  <c r="J48" i="189"/>
  <c r="J47" i="189"/>
  <c r="J46" i="189"/>
  <c r="J45" i="189"/>
  <c r="J44" i="189"/>
  <c r="J42" i="189"/>
  <c r="J41" i="189"/>
  <c r="J40" i="189"/>
  <c r="J38" i="189"/>
  <c r="J37" i="189"/>
  <c r="J36" i="189"/>
  <c r="J35" i="189"/>
  <c r="J34" i="189"/>
  <c r="J33" i="189"/>
  <c r="J32" i="189"/>
  <c r="J31" i="189"/>
  <c r="J29" i="189"/>
  <c r="J28" i="189"/>
  <c r="J27" i="189"/>
  <c r="J26" i="189"/>
  <c r="J24" i="189"/>
  <c r="J23" i="189"/>
  <c r="J22" i="189"/>
  <c r="J21" i="189"/>
  <c r="J20" i="189"/>
  <c r="J19" i="189"/>
  <c r="J18" i="189"/>
  <c r="J17" i="189"/>
  <c r="J16" i="189"/>
  <c r="J14" i="189"/>
  <c r="J13" i="189"/>
  <c r="J12" i="189"/>
  <c r="J27" i="188"/>
  <c r="J25" i="188"/>
  <c r="J24" i="188"/>
  <c r="J23" i="188"/>
  <c r="J22" i="188"/>
  <c r="J21" i="188"/>
  <c r="J20" i="188"/>
  <c r="J18" i="188"/>
  <c r="J17" i="188"/>
  <c r="J16" i="188"/>
  <c r="J15" i="188"/>
  <c r="J14" i="188"/>
  <c r="J13" i="188"/>
  <c r="J12" i="188"/>
  <c r="J27" i="187"/>
  <c r="J25" i="187"/>
  <c r="J24" i="187"/>
  <c r="J23" i="187"/>
  <c r="J22" i="187"/>
  <c r="J21" i="187"/>
  <c r="J20" i="187"/>
  <c r="J18" i="187"/>
  <c r="J17" i="187"/>
  <c r="J16" i="187"/>
  <c r="J15" i="187"/>
  <c r="J14" i="187"/>
  <c r="J13" i="187"/>
  <c r="J12" i="187"/>
  <c r="J17" i="186"/>
  <c r="J15" i="186"/>
  <c r="J14" i="186"/>
  <c r="J13" i="186"/>
  <c r="J12" i="186"/>
  <c r="J18" i="185"/>
  <c r="J16" i="185"/>
  <c r="J15" i="185"/>
  <c r="J14" i="185"/>
  <c r="J13" i="185"/>
  <c r="J37" i="184"/>
  <c r="J35" i="184"/>
  <c r="J34" i="184"/>
  <c r="J33" i="184"/>
  <c r="J32" i="184"/>
  <c r="J31" i="184"/>
  <c r="J30" i="184"/>
  <c r="J28" i="184"/>
  <c r="J26" i="184"/>
  <c r="J25" i="184"/>
  <c r="J24" i="184"/>
  <c r="J23" i="184"/>
  <c r="J22" i="184"/>
  <c r="J21" i="184"/>
  <c r="J19" i="184"/>
  <c r="J18" i="184"/>
  <c r="J17" i="184"/>
  <c r="J16" i="184"/>
  <c r="J15" i="184"/>
  <c r="J14" i="184"/>
  <c r="J13" i="184"/>
  <c r="J12" i="184"/>
  <c r="J37" i="183"/>
  <c r="J34" i="183"/>
  <c r="J32" i="183"/>
  <c r="J30" i="183"/>
  <c r="J28" i="183"/>
  <c r="J27" i="183"/>
  <c r="J26" i="183"/>
  <c r="J25" i="183"/>
  <c r="J24" i="183"/>
  <c r="J22" i="183"/>
  <c r="J21" i="183"/>
  <c r="J20" i="183"/>
  <c r="J19" i="183"/>
  <c r="J17" i="183"/>
  <c r="J16" i="183"/>
  <c r="J15" i="183"/>
  <c r="J14" i="183"/>
  <c r="J13" i="183"/>
  <c r="J12" i="183"/>
  <c r="J47" i="182"/>
  <c r="J45" i="182"/>
  <c r="J42" i="182"/>
  <c r="J40" i="182"/>
  <c r="J38" i="182"/>
  <c r="J36" i="182"/>
  <c r="J35" i="182"/>
  <c r="J34" i="182"/>
  <c r="J33" i="182"/>
  <c r="J32" i="182"/>
  <c r="J31" i="182"/>
  <c r="J30" i="182"/>
  <c r="J29" i="182"/>
  <c r="J27" i="182"/>
  <c r="J26" i="182"/>
  <c r="J25" i="182"/>
  <c r="J24" i="182"/>
  <c r="J23" i="182"/>
  <c r="J22" i="182"/>
  <c r="J20" i="182"/>
  <c r="J19" i="182"/>
  <c r="J17" i="182"/>
  <c r="J16" i="182"/>
  <c r="J15" i="182"/>
  <c r="J14" i="182"/>
  <c r="J13" i="182"/>
  <c r="J12" i="182"/>
  <c r="J45" i="181"/>
  <c r="J42" i="181"/>
  <c r="J40" i="181"/>
  <c r="J38" i="181"/>
  <c r="J36" i="181"/>
  <c r="J35" i="181"/>
  <c r="J34" i="181"/>
  <c r="J33" i="181"/>
  <c r="J32" i="181"/>
  <c r="J31" i="181"/>
  <c r="J30" i="181"/>
  <c r="J29" i="181"/>
  <c r="J27" i="181"/>
  <c r="J26" i="181"/>
  <c r="J25" i="181"/>
  <c r="J24" i="181"/>
  <c r="J23" i="181"/>
  <c r="J22" i="181"/>
  <c r="J20" i="181"/>
  <c r="J19" i="181"/>
  <c r="J17" i="181"/>
  <c r="J16" i="181"/>
  <c r="J15" i="181"/>
  <c r="J14" i="181"/>
  <c r="J13" i="181"/>
  <c r="J12" i="181"/>
  <c r="J104" i="180"/>
  <c r="J102" i="180"/>
  <c r="J101" i="180"/>
  <c r="J100" i="180"/>
  <c r="J99" i="180"/>
  <c r="J98" i="180"/>
  <c r="J97" i="180"/>
  <c r="J95" i="180"/>
  <c r="J94" i="180"/>
  <c r="J93" i="180"/>
  <c r="J92" i="180"/>
  <c r="J91" i="180"/>
  <c r="J90" i="180"/>
  <c r="J89" i="180"/>
  <c r="J88" i="180"/>
  <c r="J87" i="180"/>
  <c r="J86" i="180"/>
  <c r="J84" i="180"/>
  <c r="J83" i="180"/>
  <c r="J82" i="180"/>
  <c r="J81" i="180"/>
  <c r="J80" i="180"/>
  <c r="J79" i="180"/>
  <c r="J78" i="180"/>
  <c r="J77" i="180"/>
  <c r="J76" i="180"/>
  <c r="J75" i="180"/>
  <c r="J74" i="180"/>
  <c r="J72" i="180"/>
  <c r="J70" i="180"/>
  <c r="J69" i="180"/>
  <c r="J68" i="180"/>
  <c r="J67" i="180"/>
  <c r="J66" i="180"/>
  <c r="J65" i="180"/>
  <c r="J64" i="180"/>
  <c r="J62" i="180"/>
  <c r="J61" i="180"/>
  <c r="J58" i="180"/>
  <c r="J57" i="180"/>
  <c r="J56" i="180"/>
  <c r="J55" i="180"/>
  <c r="J53" i="180"/>
  <c r="J52" i="180"/>
  <c r="J51" i="180"/>
  <c r="J50" i="180"/>
  <c r="J49" i="180"/>
  <c r="J48" i="180"/>
  <c r="J47" i="180"/>
  <c r="J46" i="180"/>
  <c r="J45" i="180"/>
  <c r="J44" i="180"/>
  <c r="J43" i="180"/>
  <c r="J42" i="180"/>
  <c r="J41" i="180"/>
  <c r="J39" i="180"/>
  <c r="J38" i="180"/>
  <c r="J37" i="180"/>
  <c r="J28" i="180"/>
  <c r="J27" i="180"/>
  <c r="J20" i="180"/>
  <c r="J19" i="180"/>
  <c r="J18" i="180"/>
  <c r="J17" i="180"/>
  <c r="J16" i="180"/>
  <c r="J15" i="180"/>
  <c r="J14" i="180"/>
  <c r="J13" i="180"/>
  <c r="J12" i="180"/>
  <c r="J20" i="179"/>
  <c r="J18" i="179"/>
  <c r="J17" i="179"/>
  <c r="J16" i="179"/>
  <c r="J15" i="179"/>
  <c r="J14" i="179"/>
  <c r="J13" i="179"/>
  <c r="J12" i="179"/>
  <c r="J24" i="178"/>
  <c r="J21" i="178"/>
  <c r="J20" i="178"/>
  <c r="J19" i="178"/>
  <c r="J18" i="178"/>
  <c r="J17" i="178"/>
  <c r="J15" i="178"/>
  <c r="J14" i="178"/>
  <c r="J13" i="178"/>
  <c r="J12" i="178"/>
  <c r="J39" i="177"/>
  <c r="J38" i="177"/>
  <c r="J37" i="177"/>
  <c r="J35" i="177"/>
  <c r="J33" i="177"/>
  <c r="J32" i="177"/>
  <c r="J30" i="177"/>
  <c r="J27" i="177"/>
  <c r="J26" i="177"/>
  <c r="J25" i="177"/>
  <c r="J24" i="177"/>
  <c r="J23" i="177"/>
  <c r="J22" i="177"/>
  <c r="J21" i="177"/>
  <c r="J20" i="177"/>
  <c r="J19" i="177"/>
  <c r="J18" i="177"/>
  <c r="J17" i="177"/>
  <c r="J15" i="177"/>
  <c r="J14" i="177"/>
  <c r="J13" i="177"/>
  <c r="J12" i="177"/>
  <c r="J16" i="176"/>
  <c r="J15" i="176"/>
  <c r="J14" i="176"/>
  <c r="J13" i="176"/>
  <c r="J12" i="176"/>
  <c r="J16" i="175"/>
  <c r="J15" i="175"/>
  <c r="J14" i="175"/>
  <c r="J13" i="175"/>
  <c r="J12" i="175"/>
  <c r="J17" i="175" s="1"/>
  <c r="G36" i="1" s="1"/>
  <c r="J18" i="174"/>
  <c r="J17" i="174"/>
  <c r="J16" i="174"/>
  <c r="J15" i="174"/>
  <c r="J14" i="174"/>
  <c r="J13" i="174"/>
  <c r="J12" i="174"/>
  <c r="J13" i="173"/>
  <c r="J12" i="173"/>
  <c r="J28" i="172"/>
  <c r="J27" i="172"/>
  <c r="J25" i="172"/>
  <c r="J24" i="172"/>
  <c r="J23" i="172"/>
  <c r="J22" i="172"/>
  <c r="J21" i="172"/>
  <c r="J20" i="172"/>
  <c r="J19" i="172"/>
  <c r="J18" i="172"/>
  <c r="J17" i="172"/>
  <c r="J16" i="172"/>
  <c r="J15" i="172"/>
  <c r="J14" i="172"/>
  <c r="J13" i="172"/>
  <c r="J12" i="172"/>
  <c r="J28" i="171"/>
  <c r="J27" i="171"/>
  <c r="J26" i="171"/>
  <c r="J25" i="171"/>
  <c r="J24" i="171"/>
  <c r="J23" i="171"/>
  <c r="J22" i="171"/>
  <c r="J21" i="171"/>
  <c r="J20" i="171"/>
  <c r="J19" i="171"/>
  <c r="J18" i="171"/>
  <c r="J17" i="171"/>
  <c r="J15" i="171"/>
  <c r="J14" i="171"/>
  <c r="J13" i="171"/>
  <c r="J12" i="171"/>
  <c r="J28" i="170"/>
  <c r="J27" i="170"/>
  <c r="J25" i="170"/>
  <c r="J24" i="170"/>
  <c r="J23" i="170"/>
  <c r="J22" i="170"/>
  <c r="J21" i="170"/>
  <c r="J20" i="170"/>
  <c r="J19" i="170"/>
  <c r="J18" i="170"/>
  <c r="J17" i="170"/>
  <c r="J16" i="170"/>
  <c r="J15" i="170"/>
  <c r="J14" i="170"/>
  <c r="J13" i="170"/>
  <c r="J12" i="170"/>
  <c r="J12" i="169"/>
  <c r="J52" i="168"/>
  <c r="J51" i="168"/>
  <c r="J50" i="168"/>
  <c r="J49" i="168"/>
  <c r="J48" i="168"/>
  <c r="J47" i="168"/>
  <c r="J46" i="168"/>
  <c r="J45" i="168"/>
  <c r="J44" i="168"/>
  <c r="J43" i="168"/>
  <c r="J42" i="168"/>
  <c r="J41" i="168"/>
  <c r="J40" i="168"/>
  <c r="J39" i="168"/>
  <c r="J38" i="168"/>
  <c r="J37" i="168"/>
  <c r="J36" i="168"/>
  <c r="J35" i="168"/>
  <c r="J34" i="168"/>
  <c r="J33" i="168"/>
  <c r="J32" i="168"/>
  <c r="J31" i="168"/>
  <c r="J30" i="168"/>
  <c r="J29" i="168"/>
  <c r="J28" i="168"/>
  <c r="J27" i="168"/>
  <c r="J26" i="168"/>
  <c r="J23" i="168"/>
  <c r="J22" i="168"/>
  <c r="J21" i="168"/>
  <c r="J19" i="168"/>
  <c r="J18" i="168"/>
  <c r="J17" i="168"/>
  <c r="J16" i="168"/>
  <c r="J15" i="168"/>
  <c r="J13" i="168"/>
  <c r="J12" i="168"/>
  <c r="J41" i="167"/>
  <c r="J40" i="167"/>
  <c r="J39" i="167"/>
  <c r="J38" i="167"/>
  <c r="J37" i="167"/>
  <c r="J36" i="167"/>
  <c r="J35" i="167"/>
  <c r="J34" i="167"/>
  <c r="J27" i="167"/>
  <c r="J26" i="167"/>
  <c r="J25" i="167"/>
  <c r="J24" i="167"/>
  <c r="J23" i="167"/>
  <c r="J22" i="167"/>
  <c r="J21" i="167"/>
  <c r="J19" i="167"/>
  <c r="J18" i="167"/>
  <c r="J17" i="167"/>
  <c r="J16" i="167"/>
  <c r="J13" i="167"/>
  <c r="J12" i="167"/>
  <c r="J24" i="166"/>
  <c r="J23" i="166"/>
  <c r="J22" i="166"/>
  <c r="J21" i="166"/>
  <c r="J20" i="166"/>
  <c r="J19" i="166"/>
  <c r="J18" i="166"/>
  <c r="J17" i="166"/>
  <c r="J16" i="166"/>
  <c r="J15" i="166"/>
  <c r="J14" i="166"/>
  <c r="J13" i="166"/>
  <c r="J12" i="166"/>
  <c r="G55" i="1" l="1"/>
  <c r="J18" i="186"/>
  <c r="G47" i="1" s="1"/>
  <c r="J96" i="198"/>
  <c r="G60" i="1" s="1"/>
  <c r="J38" i="184"/>
  <c r="G45" i="1" s="1"/>
  <c r="J17" i="176"/>
  <c r="G37" i="1" s="1"/>
  <c r="J19" i="174"/>
  <c r="G35" i="1" s="1"/>
  <c r="J14" i="173"/>
  <c r="G34" i="1" s="1"/>
  <c r="J25" i="221"/>
  <c r="G85" i="1" s="1"/>
  <c r="J94" i="222"/>
  <c r="G87" i="1" s="1"/>
  <c r="J36" i="217"/>
  <c r="G80" i="1" s="1"/>
  <c r="J52" i="189"/>
  <c r="G51" i="1" s="1"/>
  <c r="J105" i="180"/>
  <c r="G41" i="1" s="1"/>
  <c r="J72" i="191"/>
  <c r="G53" i="1" s="1"/>
  <c r="J26" i="192"/>
  <c r="G54" i="1" s="1"/>
  <c r="G75" i="1"/>
  <c r="J106" i="211"/>
  <c r="G73" i="1" s="1"/>
  <c r="J48" i="182"/>
  <c r="G43" i="1" s="1"/>
  <c r="J46" i="181"/>
  <c r="G42" i="1" s="1"/>
  <c r="J21" i="179"/>
  <c r="G40" i="1" s="1"/>
  <c r="J27" i="208"/>
  <c r="G70" i="1" s="1"/>
  <c r="J29" i="171"/>
  <c r="G32" i="1" s="1"/>
  <c r="J29" i="170"/>
  <c r="G31" i="1" s="1"/>
  <c r="J25" i="166"/>
  <c r="G27" i="1" s="1"/>
  <c r="G58" i="1"/>
  <c r="J86" i="197"/>
  <c r="G59" i="1" s="1"/>
  <c r="J87" i="195"/>
  <c r="G57" i="1" s="1"/>
  <c r="J51" i="207"/>
  <c r="G69" i="1" s="1"/>
  <c r="J33" i="215"/>
  <c r="G77" i="1" s="1"/>
  <c r="J34" i="216"/>
  <c r="G78" i="1" s="1"/>
  <c r="J34" i="214"/>
  <c r="G76" i="1" s="1"/>
  <c r="J82" i="199"/>
  <c r="G61" i="1" s="1"/>
  <c r="J31" i="190"/>
  <c r="G52" i="1" s="1"/>
  <c r="J84" i="201"/>
  <c r="G63" i="1" s="1"/>
  <c r="J87" i="200"/>
  <c r="G62" i="1" s="1"/>
  <c r="J78" i="167"/>
  <c r="G28" i="1" s="1"/>
  <c r="J100" i="219"/>
  <c r="G83" i="1" s="1"/>
  <c r="J25" i="178"/>
  <c r="G39" i="1" s="1"/>
  <c r="J40" i="177"/>
  <c r="G38" i="1" s="1"/>
  <c r="J60" i="223"/>
  <c r="G88" i="1" s="1"/>
  <c r="J38" i="183"/>
  <c r="G44" i="1" s="1"/>
  <c r="J30" i="209"/>
  <c r="G71" i="1" s="1"/>
  <c r="J28" i="212"/>
  <c r="G74" i="1" s="1"/>
  <c r="J51" i="206"/>
  <c r="G68" i="1" s="1"/>
  <c r="J40" i="205"/>
  <c r="G67" i="1" s="1"/>
  <c r="J40" i="204"/>
  <c r="G66" i="1" s="1"/>
  <c r="J55" i="203"/>
  <c r="G65" i="1" s="1"/>
  <c r="J51" i="202"/>
  <c r="G64" i="1" s="1"/>
  <c r="J129" i="168"/>
  <c r="G29" i="1" s="1"/>
  <c r="J216" i="169"/>
  <c r="G30" i="1" s="1"/>
  <c r="J29" i="172"/>
  <c r="G33" i="1" s="1"/>
  <c r="J101" i="220"/>
  <c r="G84" i="1" s="1"/>
  <c r="J25" i="218"/>
  <c r="G81" i="1" s="1"/>
  <c r="J28" i="188"/>
  <c r="G49" i="1" s="1"/>
  <c r="J28" i="187"/>
  <c r="G48" i="1" s="1"/>
  <c r="J19" i="185"/>
  <c r="G46" i="1" s="1"/>
  <c r="J65" i="210"/>
  <c r="G72" i="1" s="1"/>
  <c r="J33" i="57" l="1"/>
  <c r="J32" i="57"/>
  <c r="J31" i="57"/>
  <c r="J30" i="57"/>
  <c r="J29" i="57"/>
  <c r="J28" i="57"/>
  <c r="J27" i="57"/>
  <c r="J26" i="57"/>
  <c r="J25" i="57"/>
  <c r="J22" i="57"/>
  <c r="J21" i="57"/>
  <c r="J20" i="57"/>
  <c r="J19" i="57"/>
  <c r="J18" i="57"/>
  <c r="J17" i="57"/>
  <c r="J16" i="57"/>
  <c r="J15" i="57"/>
  <c r="J14" i="57"/>
  <c r="J13" i="57"/>
  <c r="J12" i="57"/>
  <c r="J69" i="56"/>
  <c r="J68" i="56"/>
  <c r="J66" i="56"/>
  <c r="J64" i="56"/>
  <c r="J63" i="56"/>
  <c r="J62" i="56"/>
  <c r="J61" i="56"/>
  <c r="J60" i="56"/>
  <c r="J59" i="56"/>
  <c r="J58" i="56"/>
  <c r="J57" i="56"/>
  <c r="J56" i="56"/>
  <c r="J55" i="56"/>
  <c r="J54" i="56"/>
  <c r="J53" i="56"/>
  <c r="J52" i="56"/>
  <c r="J51" i="56"/>
  <c r="J50" i="56"/>
  <c r="J49" i="56"/>
  <c r="J48" i="56"/>
  <c r="J47" i="56"/>
  <c r="J46" i="56"/>
  <c r="J45" i="56"/>
  <c r="J44" i="56"/>
  <c r="J43" i="56"/>
  <c r="J42" i="56"/>
  <c r="J41" i="56"/>
  <c r="J40" i="56"/>
  <c r="J38" i="56"/>
  <c r="J37" i="56"/>
  <c r="J35" i="56"/>
  <c r="J34" i="56"/>
  <c r="J32" i="56"/>
  <c r="J31" i="56"/>
  <c r="J30" i="56"/>
  <c r="J29" i="56"/>
  <c r="J28" i="56"/>
  <c r="J27" i="56"/>
  <c r="J26" i="56"/>
  <c r="J25" i="56"/>
  <c r="J24" i="56"/>
  <c r="J23" i="56"/>
  <c r="J22" i="56"/>
  <c r="J21" i="56"/>
  <c r="J20" i="56"/>
  <c r="J19" i="56"/>
  <c r="J18" i="56"/>
  <c r="J17" i="56"/>
  <c r="J16" i="56"/>
  <c r="J15" i="56"/>
  <c r="J12" i="56"/>
  <c r="J19" i="55"/>
  <c r="J18" i="55"/>
  <c r="J17" i="55"/>
  <c r="J16" i="55"/>
  <c r="J15" i="55"/>
  <c r="J14" i="55"/>
  <c r="J13" i="55"/>
  <c r="J12" i="55"/>
  <c r="J12" i="54"/>
  <c r="J12" i="53"/>
  <c r="J24" i="52"/>
  <c r="J23" i="52"/>
  <c r="J22" i="52"/>
  <c r="J21" i="52"/>
  <c r="J20" i="52"/>
  <c r="J19" i="52"/>
  <c r="J18" i="52"/>
  <c r="J17" i="52"/>
  <c r="J16" i="52"/>
  <c r="J15" i="52"/>
  <c r="J14" i="52"/>
  <c r="J13" i="52"/>
  <c r="J12" i="52"/>
  <c r="J24" i="51"/>
  <c r="J22" i="51"/>
  <c r="J21" i="51"/>
  <c r="J20" i="51"/>
  <c r="J19" i="51"/>
  <c r="J18" i="51"/>
  <c r="J17" i="51"/>
  <c r="J16" i="51"/>
  <c r="J15" i="51"/>
  <c r="J14" i="51"/>
  <c r="J13" i="51"/>
  <c r="J12" i="51"/>
  <c r="J12" i="50"/>
  <c r="J12" i="49"/>
  <c r="J17" i="48"/>
  <c r="J16" i="48"/>
  <c r="J15" i="48"/>
  <c r="J14" i="48"/>
  <c r="J13" i="48"/>
  <c r="J12" i="48"/>
  <c r="J75" i="47"/>
  <c r="J74" i="47"/>
  <c r="J72" i="47"/>
  <c r="J71" i="47"/>
  <c r="J70" i="47"/>
  <c r="J69" i="47"/>
  <c r="J68" i="47"/>
  <c r="J67" i="47"/>
  <c r="J66" i="47"/>
  <c r="J65" i="47"/>
  <c r="J64" i="47"/>
  <c r="J63" i="47"/>
  <c r="J62" i="47"/>
  <c r="J61" i="47"/>
  <c r="J60" i="47"/>
  <c r="J59" i="47"/>
  <c r="J58" i="47"/>
  <c r="J57" i="47"/>
  <c r="J56" i="47"/>
  <c r="J55" i="47"/>
  <c r="J54" i="47"/>
  <c r="J53" i="47"/>
  <c r="J52" i="47"/>
  <c r="J51" i="47"/>
  <c r="J50" i="47"/>
  <c r="J49" i="47"/>
  <c r="J48" i="47"/>
  <c r="J47" i="47"/>
  <c r="J45" i="47"/>
  <c r="J44" i="47"/>
  <c r="J43" i="47"/>
  <c r="J42" i="47"/>
  <c r="J41" i="47"/>
  <c r="J40" i="47"/>
  <c r="J39" i="47"/>
  <c r="J38" i="47"/>
  <c r="J37" i="47"/>
  <c r="J36" i="47"/>
  <c r="J34" i="47"/>
  <c r="J33" i="47"/>
  <c r="J30" i="47"/>
  <c r="J29" i="47"/>
  <c r="J28" i="47"/>
  <c r="J27" i="47"/>
  <c r="J26" i="47"/>
  <c r="J25" i="47"/>
  <c r="J24" i="47"/>
  <c r="J23" i="47"/>
  <c r="J22" i="47"/>
  <c r="J21" i="47"/>
  <c r="J20" i="47"/>
  <c r="J19" i="47"/>
  <c r="J18" i="47"/>
  <c r="J16" i="47"/>
  <c r="J15" i="47"/>
  <c r="J14" i="47"/>
  <c r="J13" i="47"/>
  <c r="J12" i="47"/>
  <c r="J12" i="46"/>
  <c r="J12" i="45"/>
  <c r="J12" i="44"/>
  <c r="J12" i="43"/>
  <c r="J35" i="42"/>
  <c r="J34" i="42"/>
  <c r="J33" i="42"/>
  <c r="J31" i="42"/>
  <c r="J30" i="42"/>
  <c r="J29" i="42"/>
  <c r="J28" i="42"/>
  <c r="J27" i="42"/>
  <c r="J26" i="42"/>
  <c r="J25" i="42"/>
  <c r="J24" i="42"/>
  <c r="J23" i="42"/>
  <c r="J22" i="42"/>
  <c r="J21" i="42"/>
  <c r="J20" i="42"/>
  <c r="J19" i="42"/>
  <c r="J18" i="42"/>
  <c r="J17" i="42"/>
  <c r="J16" i="42"/>
  <c r="J15" i="42"/>
  <c r="J14" i="42"/>
  <c r="J13" i="42"/>
  <c r="J12" i="42"/>
  <c r="J12" i="41"/>
  <c r="J12" i="40"/>
  <c r="J25" i="51" l="1"/>
  <c r="J68" i="46"/>
  <c r="G9" i="1" s="1"/>
  <c r="J22" i="44"/>
  <c r="G11" i="1" s="1"/>
  <c r="J18" i="48"/>
  <c r="G15" i="1" s="1"/>
  <c r="J61" i="50"/>
  <c r="G17" i="1" s="1"/>
  <c r="J77" i="40"/>
  <c r="G7" i="1" s="1"/>
  <c r="J36" i="42"/>
  <c r="J76" i="47"/>
  <c r="G14" i="1" s="1"/>
  <c r="J35" i="54"/>
  <c r="G23" i="1" s="1"/>
  <c r="J70" i="56"/>
  <c r="G25" i="1" s="1"/>
  <c r="G8" i="1"/>
  <c r="J22" i="43"/>
  <c r="J25" i="45"/>
  <c r="G10" i="1" s="1"/>
  <c r="J94" i="49"/>
  <c r="G16" i="1" s="1"/>
  <c r="G20" i="1"/>
  <c r="J25" i="52"/>
  <c r="G21" i="1" s="1"/>
  <c r="J44" i="53"/>
  <c r="G22" i="1" s="1"/>
  <c r="J20" i="55"/>
  <c r="G24" i="1" s="1"/>
  <c r="J89" i="57"/>
  <c r="G26" i="1" s="1"/>
  <c r="G13" i="1" l="1"/>
  <c r="G12" i="1"/>
  <c r="G173" i="1" s="1"/>
</calcChain>
</file>

<file path=xl/sharedStrings.xml><?xml version="1.0" encoding="utf-8"?>
<sst xmlns="http://schemas.openxmlformats.org/spreadsheetml/2006/main" count="42223" uniqueCount="7363">
  <si>
    <t>VÝKAZ VÝMER</t>
  </si>
  <si>
    <t>Stavba:</t>
  </si>
  <si>
    <t>* kliknutím na číslo objektu sa presuniete do objektu</t>
  </si>
  <si>
    <t>Číslo objektu</t>
  </si>
  <si>
    <t>Názov objektu</t>
  </si>
  <si>
    <t>Cena celkom [EUR]</t>
  </si>
  <si>
    <t>Celkom</t>
  </si>
  <si>
    <t>*späť na Rek. obj.</t>
  </si>
  <si>
    <t>Objekt:</t>
  </si>
  <si>
    <t>PČ</t>
  </si>
  <si>
    <t>Typ</t>
  </si>
  <si>
    <t>Kód</t>
  </si>
  <si>
    <t>Popis</t>
  </si>
  <si>
    <t>MJ</t>
  </si>
  <si>
    <t>Množstvo</t>
  </si>
  <si>
    <t>Jednotková cena [EUR]</t>
  </si>
  <si>
    <t>Špecifikácia (materiál/technológia)</t>
  </si>
  <si>
    <t>D</t>
  </si>
  <si>
    <t>1</t>
  </si>
  <si>
    <t>K</t>
  </si>
  <si>
    <t>t</t>
  </si>
  <si>
    <t>P</t>
  </si>
  <si>
    <t>M</t>
  </si>
  <si>
    <t>583310003400.S</t>
  </si>
  <si>
    <t>PS 06-21-01 AH SMIŽANY - zabezpečovacie zariadenie</t>
  </si>
  <si>
    <t>PS 06-21-02 VÝH SPIŠSKÉ TOMÁŠOVCE, elektronické stavadlo</t>
  </si>
  <si>
    <t>PS 06-21-03 VÝH SPIŠSKÉ TOMÁŠOVCE, provizórne zabezpečovacie zariadenie</t>
  </si>
  <si>
    <t>PS 06-21-06 Demontáž TZZ</t>
  </si>
  <si>
    <t>PS 06-21-07 Demontáž PZS 2Z v km 174,713</t>
  </si>
  <si>
    <t>PS 06-21-08 Demontáž PZS 2Z v km 175,883</t>
  </si>
  <si>
    <t>PS 06-22-01 DOK a TK Spišská Nová Ves - VÝH SPIŠSKÉ TOMÁŠOVCE</t>
  </si>
  <si>
    <t>PS 06-22-01.2 Spišská Nová Ves - VÝH SPIŠSKÉ TOMÁŠOVCE, úpravy ZOK</t>
  </si>
  <si>
    <t>PS 06-22-02 ZAST SMIŽANY, telekomunikačné zariadenie</t>
  </si>
  <si>
    <t>PS 06-22-03 ZAST SMIŽANY, rozhlas pre informovanie cestujúcich</t>
  </si>
  <si>
    <t>PS 06-22-04 ZAST SMIŽANY, informačné zariadenie</t>
  </si>
  <si>
    <t>PS 06-22-05 ZAST SMIŽANY, prenosový systém</t>
  </si>
  <si>
    <t>PS 06-22-06.1 VÝH SPIŠSKÉ TOMÁŠOVCE, prenosový systém - T1 MPLS</t>
  </si>
  <si>
    <t>PS 06-22-06.2 VÝH SPIŠSKÉ TOMÁŠOVCE, prenosový systém - T2 SDH</t>
  </si>
  <si>
    <t xml:space="preserve">PS 06-22-07 VÝH SPIŠSKÉ TOMÁŠOVCE, miestna kábelizácia </t>
  </si>
  <si>
    <t>PS 06-22-08 VÝH SPIŠSKÉ TOMÁŠOVCE, oznamovacie zariadenie</t>
  </si>
  <si>
    <t>PS 06-22-09 VÝH SPIŠSKÉ TOMÁŠOVCE, dispozičný zapojovač</t>
  </si>
  <si>
    <t>PS 06-22-10 Provizórna úprava železničných káblov Spišská Nová Ves - VÝH SPIŠSKÉ TOMÁŠOVCE</t>
  </si>
  <si>
    <t>PS 06-22-11 ZAST SMIŽANY, kamerový systém</t>
  </si>
  <si>
    <t>PS 06-22-11.1 ZAST SMIŽANY, prenosový systém T2 GSM-R</t>
  </si>
  <si>
    <t>PS 06-24-04 Smižany, transformovňa TR-VSE 22/0,4kV na Sládkovičovej ulici</t>
  </si>
  <si>
    <t>PS 06-24-05 VÝH SPIŠSKÉ TOMÁŠOVCE, transformovňa ŽSR 22/0,4kV</t>
  </si>
  <si>
    <t>PS 06-24-05.1 ZAST SMIŽANY, transformovňa TS ŽSR 22/0,4kV</t>
  </si>
  <si>
    <t>PS 06-27-01 ZAST SMIŽANY, PSN</t>
  </si>
  <si>
    <t>PS 06-27-01.1 ZAST SMIŽANY, technologický domček GSM-R - PSN</t>
  </si>
  <si>
    <t>PS 06-27-03 VÝH SPIŠSKÉ TOMÁŠOVCE, PSN</t>
  </si>
  <si>
    <t>PS 06-29-01 TM Spišská Nová Ves, úprava RSS a DLR-3kV</t>
  </si>
  <si>
    <t>PS 06-29-02 VÝH SPIŠSKÉ TOMÁŠOVCE, RSS a DLR-3kV</t>
  </si>
  <si>
    <t>PS 06-29-02.1 VÝH SPIŠSKÉ TOMÁŠOVCE, DLR TS ŽSR</t>
  </si>
  <si>
    <t>PS 06-29-02.2 ZAST SMIŽANY, DLR TS ŽSR</t>
  </si>
  <si>
    <t>SO 06-31-01 Búracie práce - objekty ŽSR</t>
  </si>
  <si>
    <t>SO 06-31-02.1 Výrub stromov</t>
  </si>
  <si>
    <t>SO 06-32-01 Traťový úsek Spišská Nová Ves - VÝH SPIŠSKÉ TOMÁŠOVCE, žkm 173,600-178,500 - železničný spodok</t>
  </si>
  <si>
    <t>SO 06-32-01.01 Železničný priepust v žkm 176,074</t>
  </si>
  <si>
    <t>SO 06-32-01.02 Železničný priepust v žkm 177,504</t>
  </si>
  <si>
    <t>SO 06-32-01.03 Železničný priepust v žkm 178,012</t>
  </si>
  <si>
    <t>SO 06-32-01.04 Rekonštrukcia železničného priepustu v žkm 178,281 (km 179,352)</t>
  </si>
  <si>
    <t>SO 06-32-01.05 Zbúranie železničného priepustu v km 177,474</t>
  </si>
  <si>
    <t>SO 06-32-01.06 Zbúranie železničného priepustu v km 178,287</t>
  </si>
  <si>
    <t>SO 06-32-01.07 Zbúranie železničného priepustu v km 178,531</t>
  </si>
  <si>
    <t>SO 06-32-01.08 Zbúranie železničného priepustu v km 179,074</t>
  </si>
  <si>
    <t>SO 06-32-02 Traťový úsek Spišská Nová Ves - VÝH SPIŠSKÉ TOMÁŠOVCE, žkm 173,600-178,500 - železničný zvršok</t>
  </si>
  <si>
    <t>SO 06-32-03 VÝH SPIŠSKÉ TOMÁŠOVCE - železničný zvršok - výhybky</t>
  </si>
  <si>
    <t>SO 06-32-04 ZAST SMIŽANY - nástupištia</t>
  </si>
  <si>
    <t>SO 06-32-05 Traťový úsek Spišská Nová Ves - VÝH SPIŠSKÉ TOMÁŠOVCE, žkm 173,600-178,500 - káblová chráničková trasa</t>
  </si>
  <si>
    <t>SO 06-32-06 Traťový úsek Smižany - Spišské Tomášovce, demontáže železničného zvršku</t>
  </si>
  <si>
    <t>SO 06-32-07 Traťový úsek Smižany - Spišské Tomášovce, demontáže železničného spodku</t>
  </si>
  <si>
    <t>SO 06-33-01 Železničný most v žkm 173,698 nad križovatkou "Spišská Nová Ves - západ"</t>
  </si>
  <si>
    <t>SO 06-33-02 Železničný most v žkm 173,807 nad križovatkou "Spišská Nová Ves - západ"</t>
  </si>
  <si>
    <t>SO 06-33-03 ZAST SMIŽANY, podchod pre chodcov, cyklistov a cestujúcich v žkm 174,905</t>
  </si>
  <si>
    <t>SO 06-33-04 Podchod pre chodcov a cyklistov v žkm 175,250 v Smižanoch</t>
  </si>
  <si>
    <t>SO 06-33-05 Železničný most v žkm 175,802 nad križovatkou v Smižanoch</t>
  </si>
  <si>
    <t>SO 06-33-06 Železničný most v žkm 175,870 nad križovatkou v Smižanoch</t>
  </si>
  <si>
    <t>SO 06-33-07 Železničný most v žkm 176,751 nad poľnou cestou a vodným tokom</t>
  </si>
  <si>
    <t>SO 06-33-08 Mostné provizóriá pre železničný most v žkm 173,698 (km 174,724)</t>
  </si>
  <si>
    <t>SO 06-33-09 Mostné provizóriá pre železničný most v žkm 173,807 (km 174,833)</t>
  </si>
  <si>
    <t>SO 06-33-10 Mostné provizóriá pre podchod v žkm 174,905 (km 175,933)</t>
  </si>
  <si>
    <t>SO 06-33-11 Mostné provizóriá pre podchod v žkm 175,250 (km 176,278)</t>
  </si>
  <si>
    <t>SO 06-33-12 Mostné provizóriá pre železničný most v žkm 175,802 (km 176,831)</t>
  </si>
  <si>
    <t>SO 06-33-13 Mostné provizóriá pre železničný most v žkm 175,870 (km 176,898)</t>
  </si>
  <si>
    <t>SO 06-33-14 Križovatka "Spišská Nová Ves-západ" - dažďová kanalizácia - mikrotunelovanie</t>
  </si>
  <si>
    <t>SO 06-33-15 Zakladanie násypu v žkm 174,300-176,050</t>
  </si>
  <si>
    <t>SO 06-33-16 Oporný múr v žkm 175,910-176,010</t>
  </si>
  <si>
    <t>SO 06-33-17 Obojstranný zárez v žkm 176,190-176,660</t>
  </si>
  <si>
    <t>SO 06-33-18 Zakladanie násypu v žkm 176,700-176,800</t>
  </si>
  <si>
    <t>SO 06-33-19 Obojstranný zárez v žkm 177,300-177,950</t>
  </si>
  <si>
    <t>SO 06-33-20 Zbúranie železničného mosta v km 176,875</t>
  </si>
  <si>
    <t>SO 06-33-21 Zbúranie železničného mosta v km 177,795</t>
  </si>
  <si>
    <t>SO 06-33-22 Zbúranie železničného mosta v km 177,879</t>
  </si>
  <si>
    <t>SO 06-34-05 ZAST SMIŽANY, zastrešenie chodníka a cyklistickej cestičky v žkm 174,905</t>
  </si>
  <si>
    <t>SO 06-34-06 ZAST SMIŽANY, zastrešenie schodíšť v žkm 174,905</t>
  </si>
  <si>
    <t>SO 06-34-11 Oplotenia ŽSR</t>
  </si>
  <si>
    <t>SO 06-34-12 Úprava oplotení</t>
  </si>
  <si>
    <t>SO 06-34-13 Protihlukové steny</t>
  </si>
  <si>
    <t>SO 06-34-14 Protihlukové opatrenia na obytných budovách</t>
  </si>
  <si>
    <t>SO 06-35-01 Traťový úsek Spišská Nová Ves – VÝH SPIŠSKÉ TOMÁŠOVCE, trakčné vedenie</t>
  </si>
  <si>
    <t>SO 06-35-01.1 Traťový úsek Spišská Nová Ves – VÝH SPIŠSKÉ TOMÁŠOVCE, uchytenie ZOK na trakčné podpery</t>
  </si>
  <si>
    <t xml:space="preserve">SO 06-35-02 Traťový úsek Spišská Nová Ves – VÝH SPIŠSKÉ TOMÁŠOVCE, ukoľajnenie a spätná vodivá cesta </t>
  </si>
  <si>
    <t>SO 06-35-03 TM Spišská Nová Ves, napájacie a spätné vedenie 3kV</t>
  </si>
  <si>
    <t>SO 06-35-04 Úprava trakčného vedenia v žkm 174,905</t>
  </si>
  <si>
    <t>SO 06-35-05 Úprava trakčného vedenia v žkm 175,252</t>
  </si>
  <si>
    <t>SO 06-35-06 Úprava vn vedení VSE</t>
  </si>
  <si>
    <t>SO 06-35-07 Smižany, prípojka vn pre TR-VSE</t>
  </si>
  <si>
    <t>SO 06-35-09 Preložka 6kV kábla ŽSR</t>
  </si>
  <si>
    <t>SO 06-35-10 Demontáž napájania 6kV</t>
  </si>
  <si>
    <t>SO 06-35-11 TM Spišská Nová Ves, rozvody DOO</t>
  </si>
  <si>
    <t>SO 06-35-12 ZAST SMIŽANY, prípojka nn</t>
  </si>
  <si>
    <t>SO 06-35-13 ZAST SMIŽANY, rozvody nn a vonkajšie osvetlenie</t>
  </si>
  <si>
    <t>SO 06-35-14 ZAST SMIŽANY, demontáž vonkajšieho osvetlenia</t>
  </si>
  <si>
    <t>SO 06-35-16 VÝH SPIŠSKÉ TOMÁŠOVCE, rozvody nn a vonkajšie osvetlenie</t>
  </si>
  <si>
    <t>SO 06-35-17 VÝH SPIŠSKÉ TOMÁŠOVCE, EOV</t>
  </si>
  <si>
    <t>SO 06-35-18 VÝH SPIŠSKÉ TOMÁŠOVCE, rozvody DOO</t>
  </si>
  <si>
    <t>SO 06-35-20 Spišská Nová Ves, verejné osvetlenie križovatky "Spišská Nová Ves-západ"</t>
  </si>
  <si>
    <t>SO 06-35-21 Smižany, úprava nn vedení VSE na Staničnej a Zelenej ulici</t>
  </si>
  <si>
    <t xml:space="preserve">SO 06-35-22 Smižany, úprava nn vedení VSE na ulici Slovenského Raja </t>
  </si>
  <si>
    <t xml:space="preserve">SO 06-35-23 Smižany, podchod v žkm 174,905 - úprava verejného osvetlenia </t>
  </si>
  <si>
    <t xml:space="preserve">SO 06-35-24 Smižany, podchod v žkm 175,252 - úprava verejného osvetlenia </t>
  </si>
  <si>
    <t>SO 06-35-25 Spišská Nová Ves, verejné osvetlenie križovatky v žkm 175,754</t>
  </si>
  <si>
    <t>SO 06-36-01 Preložka káblov Slovak Telecom na cestnom nadjazde v žkm 173,752</t>
  </si>
  <si>
    <t>SO 06-36-01.1 Preložka káblov SWAN v žkm 173,500</t>
  </si>
  <si>
    <t>SO 06-36-01.2 Preložka káblov NASES v žkm 173,500</t>
  </si>
  <si>
    <t>SO 06-36-01.3 Preložka káblov SWAN v žkm 174,300-175,000</t>
  </si>
  <si>
    <t>SO 06-36-01.4 Preložka káblov NASES v žkm 174,300-175,000</t>
  </si>
  <si>
    <t>SO 06-36-01.5 Preložka káblov RUPKKI v žkm 173,500</t>
  </si>
  <si>
    <t>SO 06-36-02 Preložka káblov Slovak Telecom v žkm 174,800–174,937</t>
  </si>
  <si>
    <t xml:space="preserve">SO 06-36-02.1 Preložka káblov Slovak Telekom v žkm 174,400 </t>
  </si>
  <si>
    <t>SO 06-36-03 Preložka vedení v žkm 175,781</t>
  </si>
  <si>
    <t>SO 06-36-04 Preložka káblov Slovak Telecom v žkm 176,156–176,831</t>
  </si>
  <si>
    <t>SO 06-36-04.1 Preložka káblov ORANGE v žkm 177,750</t>
  </si>
  <si>
    <t>SO 06-36-04.2 Preložka káblov SITEL v žkm 177,750</t>
  </si>
  <si>
    <t>SO 06-37-01 Križovatka "Spišská Nová Ves-západ" - dažďová kanalizácia a ORL</t>
  </si>
  <si>
    <t>SO 06-37-01.1 Križovatka c.III/53612 s c.III/53616 (ul. Slovenského raja) v žkm 175,837, Smižany - dažďová kanalizácia a ORL</t>
  </si>
  <si>
    <t>SO 06-37-02 Preložky vodovodov v žkm 173,730</t>
  </si>
  <si>
    <t>SO 06-37-04 Preložky vodovodov v žkm 174,881</t>
  </si>
  <si>
    <t>SO 06-37-06 Preložky vodovodov v žkm 175,852</t>
  </si>
  <si>
    <t>SO 06-37-07.1 ZAST SMIŽANY, podchod pre chodcov, cyklistov a cestujúcich v žkm 174,905 - odvodnenie</t>
  </si>
  <si>
    <t>SO 06-37-07.2 Podchod pre chodcov a cyklistov v žkm 175,250 v Smižanoch - odvodnenie</t>
  </si>
  <si>
    <t>SO 06-37-08 Preložka VTL plynovodu DN 100 v žkm 173,858, Spišská Nová Ves</t>
  </si>
  <si>
    <t>SO 06-37-09 Demontáž existujúceho VTL plynovodu DN 100 v žkm 173,828, Spišská Nová Ves</t>
  </si>
  <si>
    <t>SO 06-37-10 Preložka STL plynovodu PED 160, Radlinského ulica, Spišská Nová Ves</t>
  </si>
  <si>
    <t>SO 06-37-11 Ochrana STL plynovodu PED 110 v žkm 174,833, Smižany</t>
  </si>
  <si>
    <t>SO 06-37-12 Preložka STL plynovodu PED 110, križovatka Mlynská a Zelená ulica, Smižany</t>
  </si>
  <si>
    <t>SO 06-37-13 Preložka STL plynovodu PED 90 na ulici Slovenského raja, Smižany</t>
  </si>
  <si>
    <t>SO 06-38-02 Chodníky a cyklistické cestičky v križovatke "Spišská Nová Ves-západ" v žkm 173,754</t>
  </si>
  <si>
    <t xml:space="preserve">SO 06-38-03 Úprava križovatky cesty III/53612 so Zelenou ulicou, Smižany </t>
  </si>
  <si>
    <t>SO 06-38-04 Chodníky a cyklistické cestičky v križovatke c.III/53612 so Zelenou ulicou, Smižany</t>
  </si>
  <si>
    <t>SO 06-38-05 Chodníky, cyklistická cestička a parkovisko v žkm 174,905, Smižany</t>
  </si>
  <si>
    <t>SO 06-38-06 ZAST SMIŽANY, šikmé rampy, schodištia a chodníky</t>
  </si>
  <si>
    <t>SO 06-38-07 Podchod pre chodcov a cyklistov v žkm 175,250 - šikmé rampy a chodníky</t>
  </si>
  <si>
    <t>SO 06-38-08 Križovatka c.III/53612 s c.III/53616 (ul. Slovenského raja) v žkm 175,837, Smižany</t>
  </si>
  <si>
    <t>SO 06-38-09 Chodníky a cyklistické cestičky v križovatke c.III/53612 s c.III/53616, Smižany</t>
  </si>
  <si>
    <t>SO 06-38-10 Úprava Sládkovičovej ulice, Smižany</t>
  </si>
  <si>
    <t>SO 06-38-11 Preložka poľnej cesty v žkm 176,752</t>
  </si>
  <si>
    <t>SO 06-38-12 VÝH SPIŠSKÉ TOMÁŠOVCE, prístupová komunikácia</t>
  </si>
  <si>
    <t xml:space="preserve">SO 06-38-13 Zárubný múr na vetve D v križovatke "Spišská Nová Ves-západ" (žkm 173,754) </t>
  </si>
  <si>
    <t>SO 06-38-14 Múry na chodníkoch a cyklistickej cestičke v žkm 174,905</t>
  </si>
  <si>
    <t>SO 06-39-01 Vegetačné úpravy</t>
  </si>
  <si>
    <t>SO 06-39-02 Rekultivácia dočasných záberov</t>
  </si>
  <si>
    <t>SO 06-39-03 Revitalizačné opatrenia ochrany prírody a krajiny</t>
  </si>
  <si>
    <t xml:space="preserve">SO 06-31-02 Búracie práce - objekty mimoželezničné </t>
  </si>
  <si>
    <t>SO 06-34-01.01 ZAST SMIŽANY, prístrešky pre cestujúcich ŽSR, Časť: Stavebná časť</t>
  </si>
  <si>
    <t>SO 06-34-01.02 ZAST SMIŽANY, prístrešky pre cestujúcich ŽSR, Časť: Elektroinštalácia a beskozvod</t>
  </si>
  <si>
    <t>SO 06-34-02.01 ZAST SMIŽANY, technologický domček, Časť: Stavebná časť</t>
  </si>
  <si>
    <t>SO 06-34-02.02 ZAST SMIŽANY, technologický domček, Časť: Elektroinštalácia a bleskozvod</t>
  </si>
  <si>
    <t>SO 06-34-02.03 ZAST SMIŽANY, technologický domček, Časť: Vykurovanie a klimatizácia</t>
  </si>
  <si>
    <t>SO 06-34-02.1.01 ZAST SMIŽANY, technologický domček GSM-R, Časť: Stavebná časť</t>
  </si>
  <si>
    <t>SO 06-34-04.01 ZAST SMIŽANY, prístrešky pre cestujúcich SAD, Časť: Stavebná časť</t>
  </si>
  <si>
    <t>SO 06-34-04.02 ZAST SMIŽANY, prístrešky pre cestujúcich SAD, Časť: Elektroinštalácia a bleskozvod</t>
  </si>
  <si>
    <t>SO 06-34-09.01 VÝH SPIŠSKÉ TOMÁŠOVCE - stavebná časť, Časť: Stavebná časť</t>
  </si>
  <si>
    <t>SO 06-34-09.02 VÝH SPIŠSKÉ TOMÁŠOVCE - stavebná časť, Časť: Elektroinštalácia a bleskozvod</t>
  </si>
  <si>
    <t>SO 06-34-09.03 VÝH SPIŠSKÉ TOMÁŠOVCE - stavebná časť, Časť: Vykurovanie a klimatizácia</t>
  </si>
  <si>
    <t>PS 06-21-01</t>
  </si>
  <si>
    <t>PS 06-21-02</t>
  </si>
  <si>
    <t>PS 06-21-03</t>
  </si>
  <si>
    <t>PS 06-21-06</t>
  </si>
  <si>
    <t>PS 06-21-07</t>
  </si>
  <si>
    <t>PS 06-21-08</t>
  </si>
  <si>
    <t>PS 06-22-01</t>
  </si>
  <si>
    <t>PS 06-22-01.2</t>
  </si>
  <si>
    <t>PS 06-22-02</t>
  </si>
  <si>
    <t>PS 06-22-03</t>
  </si>
  <si>
    <t>PS 06-22-04</t>
  </si>
  <si>
    <t>PS 06-22-05</t>
  </si>
  <si>
    <t>PS 06-22-06</t>
  </si>
  <si>
    <t>PS 06-22-06.1</t>
  </si>
  <si>
    <t>PS 06-22-06.2</t>
  </si>
  <si>
    <t>PS 06-22-07</t>
  </si>
  <si>
    <t>PS 06-22-08</t>
  </si>
  <si>
    <t>PS 06-22-09</t>
  </si>
  <si>
    <t>PS 06-22-10</t>
  </si>
  <si>
    <t>PS 06-22-11</t>
  </si>
  <si>
    <t>PS 06-22-11.1</t>
  </si>
  <si>
    <t>PS 06-24-04</t>
  </si>
  <si>
    <t>PS 06-24-05</t>
  </si>
  <si>
    <t>PS 06-24-05.1</t>
  </si>
  <si>
    <t>PS 06-27-01</t>
  </si>
  <si>
    <t>PS 06-27-01.1</t>
  </si>
  <si>
    <t>PS 06-27-03</t>
  </si>
  <si>
    <t>PS 06-29-01</t>
  </si>
  <si>
    <t>PS 06-29-02</t>
  </si>
  <si>
    <t>PS 06-29-02.1</t>
  </si>
  <si>
    <t>PS 06-29-02.2</t>
  </si>
  <si>
    <t>SO 06-31-02.1</t>
  </si>
  <si>
    <t>SO 06-32-01</t>
  </si>
  <si>
    <t>SO 06-32-01.01</t>
  </si>
  <si>
    <t>SO 06-32-01.02</t>
  </si>
  <si>
    <t>SO 06-32-01.03</t>
  </si>
  <si>
    <t>SO 06-32-01.04</t>
  </si>
  <si>
    <t>SO 06-32-01.05</t>
  </si>
  <si>
    <t>SO 06-32-01.06</t>
  </si>
  <si>
    <t>SO 06-32-01.07</t>
  </si>
  <si>
    <t>SO 06-32-01.08</t>
  </si>
  <si>
    <t>SO 06-32-02</t>
  </si>
  <si>
    <t>SO 06-32-03</t>
  </si>
  <si>
    <t xml:space="preserve">SO 06-32-04 </t>
  </si>
  <si>
    <t>SO 06-32-05</t>
  </si>
  <si>
    <t>SO 06-32-06</t>
  </si>
  <si>
    <t>SO 06-32-07</t>
  </si>
  <si>
    <t>SO 06-33-01</t>
  </si>
  <si>
    <t>SO 06-33-02</t>
  </si>
  <si>
    <t>SO 06-33-03</t>
  </si>
  <si>
    <t>SO 06-33-04</t>
  </si>
  <si>
    <t>SO 06-33-05</t>
  </si>
  <si>
    <t>SO 06-33-06</t>
  </si>
  <si>
    <t>SO 06-33-07</t>
  </si>
  <si>
    <t>SO 06-33-08</t>
  </si>
  <si>
    <t>SO 06-33-09</t>
  </si>
  <si>
    <t>SO 06-33-10</t>
  </si>
  <si>
    <t>SO 06-33-11</t>
  </si>
  <si>
    <t>SO 06-33-12</t>
  </si>
  <si>
    <t>SO 06-33-13</t>
  </si>
  <si>
    <t>SO 06-33-14</t>
  </si>
  <si>
    <t>SO 06-33-15</t>
  </si>
  <si>
    <t>SO 06-33-16</t>
  </si>
  <si>
    <t>SO 06-33-17</t>
  </si>
  <si>
    <t>SO 06-33-18</t>
  </si>
  <si>
    <t>SO 06-33-19</t>
  </si>
  <si>
    <t>SO 06-33-20</t>
  </si>
  <si>
    <t>SO 06-33-21</t>
  </si>
  <si>
    <t>SO 06-33-22</t>
  </si>
  <si>
    <t>SO 06-34-01</t>
  </si>
  <si>
    <t>SO 06-34-01.01</t>
  </si>
  <si>
    <t>SO 06-34-01.02</t>
  </si>
  <si>
    <t>SO 06-34-02</t>
  </si>
  <si>
    <t>SO 06-34-02.01</t>
  </si>
  <si>
    <t>SO 06-34-02.02</t>
  </si>
  <si>
    <t>SO 06-34-02.03</t>
  </si>
  <si>
    <t>SO 06-34-02.1</t>
  </si>
  <si>
    <t>SO 06-34-02.1.01</t>
  </si>
  <si>
    <t>SO 06-34-02.1.02</t>
  </si>
  <si>
    <t>SO 06-34-02.1.03</t>
  </si>
  <si>
    <t>SO 06-34-04</t>
  </si>
  <si>
    <t>SO 06-34-04.01</t>
  </si>
  <si>
    <t>SO 06-34-04.02</t>
  </si>
  <si>
    <t>SO 06-34-05</t>
  </si>
  <si>
    <t>SO 06-34-06</t>
  </si>
  <si>
    <t>SO 06-34-09</t>
  </si>
  <si>
    <t>SO 06-34-09.01</t>
  </si>
  <si>
    <t>SO 06-34-09.02</t>
  </si>
  <si>
    <t>SO 06-34-09.03</t>
  </si>
  <si>
    <t>SO 06-34-11</t>
  </si>
  <si>
    <t>SO 06-34-12</t>
  </si>
  <si>
    <t>SO 06-34-13</t>
  </si>
  <si>
    <t>SO 06-34-14</t>
  </si>
  <si>
    <t>SO 06-35-01</t>
  </si>
  <si>
    <t>SO 06-35-01.1</t>
  </si>
  <si>
    <t>SO 06-35-02</t>
  </si>
  <si>
    <t>SO 06-35-03</t>
  </si>
  <si>
    <t>SO 06-35-04</t>
  </si>
  <si>
    <t>SO 06-35-05</t>
  </si>
  <si>
    <t>SO 06-35-06</t>
  </si>
  <si>
    <t>SO 06-35-07</t>
  </si>
  <si>
    <t>SO 06-35-09</t>
  </si>
  <si>
    <t>SO 06-35-10</t>
  </si>
  <si>
    <t>SO 06-35-11</t>
  </si>
  <si>
    <t>SO 06-35-12</t>
  </si>
  <si>
    <t>SO 06-35-13</t>
  </si>
  <si>
    <t>SO 06-35-14</t>
  </si>
  <si>
    <t>SO 06-35-16</t>
  </si>
  <si>
    <t>SO 06-35-17</t>
  </si>
  <si>
    <t>SO 06-35-18</t>
  </si>
  <si>
    <t>SO 06-35-20</t>
  </si>
  <si>
    <t>SO 06-35-21</t>
  </si>
  <si>
    <t>SO 06-35-22</t>
  </si>
  <si>
    <t>SO 06-35-23</t>
  </si>
  <si>
    <t>SO 06-35-24</t>
  </si>
  <si>
    <t>SO 06-35-25</t>
  </si>
  <si>
    <t>SO 06-36-01</t>
  </si>
  <si>
    <t>SO 06-36-01.1</t>
  </si>
  <si>
    <t>SO 06-36-01.2</t>
  </si>
  <si>
    <t>SO 06-36-01.3</t>
  </si>
  <si>
    <t>SO 06-36-01.4</t>
  </si>
  <si>
    <t>SO 06-36-01.5</t>
  </si>
  <si>
    <t>SO 06-36-02</t>
  </si>
  <si>
    <t>SO 06-36-02.1</t>
  </si>
  <si>
    <t>SO 06-36-03</t>
  </si>
  <si>
    <t>SO 06-36-04</t>
  </si>
  <si>
    <t>SO 06-36-04.1</t>
  </si>
  <si>
    <t>SO 06-36-04.2</t>
  </si>
  <si>
    <t>SO 06-37-01</t>
  </si>
  <si>
    <t>SO 06-37-01.1</t>
  </si>
  <si>
    <t>SO 06-37-02</t>
  </si>
  <si>
    <t>SO 06-37-04</t>
  </si>
  <si>
    <t>SO 06-37-06</t>
  </si>
  <si>
    <t>SO 06-37-07.1</t>
  </si>
  <si>
    <t>SO 06-37-07.2</t>
  </si>
  <si>
    <t>SO 06-37-08</t>
  </si>
  <si>
    <t>SO 06-37-09</t>
  </si>
  <si>
    <t>SO 06-37-10</t>
  </si>
  <si>
    <t>SO 06-37-11</t>
  </si>
  <si>
    <t>SO 06-37-12</t>
  </si>
  <si>
    <t>SO 06-37-13</t>
  </si>
  <si>
    <t>SO 06-38-01</t>
  </si>
  <si>
    <t>SO 06-38-02</t>
  </si>
  <si>
    <t>SO 06-38-03</t>
  </si>
  <si>
    <t>SO 06-38-04</t>
  </si>
  <si>
    <t>SO 06-38-05</t>
  </si>
  <si>
    <t>SO 06-38-06</t>
  </si>
  <si>
    <t>SO 06-38-07</t>
  </si>
  <si>
    <t>SO 06-38-08</t>
  </si>
  <si>
    <t>SO 06-38-09</t>
  </si>
  <si>
    <t>SO 06-38-10</t>
  </si>
  <si>
    <t>SO 06-38-11</t>
  </si>
  <si>
    <t>SO 06-38-12</t>
  </si>
  <si>
    <t>SO 06-38-13</t>
  </si>
  <si>
    <t>SO 06-38-14</t>
  </si>
  <si>
    <t>SO 06-39-01</t>
  </si>
  <si>
    <t>SO 06-39-02</t>
  </si>
  <si>
    <t>SO 06-39-03</t>
  </si>
  <si>
    <t>AH SMIŽANY - zabezpečovacie zariadenie</t>
  </si>
  <si>
    <t>VÝH SPIŠSKÉ TOMÁŠOVCE, elektronické stavadlo</t>
  </si>
  <si>
    <t>VÝH SPIŠSKÉ TOMÁŠOVCE, provizórne zabezpečovacie zariadenie</t>
  </si>
  <si>
    <t>Demontáž TZZ</t>
  </si>
  <si>
    <t>Demontáž PZS 2Z v km 174,713</t>
  </si>
  <si>
    <t>Demontáž PZS 2Z v km 175,883</t>
  </si>
  <si>
    <t>DOK a TK Spišská Nová Ves - VÝH SPIŠSKÉ TOMÁŠOVCE</t>
  </si>
  <si>
    <t>Spišská Nová Ves - VÝH SPIŠSKÉ TOMÁŠOVCE, úpravy ZOK</t>
  </si>
  <si>
    <t>ZAST SMIŽANY, telekomunikačné zariadenie</t>
  </si>
  <si>
    <t>ZAST SMIŽANY, rozhlas pre informovanie cestujúcich</t>
  </si>
  <si>
    <t>ZAST SMIŽANY, informačné zariadenie</t>
  </si>
  <si>
    <t>ZAST SMIŽANY, prenosový systém</t>
  </si>
  <si>
    <t>VÝH SPIŠSKÉ TOMÁŠOVCE, prenosový systém</t>
  </si>
  <si>
    <t>VÝH SPIŠSKÉ TOMÁŠOVCE, prenosový systém - T1 MPLS</t>
  </si>
  <si>
    <t>VÝH SPIŠSKÉ TOMÁŠOVCE, prenosový systém - T2 SDH</t>
  </si>
  <si>
    <t xml:space="preserve">VÝH SPIŠSKÉ TOMÁŠOVCE, miestna kábelizácia </t>
  </si>
  <si>
    <t>VÝH SPIŠSKÉ TOMÁŠOVCE, oznamovacie zariadenie</t>
  </si>
  <si>
    <t>VÝH SPIŠSKÉ TOMÁŠOVCE, dispozičný zapojovač</t>
  </si>
  <si>
    <t>Provizórna úprava železničných káblov Spišská Nová Ves - VÝH SPIŠSKÉ TOMÁŠOVCE</t>
  </si>
  <si>
    <t>ZAST SMIŽANY, kamerový systém</t>
  </si>
  <si>
    <t>ZAST SMIŽANY, prenosový systém T2 GSM-R</t>
  </si>
  <si>
    <t>Smižany, transformovňa TR-VSE 22/0,4kV na Sládkovičovej ulici</t>
  </si>
  <si>
    <t>VÝH SPIŠSKÉ TOMÁŠOVCE, transformovňa ŽSR 22/0,4kV</t>
  </si>
  <si>
    <t>ZAST SMIŽANY, transformovňa TS ŽSR 22/0,4kV</t>
  </si>
  <si>
    <t>ZAST SMIŽANY, PSN</t>
  </si>
  <si>
    <t>ZAST SMIŽANY, technologický domček GSM-R - PSN</t>
  </si>
  <si>
    <t>VÝH SPIŠSKÉ TOMÁŠOVCE, PSN</t>
  </si>
  <si>
    <t>TM Spišská Nová Ves, úprava RSS a DLR-3kV</t>
  </si>
  <si>
    <t>VÝH SPIŠSKÉ TOMÁŠOVCE, RSS a DLR-3kV</t>
  </si>
  <si>
    <t>VÝH SPIŠSKÉ TOMÁŠOVCE, DLR TS ŽSR</t>
  </si>
  <si>
    <t>ZAST SMIŽANY, DLR TS ŽSR</t>
  </si>
  <si>
    <t xml:space="preserve">SO 06-31-01 </t>
  </si>
  <si>
    <t>Búracie práce - objekty ŽSR</t>
  </si>
  <si>
    <t>SO 06-31-02</t>
  </si>
  <si>
    <t xml:space="preserve">Búracie práce - objekty mimoželezničné           </t>
  </si>
  <si>
    <t>Výrub stromov</t>
  </si>
  <si>
    <t>Traťový úsek Spišská Nová Ves - VÝH SPIŠSKÉ TOMÁŠOVCE, žkm 173,600-178,500 - železničný spodok</t>
  </si>
  <si>
    <t>Železničný priepust v žkm 176,074</t>
  </si>
  <si>
    <t>Železničný priepust v žkm 177,504</t>
  </si>
  <si>
    <t>Železničný priepust v žkm 178,012</t>
  </si>
  <si>
    <t>Rekonštrukcia železničného priepustu v žkm 178,281 (km 179,352)</t>
  </si>
  <si>
    <t>Zbúranie železničného priepustu v km 177,474</t>
  </si>
  <si>
    <t>Zbúranie železničného priepustu v km 178,287</t>
  </si>
  <si>
    <t>Zbúranie železničného priepustu v km 178,531</t>
  </si>
  <si>
    <t>Zbúranie železničného priepustu v km 179,074</t>
  </si>
  <si>
    <t>Traťový úsek Spišská Nová Ves - VÝH SPIŠSKÉ TOMÁŠOVCE, žkm 173,600-178,500 - železničný zvršok</t>
  </si>
  <si>
    <t>VÝH SPIŠSKÉ TOMÁŠOVCE - železničný zvršok - výhybky</t>
  </si>
  <si>
    <t>ZAST SMIŽANY - nástupištia</t>
  </si>
  <si>
    <t>Traťový úsek Spišská Nová Ves - VÝH SPIŠSKÉ TOMÁŠOVCE, žkm 173,600-178,500 - káblová chráničková trasa</t>
  </si>
  <si>
    <t>Traťový úsek Smižany - Spišské Tomášovce, demontáže železničného zvršku</t>
  </si>
  <si>
    <t>Traťový úsek Smižany - Spišské Tomášovce, demontáže železničného spodku</t>
  </si>
  <si>
    <t>Železničný most v žkm 173,698 nad križovatkou "Spišská Nová Ves - západ"</t>
  </si>
  <si>
    <t>Železničný most v žkm 173,807 nad križovatkou "Spišská Nová Ves - západ"</t>
  </si>
  <si>
    <t>ZAST SMIŽANY, podchod pre chodcov, cyklistov a cestujúcich v žkm 174,905</t>
  </si>
  <si>
    <t>Podchod pre chodcov a cyklistov v žkm 175,250 v Smižanoch</t>
  </si>
  <si>
    <t>Železničný most v žkm 175,802 nad križovatkou v Smižanoch</t>
  </si>
  <si>
    <t>Železničný most v žkm 175,870 nad križovatkou v Smižanoch</t>
  </si>
  <si>
    <t>Železničný most v žkm 176,751 nad poľnou cestou a vodným tokom</t>
  </si>
  <si>
    <t>Mostné provizóriá pre železničný most v žkm 173,698 (km 174,724)</t>
  </si>
  <si>
    <t>Mostné provizóriá pre železničný most v žkm 173,807 (km 174,833)</t>
  </si>
  <si>
    <t>Mostné provizóriá pre podchod v žkm 174,905 (km 175,933)</t>
  </si>
  <si>
    <t>Mostné provizóriá pre podchod v žkm 175,250 (km 176,278)</t>
  </si>
  <si>
    <t>Mostné provizóriá pre železničný most v žkm 175,802 (km 176,831)</t>
  </si>
  <si>
    <t>Mostné provizóriá pre železničný most v žkm 175,870 (km 176,898)</t>
  </si>
  <si>
    <t>Križovatka "Spišská Nová Ves-západ" - dažďová kanalizácia - mikrotunelovanie</t>
  </si>
  <si>
    <t>Zakladanie násypu v žkm 174,300-176,050</t>
  </si>
  <si>
    <t>Oporný múr v žkm 175,910-176,010</t>
  </si>
  <si>
    <t>Obojstranný zárez v žkm 176,190-176,660</t>
  </si>
  <si>
    <t>Obojstranný zárez v žkm 177,300-177,950</t>
  </si>
  <si>
    <t>Zbúranie železničného mosta v km 176,875</t>
  </si>
  <si>
    <t>Zbúranie železničného mosta v km 177,795</t>
  </si>
  <si>
    <t>Zbúranie železničného mosta v km 177,879</t>
  </si>
  <si>
    <t>ZAST SMIŽANY, prístrešky pre cestujúcich ŽSR</t>
  </si>
  <si>
    <t>Stavebná časť</t>
  </si>
  <si>
    <t>Elektroinštalácia a bleskozvod</t>
  </si>
  <si>
    <t>ZAST SMIŽANY, technologický domček</t>
  </si>
  <si>
    <t>Vykurovanie a klimatizácia</t>
  </si>
  <si>
    <t>ZAST SMIŽANY, technologický domček GSM-R</t>
  </si>
  <si>
    <t>ZAST SMIŽANY, prístrešky pre cestujúcich SAD</t>
  </si>
  <si>
    <t>ZAST SMIŽANY, zastrešenie chodníka a cyklistickej cestičky v žkm 174,905</t>
  </si>
  <si>
    <t>ZAST SMIŽANY, zastrešenie schodíšť v žkm 174,905</t>
  </si>
  <si>
    <t>VÝH SPIŠSKÉ TOMÁŠOVCE - stavebná časť</t>
  </si>
  <si>
    <t>Oplotenia ŽSR</t>
  </si>
  <si>
    <t>Úprava oplotení</t>
  </si>
  <si>
    <t>Protihlukové steny</t>
  </si>
  <si>
    <t>Protihlukové opatrenia na obytných budovách</t>
  </si>
  <si>
    <t>Traťový úsek Spišská Nová Ves – VÝH SPIŠSKÉ TOMÁŠOVCE, trakčné vedenie</t>
  </si>
  <si>
    <t>Traťový úsek Spišská Nová Ves – VÝH SPIŠSKÉ TOMÁŠOVCE, uchytenie ZOK na trakčné podpery</t>
  </si>
  <si>
    <t xml:space="preserve">Traťový úsek Spišská Nová Ves – VÝH SPIŠSKÉ TOMÁŠOVCE, ukoľajnenie a spätná vodivá cesta </t>
  </si>
  <si>
    <t>TM Spišská Nová Ves, napájacie a spätné vedenie 3kV</t>
  </si>
  <si>
    <t>Úprava trakčného vedenia v žkm 174,905</t>
  </si>
  <si>
    <t>Úprava trakčného vedenia v žkm 175,252</t>
  </si>
  <si>
    <t>Úprava vn vedení VSE</t>
  </si>
  <si>
    <t>Smižany, prípojka vn pre TR-VSE</t>
  </si>
  <si>
    <t>Preložka 6kV kábla ŽSR</t>
  </si>
  <si>
    <t>Demontáž napájania 6kV</t>
  </si>
  <si>
    <t>TM Spišská Nová Ves, rozvody DOO</t>
  </si>
  <si>
    <t>ZAST SMIŽANY, prípojka nn</t>
  </si>
  <si>
    <t>ZAST SMIŽANY, rozvody nn a vonkajšie osvetlenie</t>
  </si>
  <si>
    <t>ZAST SMIŽANY, demontáž vonkajšieho osvetlenia</t>
  </si>
  <si>
    <t>VÝH SPIŠSKÉ TOMÁŠOVCE, rozvody nn a vonkajšie osvetlenie</t>
  </si>
  <si>
    <t>VÝH SPIŠSKÉ TOMÁŠOVCE, EOV</t>
  </si>
  <si>
    <t>VÝH SPIŠSKÉ TOMÁŠOVCE, rozvody DOO</t>
  </si>
  <si>
    <t>Spišská Nová Ves, verejné osvetlenie križovatky "Spišská Nová Ves-západ"</t>
  </si>
  <si>
    <t>Smižany, úprava nn vedení VSE na Staničnej a Zelenej ulici</t>
  </si>
  <si>
    <t xml:space="preserve">Smižany, úprava nn vedení VSE na ulici Slovenského Raja </t>
  </si>
  <si>
    <t xml:space="preserve">Smižany, podchod v žkm 175,252 - úprava verejného osvetlenia </t>
  </si>
  <si>
    <t>Spišská Nová Ves, verejné osvetlenie križovatky v žkm 175,754</t>
  </si>
  <si>
    <t>Preložka káblov Slovak Telecom na cestnom nadjazde v žkm 173,752</t>
  </si>
  <si>
    <t>Preložka káblov SWAN v žkm 173,500</t>
  </si>
  <si>
    <t>Preložka káblov NASES v žkm 173,500</t>
  </si>
  <si>
    <t>Preložka káblov SWAN v žkm 174,300-175,000</t>
  </si>
  <si>
    <t>Preložka káblov NASES v žkm 174,300-175,000</t>
  </si>
  <si>
    <t>Preložka káblov RUPKKI v žkm 173,500</t>
  </si>
  <si>
    <t>Preložka káblov Slovak Telecom v žkm 174,800–174,937</t>
  </si>
  <si>
    <t xml:space="preserve">Preložka káblov Slovak Telekom v žkm 174,400 </t>
  </si>
  <si>
    <t>Preložka vedení v žkm 175,781</t>
  </si>
  <si>
    <t>Preložka káblov Slovak Telecom v žkm 176,156–176,831</t>
  </si>
  <si>
    <t>Preložka káblov ORANGE v žkm 177,750</t>
  </si>
  <si>
    <t>Preložka káblov SITEL v žkm 177,750</t>
  </si>
  <si>
    <t>Križovatka "Spišská Nová Ves-západ" - dažďová kanalizácia a ORL</t>
  </si>
  <si>
    <t>Križovatka c.III/53612 s c.III/53616 (ul. Slovenského raja) v žkm 175,837, Smižany - dažďová kanalizácia a ORL</t>
  </si>
  <si>
    <t>Preložky vodovodov v žkm 173,730</t>
  </si>
  <si>
    <t>Preložky vodovodov v žkm 174,881</t>
  </si>
  <si>
    <t>Preložky vodovodov v žkm 175,852</t>
  </si>
  <si>
    <t>ZAST SMIŽANY, podchod pre chodcov, cyklistov a cestujúcich v žkm 174,905 - odvodnenie</t>
  </si>
  <si>
    <t>Podchod pre chodcov a cyklistov v žkm 175,250 v Smižanoch - odvodnenie</t>
  </si>
  <si>
    <t>Preložka VTL plynovodu DN 100 v žkm 173,858, Spišská Nová Ves</t>
  </si>
  <si>
    <t>Demontáž existujúceho VTL plynovodu DN 100 v žkm 173,828, Spišská Nová Ves</t>
  </si>
  <si>
    <t>Preložka STL plynovodu PED 160, Radlinského ulica, Spišská Nová Ves</t>
  </si>
  <si>
    <t>Ochrana STL plynovodu PED 110 v žkm 174,833, Smižany</t>
  </si>
  <si>
    <t>Preložka STL plynovodu PED 110, križovatka Mlynská a Zelená ulica, Smižany</t>
  </si>
  <si>
    <t>Preložka STL plynovodu PED 90 na ulici Slovenského raja, Smižany</t>
  </si>
  <si>
    <t>Križovatka "Spišská Nová Ves-západ" v žkm 173,754</t>
  </si>
  <si>
    <t>Chodníky a cyklistické cestičky v križovatke "Spišská Nová Ves-západ" v žkm 173,754</t>
  </si>
  <si>
    <t xml:space="preserve">Úprava križovatky cesty III/53612 so Zelenou ulicou, Smižany </t>
  </si>
  <si>
    <t>Chodníky a cyklistické cestičky v križovatke c.III/53612 so Zelenou ulicou, Smižany</t>
  </si>
  <si>
    <t>Chodníky, cyklistická cestička a parkovisko v žkm 174,905, Smižany</t>
  </si>
  <si>
    <t>ZAST SMIŽANY, šikmé rampy, schodištia a chodníky</t>
  </si>
  <si>
    <t>Podchod pre chodcov a cyklistov v žkm 175,250 - šikmé rampy a chodníky</t>
  </si>
  <si>
    <t>Križovatka c.III/53612 s c.III/53616 (ul. Slovenského raja) v žkm 175,837, Smižany</t>
  </si>
  <si>
    <t>Chodníky a cyklistické cestičky v križovatke c.III/53612 s c.III/53616, Smižany</t>
  </si>
  <si>
    <t>Úprava Sládkovičovej ulice, Smižany</t>
  </si>
  <si>
    <t>Preložka poľnej cesty v žkm 176,752</t>
  </si>
  <si>
    <t>VÝH SPIŠSKÉ TOMÁŠOVCE, prístupová komunikácia</t>
  </si>
  <si>
    <t xml:space="preserve">Zárubný múr na vetve D v križovatke "Spišská Nová Ves-západ" (žkm 173,754) </t>
  </si>
  <si>
    <t>Múry na chodníkoch a cyklistickej cestičke v žkm 174,905</t>
  </si>
  <si>
    <t>Vegetačné úpravy</t>
  </si>
  <si>
    <t>Rekultivácia dočasných záberov</t>
  </si>
  <si>
    <t>Revitalizačné opatrenia ochrany prírody a krajiny</t>
  </si>
  <si>
    <t>Zakladanie násypu v žkm 176,700-176,800</t>
  </si>
  <si>
    <t xml:space="preserve">Elektroinštalácia </t>
  </si>
  <si>
    <t>Klimatizácia</t>
  </si>
  <si>
    <t xml:space="preserve">SO 06-34-02.1.02 ZAST SMIŽANY, technologický domček GSM-R, Časť: Elektroinštalácia </t>
  </si>
  <si>
    <t>SO 06-34-02.1.03 ZAST SMIŽANY, technologický domček GSM-R, Časť: Klimatizácia</t>
  </si>
  <si>
    <t>HSV</t>
  </si>
  <si>
    <t>Práce a dodávky HSV</t>
  </si>
  <si>
    <t>2</t>
  </si>
  <si>
    <t>Zakladanie</t>
  </si>
  <si>
    <t>271582001.S</t>
  </si>
  <si>
    <t>Násyp pod základové konštrukcie zo štrku z penového skla (sklopenový granulát)</t>
  </si>
  <si>
    <t>m3</t>
  </si>
  <si>
    <t>273321411.S</t>
  </si>
  <si>
    <t>Betón základových dosiek, železový (bez výstuže), tr. C 25/30</t>
  </si>
  <si>
    <t>3</t>
  </si>
  <si>
    <t>273351215.S</t>
  </si>
  <si>
    <t>Debnenie stien základových dosiek, zhotovenie-dielce</t>
  </si>
  <si>
    <t>m2</t>
  </si>
  <si>
    <t>4</t>
  </si>
  <si>
    <t>273351216.S</t>
  </si>
  <si>
    <t>Debnenie stien základových dosiek, odstránenie-dielce</t>
  </si>
  <si>
    <t>5</t>
  </si>
  <si>
    <t>273361821.S</t>
  </si>
  <si>
    <t>Výstuž základových dosiek z ocele B500 (10505)</t>
  </si>
  <si>
    <t>Zvislé a kompletné konštrukcie</t>
  </si>
  <si>
    <t>6</t>
  </si>
  <si>
    <t>ks</t>
  </si>
  <si>
    <t>Úpravy povrchov, podlahy, osadenie</t>
  </si>
  <si>
    <t>7</t>
  </si>
  <si>
    <t>622481119.S</t>
  </si>
  <si>
    <t>Potiahnutie vonkajších stien sklotextilnou mriežkou s celoplošným prilepením</t>
  </si>
  <si>
    <t>8</t>
  </si>
  <si>
    <t>622460121.S</t>
  </si>
  <si>
    <t>Príprava vonkajšieho podkladu stien penetráciou základnou</t>
  </si>
  <si>
    <t>9</t>
  </si>
  <si>
    <t>622461032.S</t>
  </si>
  <si>
    <t>Vonkajšia omietka stien pastovitá silikátová roztieraná, hr. 1,5 mm</t>
  </si>
  <si>
    <t>10</t>
  </si>
  <si>
    <t>622461281.S</t>
  </si>
  <si>
    <t>Vonkajšia omietka stien pastovitá dekoratívna mozaiková</t>
  </si>
  <si>
    <t>11</t>
  </si>
  <si>
    <t>612481051.S</t>
  </si>
  <si>
    <t>Rohový profil pre omietky a suchú výstavbu - hliníkový</t>
  </si>
  <si>
    <t>m</t>
  </si>
  <si>
    <t>99</t>
  </si>
  <si>
    <t>Presun hmôt HSV</t>
  </si>
  <si>
    <t>12</t>
  </si>
  <si>
    <t>998015011.S</t>
  </si>
  <si>
    <t>Presun hmôt pre objekty 801-812, zvislá konštrukcia montovaná plošná,jednoposchodové</t>
  </si>
  <si>
    <t>PSV</t>
  </si>
  <si>
    <t>Práce a dodávky PSV</t>
  </si>
  <si>
    <t>711</t>
  </si>
  <si>
    <t>Izolácie proti vode a vlhkosti</t>
  </si>
  <si>
    <t>13</t>
  </si>
  <si>
    <t>711113001.S</t>
  </si>
  <si>
    <t>Zhotovenie  izolácie proti zemnej vlhkosti podhľadov penetračným náterom za studena</t>
  </si>
  <si>
    <t>14</t>
  </si>
  <si>
    <t>246170000900.S</t>
  </si>
  <si>
    <t>Lak asfaltový penetračný</t>
  </si>
  <si>
    <t>15</t>
  </si>
  <si>
    <t>711113002.S</t>
  </si>
  <si>
    <t>Zhotovenie  izolácie proti zemnej vlhkosti podhľadov asfaltovým lakom za studena</t>
  </si>
  <si>
    <t>16</t>
  </si>
  <si>
    <t>246170001000.S</t>
  </si>
  <si>
    <t>Lak asfaltový opravný</t>
  </si>
  <si>
    <t>17</t>
  </si>
  <si>
    <t>998711101.S</t>
  </si>
  <si>
    <t>Presun hmôt pre izoláciu proti vode v objektoch výšky do 6 m</t>
  </si>
  <si>
    <t>18</t>
  </si>
  <si>
    <t>19</t>
  </si>
  <si>
    <t>20</t>
  </si>
  <si>
    <t>21</t>
  </si>
  <si>
    <t>713</t>
  </si>
  <si>
    <t>Izolácie tepelné</t>
  </si>
  <si>
    <t>22</t>
  </si>
  <si>
    <t>713131132.S</t>
  </si>
  <si>
    <t>Montáž tepelnej izolácie stien minerálnou vlnou, celoplošným prilepením</t>
  </si>
  <si>
    <t>23</t>
  </si>
  <si>
    <t>631440010500.S</t>
  </si>
  <si>
    <t>Doska fasádna z minerálnej vlny hr. 150 mm s pozdĺžnou orientáciou vlákna, pre kontakné zatepľovacie systémy</t>
  </si>
  <si>
    <t>24</t>
  </si>
  <si>
    <t>713132211.S</t>
  </si>
  <si>
    <t>25</t>
  </si>
  <si>
    <t>283750009120.S</t>
  </si>
  <si>
    <t>Doska XPS hr. 150 mm, zateplenie soklov, suterénov, podláh</t>
  </si>
  <si>
    <t>26</t>
  </si>
  <si>
    <t>713142151.S</t>
  </si>
  <si>
    <t>Montáž tepelnej izolácie striech plochých do 10° polystyrénom, jednovrstvová kladenými voľne</t>
  </si>
  <si>
    <t>27</t>
  </si>
  <si>
    <t>283750003300.S</t>
  </si>
  <si>
    <t>Doska XPS 500 hr. 200 mm, pre extrémne zaťaženie, parkoviská, haly</t>
  </si>
  <si>
    <t>28</t>
  </si>
  <si>
    <t>998713101.S</t>
  </si>
  <si>
    <t>Presun hmôt pre izolácie tepelné v objektoch výšky do 6 m</t>
  </si>
  <si>
    <t>29</t>
  </si>
  <si>
    <t>30</t>
  </si>
  <si>
    <t>31</t>
  </si>
  <si>
    <t>776</t>
  </si>
  <si>
    <t>Podlahy povlakové</t>
  </si>
  <si>
    <t>32</t>
  </si>
  <si>
    <t>33</t>
  </si>
  <si>
    <t>34</t>
  </si>
  <si>
    <t>998776101.S</t>
  </si>
  <si>
    <t>Presun hmôt pre podlahy povlakové v objektoch výšky do 6 m</t>
  </si>
  <si>
    <t>35</t>
  </si>
  <si>
    <t>36</t>
  </si>
  <si>
    <t>783</t>
  </si>
  <si>
    <t>Nátery</t>
  </si>
  <si>
    <t>37</t>
  </si>
  <si>
    <t>38</t>
  </si>
  <si>
    <t>39</t>
  </si>
  <si>
    <t>783897010.S</t>
  </si>
  <si>
    <t>Antigraffiti preventívny náter trojnásobný na preveciu stredne nasiakavých materiálov</t>
  </si>
  <si>
    <t>Práce a dodávky M</t>
  </si>
  <si>
    <t>21-M</t>
  </si>
  <si>
    <t>Elektromontáže</t>
  </si>
  <si>
    <t>21002150.SP</t>
  </si>
  <si>
    <t>Systémový prestup káblov</t>
  </si>
  <si>
    <t>kpl</t>
  </si>
  <si>
    <t>Zemné práce</t>
  </si>
  <si>
    <t>131201102.S</t>
  </si>
  <si>
    <t>Výkop nezapaženej jamy v hornine 3, nad 100 do 1000 m3</t>
  </si>
  <si>
    <t>131201109.S</t>
  </si>
  <si>
    <t>Hĺbenie nezapažených jám a zárezov. Príplatok za lepivosť horniny 3</t>
  </si>
  <si>
    <t>162501122.S</t>
  </si>
  <si>
    <t>Vodorovné premiestnenie výkopku po spevnenej ceste z horniny tr.1-4, nad 100 do 1000 m3 na vzdialenosť do 3000 m</t>
  </si>
  <si>
    <t>162501123.S</t>
  </si>
  <si>
    <t>Vodorovné premiestnenie výkopku po spevnenej ceste z horniny tr.1-4, nad 100 do 1000 m3, príplatok k cene za každých ďalšich a začatých 1000 m</t>
  </si>
  <si>
    <t>171209002.S</t>
  </si>
  <si>
    <t>Poplatok za skládku - zemina a kamenivo (17 05) ostatné</t>
  </si>
  <si>
    <t>175101201.S</t>
  </si>
  <si>
    <t>Obsyp objektov sypaninou z vhodných hornín 1 až 4 bez prehodenia sypaniny</t>
  </si>
  <si>
    <t>Štrkopiesok frakcia 0-63 mm</t>
  </si>
  <si>
    <t>38118100.SP1</t>
  </si>
  <si>
    <t>Železobetónový rámový prefabrikát 4,82x4,22</t>
  </si>
  <si>
    <t>38118100.SP2</t>
  </si>
  <si>
    <t>Železobetónový rámový prefabrikát 7,80x4,22</t>
  </si>
  <si>
    <t>38118100.SP3</t>
  </si>
  <si>
    <t>Železobetónový rámový prefabrikát 7,22x4,22</t>
  </si>
  <si>
    <t>776521100.S</t>
  </si>
  <si>
    <t>Lepenie povlakových podláh z PVC homogénnych pásov</t>
  </si>
  <si>
    <t>284110002400.S</t>
  </si>
  <si>
    <t>Podlaha PVC homogénna elektrostaticky vodivá (antistatická), hrúbka do 2,5 mm</t>
  </si>
  <si>
    <t>36-M</t>
  </si>
  <si>
    <t>Montáž prevádzkových, meracích a regulačných zariadení</t>
  </si>
  <si>
    <t>36019008.SP</t>
  </si>
  <si>
    <t>Dodávka a uloženie dielektrického koberca</t>
  </si>
  <si>
    <t>121101112.S</t>
  </si>
  <si>
    <t>122201103.S</t>
  </si>
  <si>
    <t>122201109.S</t>
  </si>
  <si>
    <t>162501142.S</t>
  </si>
  <si>
    <t>171201203.S</t>
  </si>
  <si>
    <t>172102101.S</t>
  </si>
  <si>
    <t>581250000100.S</t>
  </si>
  <si>
    <t>174101003.S</t>
  </si>
  <si>
    <t>583310002000.S</t>
  </si>
  <si>
    <t>100004212.S</t>
  </si>
  <si>
    <t>21275235.SP</t>
  </si>
  <si>
    <t>286140029700.S</t>
  </si>
  <si>
    <t>212755244.S</t>
  </si>
  <si>
    <t>212971112.S</t>
  </si>
  <si>
    <t>274313521.S</t>
  </si>
  <si>
    <t>274351215.S</t>
  </si>
  <si>
    <t>274351216.S</t>
  </si>
  <si>
    <t>279321511.S</t>
  </si>
  <si>
    <t>279361821.S</t>
  </si>
  <si>
    <t>279351101.S</t>
  </si>
  <si>
    <t>279351102.S</t>
  </si>
  <si>
    <t>317322511.S</t>
  </si>
  <si>
    <t>317351105.S</t>
  </si>
  <si>
    <t>317351106.S</t>
  </si>
  <si>
    <t>317362821.S</t>
  </si>
  <si>
    <t>871266016.S</t>
  </si>
  <si>
    <t>286130038100.S</t>
  </si>
  <si>
    <t>89421511.SP</t>
  </si>
  <si>
    <t>935111211.S</t>
  </si>
  <si>
    <t>592270000450.S</t>
  </si>
  <si>
    <t>998241011.S</t>
  </si>
  <si>
    <t>767</t>
  </si>
  <si>
    <t>76716211.SP</t>
  </si>
  <si>
    <t>Odstránenie ornice s premiestn. na hromady, so zložením na vzdialenosť do 100 m a do 1000 m3</t>
  </si>
  <si>
    <t>Odkopávka a prekopávka nezapažená v hornine 3, nad 1000 do 10000 m3</t>
  </si>
  <si>
    <t>Odkopávky a prekopávky nezapažené. Príplatok k cenám za lepivosť horniny 3</t>
  </si>
  <si>
    <t>Vodorovné premiestnenie výkopku po spevnenej ceste z horniny tr.1-4, nad 1000 do 10000 m3 na vzdialenosť do 3000 m</t>
  </si>
  <si>
    <t>Uloženie sypaniny na skládky nad 1000 do 10000 m3</t>
  </si>
  <si>
    <t>Zriadenie tesniacej výplne so zhutnením do 100% PSalebo I(d) 0, 9</t>
  </si>
  <si>
    <t>Zemina špeciálna a upravená surová ílová</t>
  </si>
  <si>
    <t>Zásyp sypaninou so zhutnením jám, šachiet, rýh, zárezov alebo okolo objektov nad 1000 do 10000 m3</t>
  </si>
  <si>
    <t>Kamenivo ťažené hrubé frakcia 32-63 mm</t>
  </si>
  <si>
    <t>Hutnenie uloženej a urovnanej sypaniny z hornín 5 až 7 jedným pojazdom valca do 600 mm</t>
  </si>
  <si>
    <t>Montáž trativodu z drenážnych rúr PP v otvorenom výkope</t>
  </si>
  <si>
    <t>Rúra perforovaná 220° drenážna SN8, DN 100 dĺ. 6 m pre dažďovú vodu, materiál: PP</t>
  </si>
  <si>
    <t>Trativod z drenážnych rúrok bez lôžka, vnútorného priem. rúrok 100 mm</t>
  </si>
  <si>
    <t>Opláštenie drenážnych rúr filtračnou textíliou DN 100</t>
  </si>
  <si>
    <t>Betón základových pásov, prostý tr. C 12/15</t>
  </si>
  <si>
    <t>Debnenie stien základových pásov, zhotovenie-dielce</t>
  </si>
  <si>
    <t>Debnenie stien základových pásov, odstránenie-dielce</t>
  </si>
  <si>
    <t>Betón základových múrov, železový (bez výstuže), tr. C 30/37</t>
  </si>
  <si>
    <t>Výstuž základových múrov nosných z ocele B500 (10505)</t>
  </si>
  <si>
    <t>Debnenie základových múrov jednostranné zhotovenie-dielce</t>
  </si>
  <si>
    <t>Debnenie základových múrov jednostranné odstránenie-dielce</t>
  </si>
  <si>
    <t>Betón ríms alebo žľabových ríms železový (bez výstuže) tr. C 30/37</t>
  </si>
  <si>
    <t>Debnenie ríms alebo žľabových ríms vrátane podpernej konštrukcie zhotovenie</t>
  </si>
  <si>
    <t>Debnenie ríms alebo žľabových ríms vrátane podpernej konštrukcie odstránenie</t>
  </si>
  <si>
    <t>Výstuž ríms, žľabov vrátane stužidiel, žľabových ríms z ocele B500 (10505)</t>
  </si>
  <si>
    <t>Rúrové vedenie</t>
  </si>
  <si>
    <t>Montáž kanalizačného PVC-U potrubia hladkého plnostenného DN 100</t>
  </si>
  <si>
    <t>Rúra D 100/110 mm, kanalizačný systém HDPE, dĺ. 5 m</t>
  </si>
  <si>
    <t>Dodávka a zabudovanie šachty zo železobetónu</t>
  </si>
  <si>
    <t>Ostatné konštrukcie a práce-búranie</t>
  </si>
  <si>
    <t>Osadenie priekopového žľabu z betónových priekopových tvárnic šírky nad 500 do 800 mm</t>
  </si>
  <si>
    <t>Priekopová tvárnica, rozmer 620x300x154,5 mm</t>
  </si>
  <si>
    <t>Presun hmôt pre železničný spodok (824-1) akéhokoľvek rozsahu, so sklonom trate do 8 promile</t>
  </si>
  <si>
    <t>Konštrukcie doplnkové kovové</t>
  </si>
  <si>
    <t>Dodávka a montáž zábradlia rovného z profilovej ocele</t>
  </si>
  <si>
    <t>Náklady z rozpočtu</t>
  </si>
  <si>
    <t>961051111.S</t>
  </si>
  <si>
    <t>Búranie mostných základov, muriva a pilierov alebo nosných konštrukcií zo železobetónu,  -2,40000t</t>
  </si>
  <si>
    <t>979082113.S</t>
  </si>
  <si>
    <t>Vodorovná doprava sutiny, so zložením a hrubým urovnaním, na vzdialenosť do 1000 m</t>
  </si>
  <si>
    <t>979082119.S</t>
  </si>
  <si>
    <t>Príplatok k cene za každých ďalších i začatých 1000 m nad 1000 m pre vodorovnú dopravu sutiny</t>
  </si>
  <si>
    <t>979089012.S</t>
  </si>
  <si>
    <t>Poplatok za skládku - betón, tehly, dlaždice (17 01) ostatné</t>
  </si>
  <si>
    <t>998223011.S</t>
  </si>
  <si>
    <t>Presun hmôt pre pozemné komunikácie s krytom dláždeným (822 2.3, 822 5.3) akejkoľvek dĺžky objektu</t>
  </si>
  <si>
    <t>122202502.S</t>
  </si>
  <si>
    <t>Odkopávka a prekopávka nezapažená pre spodnú stavbu železníc v hornine 3 do 1000 m3</t>
  </si>
  <si>
    <t>122202508.S</t>
  </si>
  <si>
    <t>Odkopávky a prekopávky nezapažené pre spodnú stavbu železníc. Príplatok k cenám za sťaženie pri rekonštruk. v hornine 3</t>
  </si>
  <si>
    <t>122202509.S</t>
  </si>
  <si>
    <t>Odkopávky a prekopávky nezapažené pre spodnú stavbu železníc. Príplatok za lepivosť horniny 3</t>
  </si>
  <si>
    <t>171201202.S</t>
  </si>
  <si>
    <t>Uloženie sypaniny na skládky nad 100 do 1000 m3</t>
  </si>
  <si>
    <t>961021112.S</t>
  </si>
  <si>
    <t xml:space="preserve">Búranie mostných základov, muriva a pilierov alebo nosných konštrukcií z kameňa  </t>
  </si>
  <si>
    <t>979089612.S</t>
  </si>
  <si>
    <t>Poplatok za skládku - iné odpady zo stavieb a demolácií (17 09), ostatné</t>
  </si>
  <si>
    <t>122202503.S</t>
  </si>
  <si>
    <t>Odkopávka a prekopávka nezapažená pre spodnú stavbu železníc v hornine 3 nad 1000 do 10 000 m3</t>
  </si>
  <si>
    <t>162501143.S</t>
  </si>
  <si>
    <t>Vodorovné premiestnenie výkopku po spevnenej ceste z horniny tr.1-4, nad 1000 do 10000 m3, príplatok k cene za každých ďalšich a začatých 1000 m</t>
  </si>
  <si>
    <t>D1</t>
  </si>
  <si>
    <t>132 30.18</t>
  </si>
  <si>
    <t>Hĺbenie káblovej ryhy 35cm širokej, 90cm hlbokej</t>
  </si>
  <si>
    <t>132 30.27</t>
  </si>
  <si>
    <t>Hĺbenie káblovej ryhy 50cm širokej, 120cm hlbokej</t>
  </si>
  <si>
    <t>132 31.78.2</t>
  </si>
  <si>
    <t>Rúra korugovaná do D=160 mm</t>
  </si>
  <si>
    <t>D2</t>
  </si>
  <si>
    <t>Silnoprúd</t>
  </si>
  <si>
    <t>kus</t>
  </si>
  <si>
    <t>D3</t>
  </si>
  <si>
    <t>Slaboprúd</t>
  </si>
  <si>
    <t>752 87.44</t>
  </si>
  <si>
    <t>Rovná spojka - kábel</t>
  </si>
  <si>
    <t>754 01.05</t>
  </si>
  <si>
    <t>Polohopisné a výškové zameranie kábla</t>
  </si>
  <si>
    <t>754 01.08</t>
  </si>
  <si>
    <t>pár</t>
  </si>
  <si>
    <t>Demontáž reléovej skrine</t>
  </si>
  <si>
    <t>979 08.18</t>
  </si>
  <si>
    <t>Odvoz sutiny a vybúraných hmôt na skládku nad 25 km do 30 km</t>
  </si>
  <si>
    <t>991 1</t>
  </si>
  <si>
    <t>Poplatok za uloženie na skládku - ostatný odpad</t>
  </si>
  <si>
    <t>162501162.S</t>
  </si>
  <si>
    <t>Vodorovné premiestnenie výkopku po nespevnenej ceste z horniny tr.1-4, nad 1000 do 10000 m3 na vzdialenosť do 3000 m</t>
  </si>
  <si>
    <t>162501163.S</t>
  </si>
  <si>
    <t>Vodorovné premiestnenie výkopku po nespevnenej ceste z horniny tr.1-4, nad 1000 do 10000 m3, príplatok k cene za každých ďalšich a začatých 1000 m</t>
  </si>
  <si>
    <t>167102102.S</t>
  </si>
  <si>
    <t>Nakladanie neuľahnutého výkopku z hornín tr.1-4 nad 1000 do 10000 m3</t>
  </si>
  <si>
    <t>181301312.S</t>
  </si>
  <si>
    <t>Rozprestretie ornice na svahu do sklonu 1:5, plocha nad 500 m2, hr. do 150 mm</t>
  </si>
  <si>
    <t>182101101.S</t>
  </si>
  <si>
    <t>Svahovanie trvalých svahov v zárezoch v hornine triedy 1-4</t>
  </si>
  <si>
    <t>183405211.S</t>
  </si>
  <si>
    <t>Výsev trávniku hydroosevom na ornicu</t>
  </si>
  <si>
    <t>005720001300.S</t>
  </si>
  <si>
    <t>Osivá tráv - trávové semeno</t>
  </si>
  <si>
    <t>kg</t>
  </si>
  <si>
    <t>111151331.S</t>
  </si>
  <si>
    <t>Kosenie lúčneho trávnika cez 10 000 m2 s odvozom do 20 km a so zložením, v rovine alebo na svahu do 1:5</t>
  </si>
  <si>
    <t>184802111.S</t>
  </si>
  <si>
    <t>Chemické odburinenie pôdy v rovine alebo na svahu do 1:5 postrekom naširoko</t>
  </si>
  <si>
    <t>Poznámka k položke:_x000D_
 - v prípade potreby</t>
  </si>
  <si>
    <t>252310000100.S</t>
  </si>
  <si>
    <t>Postrekový prípravok na ničenie burín v trávniku</t>
  </si>
  <si>
    <t>l</t>
  </si>
  <si>
    <t>998231311.S</t>
  </si>
  <si>
    <t>Presun hmôt pre sadovnícke a krajinárske úpravy do 5000 m vodorovne bez zvislého presunu</t>
  </si>
  <si>
    <t>121101113.S</t>
  </si>
  <si>
    <t>Odstránenie ornice s premiestn. na hromady, so zložením na vzdialenosť do 100 m a do 10000 m3</t>
  </si>
  <si>
    <t>16610110.SP</t>
  </si>
  <si>
    <t>Premiestnenie prehodením, premiestenie výkopu, ošetrenie ornice na medziskládke (2x za rok)</t>
  </si>
  <si>
    <t>181201101.S</t>
  </si>
  <si>
    <t>Úprava pláne v násypoch v hornine 1-4 bez zhutnenia</t>
  </si>
  <si>
    <t>181301313.S</t>
  </si>
  <si>
    <t>Rozprestretie ornice na svahu do sklonu 1:5, plocha nad 500 m2, hr. do 200 mm</t>
  </si>
  <si>
    <t>18340211.SP</t>
  </si>
  <si>
    <t xml:space="preserve">Biologická rekultivácia </t>
  </si>
  <si>
    <t>131211101.S</t>
  </si>
  <si>
    <t>Hĺbenie jám v  hornine tr.3 súdržných - ručným náradím</t>
  </si>
  <si>
    <t>131211119.S</t>
  </si>
  <si>
    <t>Príplatok za lepivosť pri hĺbení jám ručným náradím v hornine tr. 3</t>
  </si>
  <si>
    <t>162501102.S</t>
  </si>
  <si>
    <t>Vodorovné premiestnenie výkopku po spevnenej ceste z horniny tr.1-4, do 100 m3 na vzdialenosť do 3000 m</t>
  </si>
  <si>
    <t>162501105.S</t>
  </si>
  <si>
    <t>Vodorovné premiestnenie výkopku po spevnenej ceste z horniny tr.1-4, do 100 m3, príplatok k cene za každých ďalšich a začatých 1000 m</t>
  </si>
  <si>
    <t>171201201.S</t>
  </si>
  <si>
    <t>Uloženie sypaniny na skládky do 100 m3</t>
  </si>
  <si>
    <t>275313611.S</t>
  </si>
  <si>
    <t>Betón základových pätiek, prostý tr. C 16/20</t>
  </si>
  <si>
    <t>338171223.S</t>
  </si>
  <si>
    <t>Osadzovanie stĺpika pre pletivové panelové ploty s výškou nad 2 m s betónovým panelom</t>
  </si>
  <si>
    <t>55351002990.SP</t>
  </si>
  <si>
    <t>Plotový stĺpik oceľový JAKL 60x60mm dĺžky 2.8m,povrchová úprava ZN+PVC</t>
  </si>
  <si>
    <t>55351003040.SP</t>
  </si>
  <si>
    <t>Plotový stĺpik oceľový JAKL 120x120 mm dĺžky 3.0m, povrchová úprava ZN+PVC</t>
  </si>
  <si>
    <t>553510009850.S</t>
  </si>
  <si>
    <t>Držiak podhrabovej dosky pozinkovaný priebežný 30 cm</t>
  </si>
  <si>
    <t>59233000311.SP</t>
  </si>
  <si>
    <t>Panel betónový, podhrabová doska výšky 250mm</t>
  </si>
  <si>
    <t>998151111.S</t>
  </si>
  <si>
    <t>Presun hmôt pre obj.8152, 8153,8159,zvislá nosná konštr.z tehál,tvárnic,blokov výšky do 10 m</t>
  </si>
  <si>
    <t>767912150.S</t>
  </si>
  <si>
    <t>Montáž ostnatého drôtu</t>
  </si>
  <si>
    <t>314780000100.S</t>
  </si>
  <si>
    <t>Drôt ostnatý pozinkovaný</t>
  </si>
  <si>
    <t>767914160.S</t>
  </si>
  <si>
    <t>Montáž oplotenia panelového z pletiva na stĺpiky výšky nad 2,2 m</t>
  </si>
  <si>
    <t>55351002520.SP</t>
  </si>
  <si>
    <t>Panel pre panelový plotový systém, veľkosť oka 200x50 mm, rozmer 2500x2030mm, poplastovaný na pozinkovanej oceli</t>
  </si>
  <si>
    <t>767915810.S</t>
  </si>
  <si>
    <t>Osadenie bavoletu na oceľový stĺpik pre pletivové ploty</t>
  </si>
  <si>
    <t>553510023500.S</t>
  </si>
  <si>
    <t>Bavolet jednostranný Al, d 48 mm, dĺžka 420 mm, pre 3 rady drôtov, pre stĺpiky</t>
  </si>
  <si>
    <t>767920250.S</t>
  </si>
  <si>
    <t>Montáž vrát a vrátok k oploteniu osadzovaných na stĺpiky oceľové, s plochou jednotl. nad 8 do 10 m2</t>
  </si>
  <si>
    <t>55341006080.SP</t>
  </si>
  <si>
    <t>Dvojkrídlová brána, otváravá rozmer 4000x2100 mm</t>
  </si>
  <si>
    <t>998767101.S</t>
  </si>
  <si>
    <t>Presun hmôt pre kovové stavebné doplnkové konštrukcie v objektoch výšky do 6 m</t>
  </si>
  <si>
    <t>132201102.S</t>
  </si>
  <si>
    <t>Výkop ryhy do šírky 600 mm v horn.3 nad 100 m3</t>
  </si>
  <si>
    <t>132201109.S</t>
  </si>
  <si>
    <t>Príplatok k cene za lepivosť pri hĺbení rýh šírky do 600 mm zapažených i nezapažených s urovnaním dna v hornine 3</t>
  </si>
  <si>
    <t>174101002.S</t>
  </si>
  <si>
    <t>Zásyp sypaninou so zhutnením jám, šachiet, rýh, zárezov alebo okolo objektov nad 100 do 1000 m3</t>
  </si>
  <si>
    <t>27157300.SP</t>
  </si>
  <si>
    <t>Násyp pod základové konštrukcie so zhutnením zo štrkopiesku fr.0-32 mm</t>
  </si>
  <si>
    <t>274271031.SP</t>
  </si>
  <si>
    <t>Murivo základových pásov (m3) z betónových debniacich tvárnic s betónovou výplňou C 16/20 hrúbky 250 mm, vrátane výstuže</t>
  </si>
  <si>
    <t>465 51.4</t>
  </si>
  <si>
    <t>Plotová betónová strieška, rozmer 500x350x55mm</t>
  </si>
  <si>
    <t>338121123.S</t>
  </si>
  <si>
    <t>Osadenie stĺpika železobetónového so zabetónovaním pätky o objeme do 0.15 m3</t>
  </si>
  <si>
    <t>59231000010.SP</t>
  </si>
  <si>
    <t>Stĺpy plotové  železobetónové ,prierezu U so zošikmenou hornou hranou ,rozmer : 170x190x2800mm</t>
  </si>
  <si>
    <t>767 85</t>
  </si>
  <si>
    <t>Plotový dielec rozmer 2450x1350mm(rám U profil 50x30mm,výplň z-prfil (lamela),pozinkovaný plech</t>
  </si>
  <si>
    <t>767 90.4</t>
  </si>
  <si>
    <t>962032231.S</t>
  </si>
  <si>
    <t>Búranie muriva alebo vybúranie otvorov plochy nad 4 m2 nadzákladového z tehál pálených, vápenopieskových, cementových na maltu,  -1,90500t</t>
  </si>
  <si>
    <t>966067112.S</t>
  </si>
  <si>
    <t>Rozobratie plotov výšky do 250 cm, z drôteného pletiva alebo z plechu,  -0,01000t</t>
  </si>
  <si>
    <t>979081111.S</t>
  </si>
  <si>
    <t>Odvoz sutiny a vybúraných hmôt na skládku do 1 km</t>
  </si>
  <si>
    <t>979081121.S</t>
  </si>
  <si>
    <t>Odvoz sutiny a vybúraných hmôt na skládku za každý ďalší 1 km</t>
  </si>
  <si>
    <t>Poplatok za skladovanie - betón, tehly, dlaždice (17 01) ostatné</t>
  </si>
  <si>
    <t>767 91.3</t>
  </si>
  <si>
    <t>Oplotenie pletivom, vrátane napínacieho drôtu a ostnatého drôtu</t>
  </si>
  <si>
    <t>767916210.S</t>
  </si>
  <si>
    <t>Montáž oplotenia z plechu vlnitého s hmotnosťou 1m oplotenia do 30 kg</t>
  </si>
  <si>
    <t>13831000180.SP</t>
  </si>
  <si>
    <t>Plech vlnitý, vrátane príslušenstva</t>
  </si>
  <si>
    <t>767916590.S</t>
  </si>
  <si>
    <t>Osadenie vzpery oceľovej plotovej na oceľovú platňu</t>
  </si>
  <si>
    <t>55351002230.SP</t>
  </si>
  <si>
    <t>Vzpera, d 50mm</t>
  </si>
  <si>
    <t>76791672.SP</t>
  </si>
  <si>
    <t>Stĺpik plotový oceľový</t>
  </si>
  <si>
    <t>767920010.S</t>
  </si>
  <si>
    <t>Montáž vrát a vrátok k panelovému oploteniu osadzovaných na stĺpiky oceľové, s plochou jednotlivo do 2 m2</t>
  </si>
  <si>
    <t>55351001054.SP</t>
  </si>
  <si>
    <t>Bránka, oceľová,rozmer 960x1950mm(rám oceľový jakl40x40mm,výplň:oceľový jakl 15x30mm)</t>
  </si>
  <si>
    <t>55351001054.SP1</t>
  </si>
  <si>
    <t>Bránka,oceľová, rozmer 950x1350mm (rám-U profil 50x30mm,výplň -Z-profil (lamela),pozimkovaný plech)</t>
  </si>
  <si>
    <t>55351001054.SP2</t>
  </si>
  <si>
    <t>Bránka jednokrídlová,otváravá, šxv 1,0x1.8m,výplet štvorhranné pozinkované pletivo, vrátane oceľových stĺpikov (2ks) a jednostranného bavoletu</t>
  </si>
  <si>
    <t>767920040.SP</t>
  </si>
  <si>
    <t>Montáž brány k oploteniu osadzovaných na stĺpiky oceľové, s plochou jednotlivo nad 6 do 8 m2</t>
  </si>
  <si>
    <t>55351001114.SP</t>
  </si>
  <si>
    <t>55351001114.SP2</t>
  </si>
  <si>
    <t>Oceľová dvojkrídlová brána ,rozmer 3840x1950mm (rám oceľový jakl 40x40mm, opláštenie vlnitý plech)</t>
  </si>
  <si>
    <t>767920030.SP</t>
  </si>
  <si>
    <t>Montáž vrát a vrátok k panelovému oploteniu osadzovaných na stĺpiky oceľové, s plochou jednotlivo nad 4 do 6 m2</t>
  </si>
  <si>
    <t>55351001114.SP1</t>
  </si>
  <si>
    <t>Oceľová dvojkrídlová brána ,rozmer 3700x1350mm (rám- U profil 50x30mmvýplň z  profil lamela.pozimkovaný plech)</t>
  </si>
  <si>
    <t>553510011140.SP3</t>
  </si>
  <si>
    <t>40</t>
  </si>
  <si>
    <t>767 99.5</t>
  </si>
  <si>
    <t>Oceľová konštrukcia</t>
  </si>
  <si>
    <t>41</t>
  </si>
  <si>
    <t>767996802.S</t>
  </si>
  <si>
    <t>Demontáž ostatných doplnkov stavieb s hmotnosťou jednotlivých dielov konštr. nad 50 do 100 kg,  -0,00100t</t>
  </si>
  <si>
    <t>42</t>
  </si>
  <si>
    <t>743 13.7</t>
  </si>
  <si>
    <t>Elektroinštalačná rúrka, kábelový žľab (PVC)</t>
  </si>
  <si>
    <t>743 61</t>
  </si>
  <si>
    <t>Vedenia uzemňovacie</t>
  </si>
  <si>
    <t>745 05.06</t>
  </si>
  <si>
    <t>Svietidlá a osvetľovacie zariadenia</t>
  </si>
  <si>
    <t>749 30.01</t>
  </si>
  <si>
    <t>Skúšky a revízie</t>
  </si>
  <si>
    <t>hod</t>
  </si>
  <si>
    <t>Rozvádzače, rozvodné skrine, dosky, svorkovnice</t>
  </si>
  <si>
    <t>743 06.03.1</t>
  </si>
  <si>
    <t>Kábel CYKY do 3x2,5 mm2</t>
  </si>
  <si>
    <t>743 06.44.2</t>
  </si>
  <si>
    <t>Kábel CYKY do 5x6 mm2</t>
  </si>
  <si>
    <t>743 41.13</t>
  </si>
  <si>
    <t>Krabice, svorkovnice pre lištový rozvod</t>
  </si>
  <si>
    <t>744 21.18</t>
  </si>
  <si>
    <t>Vodiče, šnúry a káble medené</t>
  </si>
  <si>
    <t>744 21.18.1</t>
  </si>
  <si>
    <t>744 21.18.2</t>
  </si>
  <si>
    <t>Prípojnica vyrovnania potenciálov</t>
  </si>
  <si>
    <t>745 04</t>
  </si>
  <si>
    <t>Zberná tyč do dĺžky 2 m</t>
  </si>
  <si>
    <t>748 05.45</t>
  </si>
  <si>
    <t>Spínač inštalačný 230V 10A</t>
  </si>
  <si>
    <t>748 05.48</t>
  </si>
  <si>
    <t>Zásuvka 230V 16A</t>
  </si>
  <si>
    <t>748 05.50</t>
  </si>
  <si>
    <t>Zásuvka 400V do 32A nástenná</t>
  </si>
  <si>
    <t>748 12.33</t>
  </si>
  <si>
    <t>132 30.17</t>
  </si>
  <si>
    <t>Hĺbenie káblovej ryhy 35cm širokej, 80cm hlbokej</t>
  </si>
  <si>
    <t>149 10.14</t>
  </si>
  <si>
    <t>Geodetické zameranie a kniha plánov</t>
  </si>
  <si>
    <t>km</t>
  </si>
  <si>
    <t>175 10.15.1</t>
  </si>
  <si>
    <t>Obsyp káblov so zhutnením - pieskom</t>
  </si>
  <si>
    <t>162 30.19</t>
  </si>
  <si>
    <t>Vodorovné premiestnenie výkopku nad 25km do 30km</t>
  </si>
  <si>
    <t>181 10.1</t>
  </si>
  <si>
    <t>Úprava pláne so zhutnením</t>
  </si>
  <si>
    <t>743 06.48</t>
  </si>
  <si>
    <t>Kábel CYKY do 4x35 mm2, voľne uložený</t>
  </si>
  <si>
    <t>742 11.63.1</t>
  </si>
  <si>
    <t>Práce v jestvujúcich rozvodných skriniach</t>
  </si>
  <si>
    <t>Skúšky a revízia</t>
  </si>
  <si>
    <t>749 02.08.2</t>
  </si>
  <si>
    <t>Skúšky, revízia</t>
  </si>
  <si>
    <t>132 30.25</t>
  </si>
  <si>
    <t>Hĺbenie káblovej ryhy 50cm širokej, 90cm hlbokej</t>
  </si>
  <si>
    <t>132 30.67</t>
  </si>
  <si>
    <t>Hĺbenie káblovej ryhy 65cm širokej, 120cm hlbokej</t>
  </si>
  <si>
    <t>132 30.40.2</t>
  </si>
  <si>
    <t>Hĺbenie káblovej ryhy 60cm širokej, 150cm hlbokej</t>
  </si>
  <si>
    <t>167 10.1</t>
  </si>
  <si>
    <t>Nakladanie výkopku z hornín tr. 1-4</t>
  </si>
  <si>
    <t>185 10.1.1</t>
  </si>
  <si>
    <t>Zriadenie káblového lôžka z piesku</t>
  </si>
  <si>
    <t>185 10.4</t>
  </si>
  <si>
    <t>Zriadenie káblového lôžka z piesku a cementu bez zakrytia</t>
  </si>
  <si>
    <t>743 06.49</t>
  </si>
  <si>
    <t>Kábel CYKY do 7x4 mm2, voľne uložený</t>
  </si>
  <si>
    <t>748 02.19</t>
  </si>
  <si>
    <t>Svorkovnicová skriňa ( MXT)</t>
  </si>
  <si>
    <t>131 20.12</t>
  </si>
  <si>
    <t>Výkop nezapaženej jamy v hornine tr. 4</t>
  </si>
  <si>
    <t>132 32.11</t>
  </si>
  <si>
    <t>Výkop pre káblovú spojku do 10 kV</t>
  </si>
  <si>
    <t>271 57.12</t>
  </si>
  <si>
    <t>Základové konštrukcie z betónu C30/37</t>
  </si>
  <si>
    <t>743 06.46.1</t>
  </si>
  <si>
    <t>Kábel CYKY do 4x16 mm2, voľne uložený</t>
  </si>
  <si>
    <t>743 06.08.1</t>
  </si>
  <si>
    <t>Vodiče, šnúry a káble medené H05VV-F 3x do 2,5</t>
  </si>
  <si>
    <t>745 05.02</t>
  </si>
  <si>
    <t>742 11.63</t>
  </si>
  <si>
    <t>743 08.14.16</t>
  </si>
  <si>
    <t>Spojka kábelová 1 kV, 4-žilová,  16-25mm</t>
  </si>
  <si>
    <t>748 12.46</t>
  </si>
  <si>
    <t>748 12.41.1</t>
  </si>
  <si>
    <t>748 12.42.2</t>
  </si>
  <si>
    <t>748 12.47</t>
  </si>
  <si>
    <t>748 90.061.2</t>
  </si>
  <si>
    <t>Stožiar osvetľovací uličný 7-12 m</t>
  </si>
  <si>
    <t>748 90.074.1</t>
  </si>
  <si>
    <t>Stožiar rúrový do 4m</t>
  </si>
  <si>
    <t>748 90.075</t>
  </si>
  <si>
    <t>Stožiar sadový do 6m bez možnosti sklápania</t>
  </si>
  <si>
    <t>748 90.072</t>
  </si>
  <si>
    <t>Stožiar sadový do 6m - pre prechody pre chodcov</t>
  </si>
  <si>
    <t>749 02.08.21</t>
  </si>
  <si>
    <t>Meranie osvetlenia a vyhotovenie protokolu o meraní</t>
  </si>
  <si>
    <t>742 11</t>
  </si>
  <si>
    <t>Demontáže osvetľovacích stožiarov</t>
  </si>
  <si>
    <t>Ostatné konštrukcie a búracie práce</t>
  </si>
  <si>
    <t>748 12.49.4</t>
  </si>
  <si>
    <t>748 12.49.5</t>
  </si>
  <si>
    <t>743 06.03</t>
  </si>
  <si>
    <t>Kábel CYKY do 3x2,5 mm2, pevne uložený</t>
  </si>
  <si>
    <t>757 45.1</t>
  </si>
  <si>
    <t>Translátor (1900:3600, 600:600, 2Mbps, ...)</t>
  </si>
  <si>
    <t>755 49.8.2</t>
  </si>
  <si>
    <t>Stojan pre zariadenia 45U (800x800mm)</t>
  </si>
  <si>
    <t>757 52</t>
  </si>
  <si>
    <t>Modul diaľkového ovládania spojovacích systémov - slave (2xE1)</t>
  </si>
  <si>
    <t>757 54</t>
  </si>
  <si>
    <t>Programové vybavenie pracoviska dohľadu multiplexerov</t>
  </si>
  <si>
    <t>757 52.2.5</t>
  </si>
  <si>
    <t>Zálohový zdroj , 19"RACK, 24V/17Ah</t>
  </si>
  <si>
    <t>757 19.10</t>
  </si>
  <si>
    <t>Ústredňa elektrickej zabezpečovacej signalizácie (EZS)</t>
  </si>
  <si>
    <t>757 19.11</t>
  </si>
  <si>
    <t>Snímač pohybu</t>
  </si>
  <si>
    <t>757 19.13</t>
  </si>
  <si>
    <t>Magnetický snímač</t>
  </si>
  <si>
    <t>757 19.3</t>
  </si>
  <si>
    <t>Interaktívny hlásič dymu optický</t>
  </si>
  <si>
    <t>757 19.7.1</t>
  </si>
  <si>
    <t>Klávesnica s integrovanou čítačkou EZS</t>
  </si>
  <si>
    <t>757 19.8.1</t>
  </si>
  <si>
    <t>Čipová karta EZS</t>
  </si>
  <si>
    <t>757 19.25</t>
  </si>
  <si>
    <t>Húkačka elektronická</t>
  </si>
  <si>
    <t>757 17</t>
  </si>
  <si>
    <t>Kamera PTV digitálna (IP) - vnútorná</t>
  </si>
  <si>
    <t>757 19.4</t>
  </si>
  <si>
    <t>Skúšky</t>
  </si>
  <si>
    <t>757 14.2</t>
  </si>
  <si>
    <t>Zapojenie snímačov do nadstavbového systému (EPS,EZS,PTV-techn.)</t>
  </si>
  <si>
    <t>757 14.1.1</t>
  </si>
  <si>
    <t>Licencia do nadstavbového systému (EPS,EZS,PTV-techn.) pre centrálnu jednotku kat.II.</t>
  </si>
  <si>
    <t>757 14.2.1</t>
  </si>
  <si>
    <t>Tvorba pôdorysov pre integrovaný nadstavbový systém</t>
  </si>
  <si>
    <t>756 89.15</t>
  </si>
  <si>
    <t>Prepojovací kábel FTP RJ45/RJ45 - 10m</t>
  </si>
  <si>
    <t>756 89.7</t>
  </si>
  <si>
    <t>Kábel FTP 4x2x0,5</t>
  </si>
  <si>
    <t>743 13.2</t>
  </si>
  <si>
    <t>Rúrky oceľové, plastové</t>
  </si>
  <si>
    <t>388795562.S</t>
  </si>
  <si>
    <t>Montáž spojky rúrky HDPE nad 12 mm</t>
  </si>
  <si>
    <t>3412610201P</t>
  </si>
  <si>
    <t>Priama spojka pre HDPE vedenie, 16 Bar, PP</t>
  </si>
  <si>
    <t>388796003</t>
  </si>
  <si>
    <t>Montáž koncovky na rúrku HDPE nad 12 mm</t>
  </si>
  <si>
    <t>3412610301P</t>
  </si>
  <si>
    <t>Koncovka pre HDPE vedenie, 16 Bar, PP</t>
  </si>
  <si>
    <t>388900003.S</t>
  </si>
  <si>
    <t>Kalibrovanie HDPE rúry do 40 mm</t>
  </si>
  <si>
    <t>46-M</t>
  </si>
  <si>
    <t>Zemné práce pri extr.mont.prácach</t>
  </si>
  <si>
    <t>388995021P</t>
  </si>
  <si>
    <t>Žľab kábelový plastový, montáž, uloženie do lôžka</t>
  </si>
  <si>
    <t>2861390801P</t>
  </si>
  <si>
    <t>Plastový káblový žľab KZ100 s vekom 18mm HS, rozmer KZ100 145x115mm, hrúbka steny 15mm, pre zaťaženie 30t,(ako PIPELIFE KZ100)</t>
  </si>
  <si>
    <t>460010025</t>
  </si>
  <si>
    <t>Vytýčenie trasy káblového vedenia</t>
  </si>
  <si>
    <t>460200164.S</t>
  </si>
  <si>
    <t>Hĺbenie káblovej ryhy ručne 35 cm širokej a 80 cm hlbokej, v zemine triedy 4</t>
  </si>
  <si>
    <t>460230004_2</t>
  </si>
  <si>
    <t>Výkop a zásyp jamy pre káblovú komoru, spojku</t>
  </si>
  <si>
    <t>460420021.S</t>
  </si>
  <si>
    <t>Zriadenie, rekonšt. káblového lôžka z piesku bez zakrytia, v ryhe šír. do 65 cm, hrúbky vrstvy 5 cm</t>
  </si>
  <si>
    <t>583310002700.S</t>
  </si>
  <si>
    <t>Štrkopiesok frakcia 0-8 mm</t>
  </si>
  <si>
    <t>460420501</t>
  </si>
  <si>
    <t>Križovatka so silovým káblom, úprava dna výkopu, položenie betón. žľabu vrátane zakrytia-bez zásypu.</t>
  </si>
  <si>
    <t>460490012</t>
  </si>
  <si>
    <t>Rozvinutie a uloženie výstražnej fólie z PVC do ryhy, šírka 33 cm</t>
  </si>
  <si>
    <t>2830002020</t>
  </si>
  <si>
    <t xml:space="preserve">Výstražná fólia š.33cm - modrá </t>
  </si>
  <si>
    <t>460560164.S</t>
  </si>
  <si>
    <t>Ručný zásyp nezap. káblovej ryhy bez zhutn. zeminy, 35 cm širokej, 80 cm hlbokej v zemine tr. 4</t>
  </si>
  <si>
    <t>460620014</t>
  </si>
  <si>
    <t>Proviz. úprava terénu v zemine tr. 4, aby nerovnosti terénu neboli väčšie ako 2 cm od vodor.hladiny</t>
  </si>
  <si>
    <t>460700001</t>
  </si>
  <si>
    <t>Označenie spojky alebo pupinačnej skrine káblovým označníkom.</t>
  </si>
  <si>
    <t>5839500600</t>
  </si>
  <si>
    <t>Gulový marker telekomunikačný</t>
  </si>
  <si>
    <t>898170002P</t>
  </si>
  <si>
    <t>Osadenie káblovej komory s poklopom, vrátane zriadenia obsypu a betónového dna</t>
  </si>
  <si>
    <t>589310004200.S</t>
  </si>
  <si>
    <t>Betón STN EN 206-1-C 20/25-XC2 (SK)-Cl 0,4-Dmax 8 - S1 z cementu troskoportlandského</t>
  </si>
  <si>
    <t>3412611712P2</t>
  </si>
  <si>
    <t>Káblová komora OPI rozmer 1110x1820 rozmer vnútorný, PP, výška 1550mm, biela, bez dna, rebrovaný profil hrúbka steny 80mm, vrátane stúpačky a komína 300mm pre poklop OPI 600x600 so zaťažením A15 vrátane</t>
  </si>
  <si>
    <t>984</t>
  </si>
  <si>
    <t>Geodetické práce</t>
  </si>
  <si>
    <t>460-3</t>
  </si>
  <si>
    <t>Spracovanie knihy plánov</t>
  </si>
  <si>
    <t>460-7</t>
  </si>
  <si>
    <t>Polohopisné a výškové zameranie trasy kábla</t>
  </si>
  <si>
    <t>22-M</t>
  </si>
  <si>
    <t>Montáže oznam. a zabezp. zariadení</t>
  </si>
  <si>
    <t>220030232_1</t>
  </si>
  <si>
    <t>Montáž rámu pre optické rezervy - vnútorné priestory</t>
  </si>
  <si>
    <t>220065019_1</t>
  </si>
  <si>
    <t>Montáž (navinutie) optickej rezervy v kryte optickej spojky</t>
  </si>
  <si>
    <t>3412612907_1</t>
  </si>
  <si>
    <t>Konštrukcia pre optickú rezervu</t>
  </si>
  <si>
    <t>220060301</t>
  </si>
  <si>
    <t>Príprava bubna, káblov,meranie,rezanie,odpancierovanie,úprava dvoch koncov káblov do 100 žíl</t>
  </si>
  <si>
    <t>220061151/S</t>
  </si>
  <si>
    <t>Montáž - uloženie HDPE do lôžka alebo žľabu (HKT)</t>
  </si>
  <si>
    <t>2862307001_3</t>
  </si>
  <si>
    <t>Optická chránička Polytech HDPE 40/3,5mm pre zaťaženie 12Bar, vnútri rebrovaná, zvonka hladká, Hustota&gt;0,94 g/cm3 a MFR190°C/5kg &lt;1,7 g/10 min podľa normy EN ISO 1183, Pevnosť v ťahu pri pretrhnutí 10 Mpa, odolnosť v ťahu 3500N, odolnosť v tlaku &gt;450 N</t>
  </si>
  <si>
    <t>220065001</t>
  </si>
  <si>
    <t>Zafúkanie 1x optického kábla, miestna sieť</t>
  </si>
  <si>
    <t>341500201118</t>
  </si>
  <si>
    <t>Systémový vonkajší optický kábel LTC-S RP 12x SM G.657.A1 (6x2) A-DQ(ZN)B2Y, Štandardizácia IEC 60794-3-10, No waterpeak na 1383nm = 0,29 dB/km, odolný voči zásadám podľa EN 60811-2-1, vonkajší plášť HDPE, ťahová sila 1500N, RP - odolnosť voči hlodavcom</t>
  </si>
  <si>
    <t>341500201113</t>
  </si>
  <si>
    <t>Vonkajší optický kábel typ LTC-S RP A-DQ(ZN)2Y, 6 x 12, 72xSM G657.A1, vonkajší plášť PA, IEC 60794-5-10, UV odolný, odolný voči zásadám podľa EN 60811-2-1, No waterpeak na 1383nm = 0,29 dB/km, ťahová odolnosť 3500N, -40°C / +70°C</t>
  </si>
  <si>
    <t>341500201114</t>
  </si>
  <si>
    <t>Systémový vonkajší optický kábel LTC-S RP 24x SM G.657.A1 (2x12) A-DQ(ZN)B2Y, Štandardizáci EN IEC 60794-3-10, No waterpeak na 1383nm = 0,29 dB/km, vonkajší plášť HDPE, ťahová sila 3500N, RP - odolnosť voči hlodavcom, vonkajší priemer: 8.6 mm, -40°C / +70</t>
  </si>
  <si>
    <t>220065055</t>
  </si>
  <si>
    <t>Spájanie optických vlákien, zvarovaním, miestna sieť</t>
  </si>
  <si>
    <t>3412612918_1</t>
  </si>
  <si>
    <t>Ochrana zvaru optického kábla</t>
  </si>
  <si>
    <t>220071803</t>
  </si>
  <si>
    <t>Montáž spojky optickej, miestna sieť, počet optických vlákien do 048</t>
  </si>
  <si>
    <t>3412612007P</t>
  </si>
  <si>
    <t xml:space="preserve">INFRALAN® Optická zemná hrncová spojka pre max. 96 vlákien, IP65, oválny vstup, prstové vstupy, _x000D_
vrátane opt.kaziet 1/24, max. počet zvarov 240   _x000D_
</t>
  </si>
  <si>
    <t>43</t>
  </si>
  <si>
    <t>44</t>
  </si>
  <si>
    <t>45</t>
  </si>
  <si>
    <t>220110081_13</t>
  </si>
  <si>
    <t>Zapojenie vlákien optického rozvádzača</t>
  </si>
  <si>
    <t>vl</t>
  </si>
  <si>
    <t>46</t>
  </si>
  <si>
    <t>220110081_14</t>
  </si>
  <si>
    <t>Ukončenie vlákien na optickom rozvádzači</t>
  </si>
  <si>
    <t>47</t>
  </si>
  <si>
    <t>3412612621P</t>
  </si>
  <si>
    <t>Systémový pigtail E2000/APC</t>
  </si>
  <si>
    <t>48</t>
  </si>
  <si>
    <t>3412612515P</t>
  </si>
  <si>
    <t xml:space="preserve">Systémový apaptér E2000/APC </t>
  </si>
  <si>
    <t>49</t>
  </si>
  <si>
    <t>3570304285</t>
  </si>
  <si>
    <t>Systémový zámok E2000 s klúčom</t>
  </si>
  <si>
    <t>50</t>
  </si>
  <si>
    <t>220110341.S</t>
  </si>
  <si>
    <t>Objímka káblová značkovacia, zhotovenie,vyraz.znaku,nasadenie,ovinutie objímky a plášťa benzopáskou</t>
  </si>
  <si>
    <t>51</t>
  </si>
  <si>
    <t>283810000400.S</t>
  </si>
  <si>
    <t>Štítok na označenie káblového vývodu</t>
  </si>
  <si>
    <t>52</t>
  </si>
  <si>
    <t>53</t>
  </si>
  <si>
    <t>54</t>
  </si>
  <si>
    <t>55</t>
  </si>
  <si>
    <t>56</t>
  </si>
  <si>
    <t>220111401</t>
  </si>
  <si>
    <t>Zhotovenie vývodu od káblového plášťa pre účely merania</t>
  </si>
  <si>
    <t>57</t>
  </si>
  <si>
    <t>220111431</t>
  </si>
  <si>
    <t>Jednosmerné meranie na miestnom oznamovacom kábli vrátane vypracovania meracieho protokolu</t>
  </si>
  <si>
    <t>58</t>
  </si>
  <si>
    <t>59</t>
  </si>
  <si>
    <t>60</t>
  </si>
  <si>
    <t>220222001</t>
  </si>
  <si>
    <t>Meranie OK metódou spät. rozptylu pri vln.dĺžkach 1310 a 1550 nm z oboch strán, vrátane vypracovania meracieho protokolu</t>
  </si>
  <si>
    <t>61</t>
  </si>
  <si>
    <t>220222002</t>
  </si>
  <si>
    <t>Meranie OK priamou metódou pri vln.dĺžkach 1310 a 1550 nm z oboch strán, vrátane vypracovania meracieho protokolu</t>
  </si>
  <si>
    <t>62</t>
  </si>
  <si>
    <t>220222005</t>
  </si>
  <si>
    <t>Meranie optického kábla na bubne pri vln.dĺžkach 1310 nm – jednosmerné</t>
  </si>
  <si>
    <t>63</t>
  </si>
  <si>
    <t>220222006</t>
  </si>
  <si>
    <t>Záverečné certifikačné meranie na vlnovej dĺžke 1383 a preukazujúci požadovaný parameter útlmu na km podľa TP a vystaveného certifikátu 0,29 DB/km.</t>
  </si>
  <si>
    <t>64</t>
  </si>
  <si>
    <t>sada</t>
  </si>
  <si>
    <t>65</t>
  </si>
  <si>
    <t>66</t>
  </si>
  <si>
    <t>67</t>
  </si>
  <si>
    <t>68</t>
  </si>
  <si>
    <t>4601300003</t>
  </si>
  <si>
    <t>Prevádzková dokumentácia - "PC"</t>
  </si>
  <si>
    <t>HZS</t>
  </si>
  <si>
    <t>Hodinové zúčtovacie sadzby</t>
  </si>
  <si>
    <t>HZS000121</t>
  </si>
  <si>
    <t>Dozor správcu zariadenia, technológie, sietí</t>
  </si>
  <si>
    <t>HZS000122</t>
  </si>
  <si>
    <t>Revízia zariadenia, revízne správy</t>
  </si>
  <si>
    <t>HZS000127</t>
  </si>
  <si>
    <t>Skúšobná prevádzka, uvedenie systému do trvalej prevádzky</t>
  </si>
  <si>
    <t xml:space="preserve">Práce a dodávky HSV   </t>
  </si>
  <si>
    <t>460200304.S</t>
  </si>
  <si>
    <t>Hĺbenie káblovej ryhy ručne 50 cm širokej a 120 cm hlbokej, v zemine triedy 4</t>
  </si>
  <si>
    <t>460560304.S</t>
  </si>
  <si>
    <t>Ručný zásyp nezap. káblovej ryhy bez zhutn. zeminy, 50 cm širokej, 120 cm hlbokej v zemine tr. 4</t>
  </si>
  <si>
    <t xml:space="preserve">Práce a dodávky M   </t>
  </si>
  <si>
    <t>210010027-1</t>
  </si>
  <si>
    <t>Rúrka ohybná elektroinštalačná PE 32, uložená pevne</t>
  </si>
  <si>
    <t>3450710400</t>
  </si>
  <si>
    <t>Rúrka FXP 32</t>
  </si>
  <si>
    <t>210251450.S</t>
  </si>
  <si>
    <t>Optický kábel na TV - Montáž zvodu ZOK od kotvenia do zeme - dĺ. zvodu do 8 m</t>
  </si>
  <si>
    <t>210251474.S</t>
  </si>
  <si>
    <t>Optický kábel na TV - Demontáž rezevy alebo spojky ZOK</t>
  </si>
  <si>
    <t>210251475.2S</t>
  </si>
  <si>
    <t>Optický kábel na TV - Prevesenie závesného optického kábla (ZOK)</t>
  </si>
  <si>
    <t>210251475.S</t>
  </si>
  <si>
    <t>Optický kábel na TV - Demontáž / stočenie závesného optického kábla (ZOK)</t>
  </si>
  <si>
    <t>210251713.S</t>
  </si>
  <si>
    <t>Optický kábel na TV - Ťahanie montážneho lanka</t>
  </si>
  <si>
    <t>210251714.S</t>
  </si>
  <si>
    <t>Optický kábel na TV - Ťahanie závesného optického kábla (ZOK)</t>
  </si>
  <si>
    <t>210251718.S</t>
  </si>
  <si>
    <t>Optický kábel na TV - Zavesenie optokábla do svoriek nosných</t>
  </si>
  <si>
    <t>210251719.S</t>
  </si>
  <si>
    <t>Optický kábel na TV - Zavesenie optokábla do svoriek kotevných</t>
  </si>
  <si>
    <t>220061701-11</t>
  </si>
  <si>
    <t>Ostatné práce(zatiahnutie kábla do objektu) HDPE rúry vrátane kábla</t>
  </si>
  <si>
    <t>220061701-13</t>
  </si>
  <si>
    <t>Zafúknutie (zatiahnutie) optického kábla do HDPE rúry, vrátane presunu materiálu</t>
  </si>
  <si>
    <t>3410351940-2P</t>
  </si>
  <si>
    <t xml:space="preserve">Systémový vonkajší optický kábel ACE - TKF LTC ADSS-80 48x SM G.657.A1 (4x12) A-DQ(ZN)2Y 77653 </t>
  </si>
  <si>
    <t>220065019-1</t>
  </si>
  <si>
    <t>Montáž rezervy optického kábla, miestna sieť (kríž)</t>
  </si>
  <si>
    <t>3419610201-1</t>
  </si>
  <si>
    <t>Nastaviteľný optický kríž, nerezovaná oceľ, vrátane krytu na rezervu</t>
  </si>
  <si>
    <t>220065019-4</t>
  </si>
  <si>
    <t>Zriadenie optickej káblovej rezervy  25m</t>
  </si>
  <si>
    <t>3412612007P1</t>
  </si>
  <si>
    <t>INFRALAN® Optická spojka max. 48 vlákien, IP65, oválny vstup, prstové vstupy, vrátane opt.kaziet 1/24, max. počet zvarov 240</t>
  </si>
  <si>
    <t>22011034-1</t>
  </si>
  <si>
    <t>Zhotovenie káblového štítka, vyrazenie znaku,pripevnenie,ovinutie štítka páskou</t>
  </si>
  <si>
    <t>5628900000</t>
  </si>
  <si>
    <t>220110405.S</t>
  </si>
  <si>
    <t>Inštalácia optického rozvádzača, miestna sieť, počet optických vlákien do 048</t>
  </si>
  <si>
    <t>3412600510.1</t>
  </si>
  <si>
    <t>INFRALAN®  Systémový optický patch panel/polica  T, 19", 2U, max.48vlákien, E2000/APC, _x000D_
patchcordy idú von naľavo, Heatschrink, kompletne uzatvárateľný s plným oceľovým čelom, _x000D_
kĺbové prevedenie, možnosť stočenia rezervy buffrov, plný káblový managment</t>
  </si>
  <si>
    <t>220320361_7</t>
  </si>
  <si>
    <t>Cetifikácia - Vytvorenie systémového certifikátu od výrobcu pre integrátora podľa požiadavky PD pre infraštruktúru INFRALAN®</t>
  </si>
  <si>
    <t>141721113</t>
  </si>
  <si>
    <t>Riadené horizont. vŕtanie v hornine tr.1-4 pre pretláč. PE rúr, hĺbky do 6m, vonk. priem.cez 90 do 110mm</t>
  </si>
  <si>
    <t>460050602_1</t>
  </si>
  <si>
    <t>Výkop jám pre mikrotunelovanie (štartovacia, čakacia)</t>
  </si>
  <si>
    <t>460120002</t>
  </si>
  <si>
    <t>Zásyp jamy so zhutnením a s úpravou povrchu, zemina triedy 3 - 4</t>
  </si>
  <si>
    <t>210010164.S</t>
  </si>
  <si>
    <t>Rúrka tuhá elektroinštalačná z HDPE, D 110 uložená voľne</t>
  </si>
  <si>
    <t>286138020032</t>
  </si>
  <si>
    <t>Korugovanú chránička PIEPLIFE KSX-PE D110, náviny, čierna farba 450N</t>
  </si>
  <si>
    <t>220060303.S</t>
  </si>
  <si>
    <t>Príprava bubna, káblov,meranie,rezanie,odpancierova nie,úprava dvoch koncov káblov do 300 žíl</t>
  </si>
  <si>
    <t>220060317.S</t>
  </si>
  <si>
    <t>Premeranie izolačného stavu a kontinuity žíl kábla, úprava a uzavretia koncov-kábel telefónny 100 žíl</t>
  </si>
  <si>
    <t>220060320.S</t>
  </si>
  <si>
    <t>Premeranie izolačného stavu a kontinuity žíl kábla, úprava a uzavretia koncov-kábel telefónny 300 žíl</t>
  </si>
  <si>
    <t>220080038.S</t>
  </si>
  <si>
    <t>Montáž spojky rovnej S1 (spoj.žíl zátorkami), žily 0,8 bez čislovania,celoplastové káble do 300 žíl</t>
  </si>
  <si>
    <t>220080409.S</t>
  </si>
  <si>
    <t>Montáž spojky odbočnej SO2 pre celoplastové káble so žilami 0,5 mm CU bez čislovania pre 300 žíl</t>
  </si>
  <si>
    <t>345820039000.S1</t>
  </si>
  <si>
    <t>Spojka zmraštilná pre telekomunikačné káble XAGA do 300 žíl</t>
  </si>
  <si>
    <t>34505389012</t>
  </si>
  <si>
    <t>Manžeta CWST</t>
  </si>
  <si>
    <t>34505389006</t>
  </si>
  <si>
    <t>Odbočovacia sada BOKT</t>
  </si>
  <si>
    <t>220180203.S</t>
  </si>
  <si>
    <t>Zatiahnutie kábla do tvárnicovej trate vrátane prípravných a záverečných prác, od 4 do 6 kg/m</t>
  </si>
  <si>
    <t>3412130260_7</t>
  </si>
  <si>
    <t>Kábel  AJ- 02YSTF(l)2YZ2Y 4x4x1,3/12x4x1,3/18x4x0,9/6x4x1,0, náhrada TKK7</t>
  </si>
  <si>
    <t>3412130260_41</t>
  </si>
  <si>
    <t>Prípojný kábel A-02YSTLF(L)2Yv 12x4x1,7, náhrada PK6</t>
  </si>
  <si>
    <t>3412130260_42</t>
  </si>
  <si>
    <t>Prípojný kábel  9Xpi1,2 + 13Xpi1,2 + 8Xpi1,2 + 10DM0,9, náhrada PK5</t>
  </si>
  <si>
    <t>220200051</t>
  </si>
  <si>
    <t>Vyrovnanie kapacitnych nerovnováh na jednej štvorici diaľkového kábla</t>
  </si>
  <si>
    <t>220220123.S</t>
  </si>
  <si>
    <t>Skrátené záverečné meranie nf káblov s 1 skupinou v jednom smere za prevádzky 12 štvoríc</t>
  </si>
  <si>
    <t>220220127.S</t>
  </si>
  <si>
    <t>Skrátené záverečné meranie nf káblov s 1 skupinou v jednom smere za prevádzky 48 štvoríc</t>
  </si>
  <si>
    <t>220220523.S</t>
  </si>
  <si>
    <t>Úplné záverečné meranie diaľkových NF káblov v jednom smere v plnom rozsahu, za prevádzky 12 štvoríc</t>
  </si>
  <si>
    <t>220220527.S</t>
  </si>
  <si>
    <t>Úplné záverečné meranie diaľkových NF káblov v jednom smere v plnom rozsahu, za prevádzky 48 štvoríc</t>
  </si>
  <si>
    <t>998922201P</t>
  </si>
  <si>
    <t>Presun hmôt pre montáž slaboprúdových rozvodov a zariadení v stavbe</t>
  </si>
  <si>
    <t>súbor</t>
  </si>
  <si>
    <t>3450600466P</t>
  </si>
  <si>
    <t>Podružný materiál</t>
  </si>
  <si>
    <t>VRN</t>
  </si>
  <si>
    <t>Investičné náklady neobsiahnuté v cenách</t>
  </si>
  <si>
    <t>000300016.S</t>
  </si>
  <si>
    <t>Geodetické práce - vykonávané pred výstavbou určenie vytyčovacej siete, vytýčenie staveniska, staveb. objektu</t>
  </si>
  <si>
    <t>000300031.S</t>
  </si>
  <si>
    <t>Geodetické práce - vykonávané po výstavbe zameranie skutočného vyhotovenia stavby</t>
  </si>
  <si>
    <t>460200284.S</t>
  </si>
  <si>
    <t>Hĺbenie káblovej ryhy ručne 50 cm širokej a 100 cm hlbokej, v zemine triedy 4</t>
  </si>
  <si>
    <t>460560284.S</t>
  </si>
  <si>
    <t>Ručný zásyp nezap. káblovej ryhy bez zhutn. zeminy, 50 cm širokej, 100 cm hlbokej v zemine tr. 4</t>
  </si>
  <si>
    <t>220060301.S</t>
  </si>
  <si>
    <t>220060304.S</t>
  </si>
  <si>
    <t>Príprava bubna, káblov,meranie,rezanie,odpancierovanie,úprava dvoch koncov káblov do 800 žíl</t>
  </si>
  <si>
    <t>220060307.S</t>
  </si>
  <si>
    <t>Príprava bubna, káblov,meranie,rezanie,odpancierovanie,úprava dvoch koncov káblov do 2000 žíl</t>
  </si>
  <si>
    <t>220060322.S</t>
  </si>
  <si>
    <t>Premeranie izolačného stavu a kontinuity žíl kábla, úprava a uzavretia koncov-kábel telefónny 600 žíl</t>
  </si>
  <si>
    <t>220060326.S</t>
  </si>
  <si>
    <t>Premeranie izolačného stavu a kontinuity žíl kábla, úprava a uzavretia koncov-kábel telefónny 2000 žíl</t>
  </si>
  <si>
    <t>220080038.S1</t>
  </si>
  <si>
    <t>Montáž spojky rovnej (spoj.žíl zátorkami), žily do 0,8 bez čislovania,celoplastové káble do 300 žíl</t>
  </si>
  <si>
    <t>220080040.S1</t>
  </si>
  <si>
    <t>Montáž spojky rovnej (spoj.žíl zátorkami), žily 0,8 bez čislovania,celoplastové káble do 600 žíl</t>
  </si>
  <si>
    <t>220080041.S1</t>
  </si>
  <si>
    <t>Montáž spojky rovnej (spoj.žíl zátorkami), žily 0,8 bez čislovania,celoplastové káble do 2000 žíl</t>
  </si>
  <si>
    <t>345820038900.S1</t>
  </si>
  <si>
    <t>Spojka zmraštilná pre telekomunikačné káble XAGA do 600 žíl</t>
  </si>
  <si>
    <t>345820039300.S1</t>
  </si>
  <si>
    <t>Spojka zmraštilná pre telekomunikačné káble XAGA do 2000 žíl</t>
  </si>
  <si>
    <t>220151757.S</t>
  </si>
  <si>
    <t>Číslovanie spojok a záverov-jednostranné do 480 žíl</t>
  </si>
  <si>
    <t>220151758.S</t>
  </si>
  <si>
    <t>Číslovanie spojok a záverov-jednostranné do 720 žíl</t>
  </si>
  <si>
    <t>220151759.S</t>
  </si>
  <si>
    <t>Číslovanie spojok a záverov-jednostranné do 1440 žíl</t>
  </si>
  <si>
    <t>341240011600.S1</t>
  </si>
  <si>
    <t>Kábel TCEKE 50xNx0,8 mm</t>
  </si>
  <si>
    <t>341240010400.S</t>
  </si>
  <si>
    <t>Kábel medený telefónny TCEPKPFLE 150xNx0,6 mm</t>
  </si>
  <si>
    <t>341240009900.S2</t>
  </si>
  <si>
    <t>Kábel  TCEKE 25xNx0,6 mm</t>
  </si>
  <si>
    <t>341240009100.S1</t>
  </si>
  <si>
    <t>Kábel TCEKE 500xNx0,6 mm</t>
  </si>
  <si>
    <t>388795561.S</t>
  </si>
  <si>
    <t>Montáž spojky rúrky HDPE do 12 mm</t>
  </si>
  <si>
    <t>388796002.S</t>
  </si>
  <si>
    <t>Montáž koncovky na rúrku HDPE do 12 mm</t>
  </si>
  <si>
    <t>388900001.S</t>
  </si>
  <si>
    <t>Kalibrovanie HDPE mikrotrubičiek do 12 mm</t>
  </si>
  <si>
    <t>286130078400.S2</t>
  </si>
  <si>
    <t>Multichránička 40/34 + 5x 10/8mm</t>
  </si>
  <si>
    <t>Vonkajší optický minikábel 96vl. SM G.657.A1</t>
  </si>
  <si>
    <t>220065031.S</t>
  </si>
  <si>
    <t>Vyfukovanie optického kábla a mini optického kábla, miestna sieť</t>
  </si>
  <si>
    <t>220071805.S</t>
  </si>
  <si>
    <t>Montáž spojky optickej, miestna sieť, počet optických vlákien do 096</t>
  </si>
  <si>
    <t>220071805.S1</t>
  </si>
  <si>
    <t>Demontáž spojky optickej, miestna sieť, počet optických vlákien do 096</t>
  </si>
  <si>
    <t>286130078400.S3</t>
  </si>
  <si>
    <t>Multichránička 40/34 + 4x 12/8mm</t>
  </si>
  <si>
    <t>388796003.S</t>
  </si>
  <si>
    <t>286130078400.S4</t>
  </si>
  <si>
    <t>Multichránička 40/33 + 7x 10/8mm</t>
  </si>
  <si>
    <t>341500201119</t>
  </si>
  <si>
    <t>Systémový vonkajší optický kábel LTC-S RP 48x SM G.657.A1 (4x8) A-DQ(ZN)B2Y, Štandardizáci EN IEC 60794-3-10, No waterpeak na 1383nm = 0,29 dB/km, vonkajší plášť HDPE, ťahová sila 3500N, RP - odolnosť voči hlodavcom, vonkajší priemer: 8.6 mm, -40°C / +70</t>
  </si>
  <si>
    <t>286130078400.S5</t>
  </si>
  <si>
    <t>Multichránička 40/34 + 5x 12/8mm</t>
  </si>
  <si>
    <t>286130078400.S1</t>
  </si>
  <si>
    <t>Zväzok mikrotrubičiek 7 x 12/8mm</t>
  </si>
  <si>
    <t>220080033.S</t>
  </si>
  <si>
    <t>Montáž spojky rovnej S1 (spoj.žíl zátorkami), žily 0,8 bez čislovania,celoplastové káble do 40 žíl</t>
  </si>
  <si>
    <t>345820038700.S1</t>
  </si>
  <si>
    <t>Spojka zmraštilná pre telekomunikačné káble XAGA do 100 žíl</t>
  </si>
  <si>
    <t>220151753.S</t>
  </si>
  <si>
    <t>Číslovanie spojok a záverov-jednostranné do 40 žíl</t>
  </si>
  <si>
    <t>341240007200.S2</t>
  </si>
  <si>
    <t>Kábel TCEKE 5xN0,6 mm2</t>
  </si>
  <si>
    <t>341240011300.S1</t>
  </si>
  <si>
    <t>Kábel TCEKE 20xNx0,8 mm</t>
  </si>
  <si>
    <t>210010575.S</t>
  </si>
  <si>
    <t>Rúrka ohybná elektroinštalačná UV stabilná bezhalogenová, D 42 uložená pevne</t>
  </si>
  <si>
    <t>345710006220.S</t>
  </si>
  <si>
    <t>Rúrka ohybná 09050 dvojplášťová korugovaná z HDPE, UV stabilná bezhalogénová, D 50 mm</t>
  </si>
  <si>
    <t>210252271.S</t>
  </si>
  <si>
    <t>Montáž pásky nerezovej bandimex</t>
  </si>
  <si>
    <t>369160000300.S</t>
  </si>
  <si>
    <t>Objímka na stožiar - páska nerezová</t>
  </si>
  <si>
    <t>210800107.S</t>
  </si>
  <si>
    <t>Kábel medený uložený voľne CYKY 450/750 V 3x1,5</t>
  </si>
  <si>
    <t>341110000700.S1</t>
  </si>
  <si>
    <t>Kábel medený CYKY-J 3x1,5 mm2</t>
  </si>
  <si>
    <t>220330168</t>
  </si>
  <si>
    <t>Programovanie a nastavenie systému</t>
  </si>
  <si>
    <t>2207303693</t>
  </si>
  <si>
    <t>Inštalácia technologickej skrinky pre kameru, vratane zapojenia, napájanie</t>
  </si>
  <si>
    <t>220731022</t>
  </si>
  <si>
    <t>Montáž kamery v kryte, na konzolu,priskrutkovanie,pripojenie,mechanické nastavenie</t>
  </si>
  <si>
    <t>220731062</t>
  </si>
  <si>
    <t>Uved.rozvodu do chodu, prepoj.zariadenia,preverenie a premeranie,nastavenie-kamera pevná vonkajšia</t>
  </si>
  <si>
    <t>229731022.S</t>
  </si>
  <si>
    <t>Demontáž kamery v kryte, na konzole</t>
  </si>
  <si>
    <t>229731082.S1</t>
  </si>
  <si>
    <t>Demontáž ovládacieho kábla kamery</t>
  </si>
  <si>
    <t>229731181.S1</t>
  </si>
  <si>
    <t>Demontáž zdroja pre kamery</t>
  </si>
  <si>
    <t>460200734.S</t>
  </si>
  <si>
    <t>Hĺbenie káblovej ryhy ručne 65 cm širokej a 170 cm hlbokej, v zemine triedy 4</t>
  </si>
  <si>
    <t>460560734.S</t>
  </si>
  <si>
    <t>Ručný zásyp nezap. káblovej ryhy bez zhutn. zeminy, 65 cm širokej, 170 cm hlbokej v zemine tr. 4</t>
  </si>
  <si>
    <t>220060319</t>
  </si>
  <si>
    <t>Premeranie izolačného stavu a kontinuity žíl kábla, úprava a uzavretia koncov-kábel telefónny 200 žíl</t>
  </si>
  <si>
    <t>220071802.S</t>
  </si>
  <si>
    <t>Montáž spojky optickej, miestna sieť, počet optických vlákien do 024</t>
  </si>
  <si>
    <t>220071804.S1</t>
  </si>
  <si>
    <t>Demontáž spojky optickej, miestna sieť, počet optických vlákien do 072</t>
  </si>
  <si>
    <t>341240008300.S</t>
  </si>
  <si>
    <t>Kábel medený telefónny TCEPKPFLE 50xNx0,4 mm</t>
  </si>
  <si>
    <t>341240009700.S1</t>
  </si>
  <si>
    <t>Kábel TCEKE 15xNx0,6 mm</t>
  </si>
  <si>
    <t>Výmenová zámka jednoduchá</t>
  </si>
  <si>
    <t>Vedenie uzemňovacie, voľne uložené</t>
  </si>
  <si>
    <t>752 87.60.1</t>
  </si>
  <si>
    <t>Zriadenie optickej rezervy</t>
  </si>
  <si>
    <t>752 29.24</t>
  </si>
  <si>
    <t>Optický patch cord</t>
  </si>
  <si>
    <t>757 14.1</t>
  </si>
  <si>
    <t>Zapojenie zariadení do nadstavbového systému (EPS,EZS,PTV-techn.)</t>
  </si>
  <si>
    <t>Výkop ryhy v hornine tr. 1-3</t>
  </si>
  <si>
    <t>Zásyp jám, šachiet, rýh, zárezov so zhutnením</t>
  </si>
  <si>
    <t>Uloženie sypaniny na skládku</t>
  </si>
  <si>
    <t>Obsyp potrubia so zhutnením - pieskom</t>
  </si>
  <si>
    <t>Obsyp potrubia sypaninou so zhutnením</t>
  </si>
  <si>
    <t>D4</t>
  </si>
  <si>
    <t>Poplatok za uloženie na skládku - zemina</t>
  </si>
  <si>
    <t>Obsyp objektov so zhutnením - štrkopieskom</t>
  </si>
  <si>
    <t>Paženie a rozopretie stien rýh záťažné hĺbky nad 2m do 4m</t>
  </si>
  <si>
    <t>Pretláčanie rúry v hornine tr. 1-4 vonkajšieho priemeru nad 200mm do 500mm</t>
  </si>
  <si>
    <t>Pretláčanie rúry v hornine tr. 1-4 vonkajšieho priemeru nad 500mm do 800mm</t>
  </si>
  <si>
    <t>Základy</t>
  </si>
  <si>
    <t>Betón základovej konštrukcie (B15) C12/15</t>
  </si>
  <si>
    <t>Vodovodné potrubie z PE 100 RC PN16 DN600</t>
  </si>
  <si>
    <t>Vodovodná šachta armatúrna, vnútornej plochy od 4,5 do 5,5 m2</t>
  </si>
  <si>
    <t>OLS chránička DN 300 ( vonkajšie siete)</t>
  </si>
  <si>
    <t>Nasunutie potrubnej sekcie do chráničky DN300</t>
  </si>
  <si>
    <t>OLS chránička DN 800 ( vonkajšie siete)</t>
  </si>
  <si>
    <t>Nasunutie potrubnej sekcie do chráničky DN800</t>
  </si>
  <si>
    <t>Vodovodné armatúry DN500</t>
  </si>
  <si>
    <t>Ostrý prepoj vodovodného potrubia</t>
  </si>
  <si>
    <t>Vodovodné potrubie z PE 100 RC PN16 DN500</t>
  </si>
  <si>
    <t>Vodovodné potrubie z PE 100 RC PN16 DN150</t>
  </si>
  <si>
    <t>Vodovodné potrubie z PE 100 RC PN16 DN300</t>
  </si>
  <si>
    <t>Vodovodné armatúry DN600</t>
  </si>
  <si>
    <t>Vodovodné armatúry DN300</t>
  </si>
  <si>
    <t>Vodovodné armatúry DN150</t>
  </si>
  <si>
    <t>Nadzemný hydrant DN80</t>
  </si>
  <si>
    <t>Armatúry v armatúrnej šachte DN 600</t>
  </si>
  <si>
    <t>Vodovodné potrubie z PE 100 RC PN16 DN200</t>
  </si>
  <si>
    <t>OLS chránička DN 400 ( vonkajšie siete)</t>
  </si>
  <si>
    <t>Nasunutie potrubnej sekcie do chráničky DN400</t>
  </si>
  <si>
    <t>Vodovodné armatúry DN200</t>
  </si>
  <si>
    <t>348951021.S</t>
  </si>
  <si>
    <t>Plot mobilný z pozinkovaných systémových drôtených panelov, s výškou nad 1,6 m - osadenie</t>
  </si>
  <si>
    <t>55351004000.SP</t>
  </si>
  <si>
    <t>Plot mobilný, oceľový pozinkovaný systémový panel drôtený, vxl 2x3,45 m, vrátane príslušenstva k mobilným panelom (pätka,spojka..)</t>
  </si>
  <si>
    <t>348951022.S</t>
  </si>
  <si>
    <t>Plot mobilný z pozinkovaných systémových drôtených panelov, s výškou nad 1,6 m - odstránenie</t>
  </si>
  <si>
    <t>348951121.S</t>
  </si>
  <si>
    <t>Príplatok za prvý a každý ďalší i začatý mesiac používania plotu mobilného z pozinkovaných drôtených panelov, s výškou nad 1,6 m</t>
  </si>
  <si>
    <t>55351001054.SP3</t>
  </si>
  <si>
    <t>Oceľová brána k oploteniu, dvojkrídlová, š. 3 m, v. 2 m - vrátane stĺpikov  k bráne a prísllušenstva viď.PD</t>
  </si>
  <si>
    <t>súb</t>
  </si>
  <si>
    <t>Pracovný stôl</t>
  </si>
  <si>
    <t>Pracovná stolička</t>
  </si>
  <si>
    <t>Komunikácie</t>
  </si>
  <si>
    <t>D5</t>
  </si>
  <si>
    <t>D6</t>
  </si>
  <si>
    <t>Zemné práce - ryha 35 x 80cm - pre uzemnenie</t>
  </si>
  <si>
    <t>131301102.S</t>
  </si>
  <si>
    <t>Výkop nezapaženej jamy v hornine 4, nad 100 do 1000 m3</t>
  </si>
  <si>
    <t>131301109.S</t>
  </si>
  <si>
    <t>Hĺbenie nezapažených jám a zárezov. Príplatok za lepivosť horniny 4</t>
  </si>
  <si>
    <t>171209004.S</t>
  </si>
  <si>
    <t>Poplatok za skládku - štrk zo železničného zvršku (17 05 ) ostatné</t>
  </si>
  <si>
    <t>174101001.S</t>
  </si>
  <si>
    <t>Zásyp sypaninou so zhutnením jám, šachiet, rýh, zárezov alebo okolo objektov do 100 m3</t>
  </si>
  <si>
    <t>229942114.S</t>
  </si>
  <si>
    <t>Mikropilóty pre stenu medzi piliera</t>
  </si>
  <si>
    <t>271573001.S</t>
  </si>
  <si>
    <t>Násyp pod základové konštrukcie so zhutnením zo štrkopiesku</t>
  </si>
  <si>
    <t>285371214.S</t>
  </si>
  <si>
    <t>Tiahla pre mikropilótovu stenu, priem. závitovej tyče 38 mm</t>
  </si>
  <si>
    <t>289971442.S</t>
  </si>
  <si>
    <t>Geomreža pre stabilizáciu podkladu D+M</t>
  </si>
  <si>
    <t>348185121.S</t>
  </si>
  <si>
    <t>Mostné zábradlie dočasné z dreva  - výroba</t>
  </si>
  <si>
    <t>348185122.S</t>
  </si>
  <si>
    <t>Mostné zábradlie dočasné z dreva - montáž</t>
  </si>
  <si>
    <t>348185129.S</t>
  </si>
  <si>
    <t>Mostné zábradlie dočasné z dreva - odstránenie</t>
  </si>
  <si>
    <t>512502121.S</t>
  </si>
  <si>
    <t>Odstránenie koľajového lôžka z kameniva po rozob. koľaje alebo koľajového rozvetvenia,  -1,80800t</t>
  </si>
  <si>
    <t>512502995.S</t>
  </si>
  <si>
    <t>Odstránenie koľajového lôžkapo rozobratí koľaje. Príplatok k cene za sťažené práce pri rekonštrukciách</t>
  </si>
  <si>
    <t>521991164.S</t>
  </si>
  <si>
    <t>Zhotovenie koľajníc z výzisku, vr. kotvenia</t>
  </si>
  <si>
    <t>525010012.S</t>
  </si>
  <si>
    <t>Vybratie koľajových polí na drevených podvaloch,  -0,31100t</t>
  </si>
  <si>
    <t>525010021.S</t>
  </si>
  <si>
    <t>Rozobratie koľajových polí na drevených podvaloch,  -0,31100t</t>
  </si>
  <si>
    <t>546842111.S</t>
  </si>
  <si>
    <t>Dodanie podvalu dreveného</t>
  </si>
  <si>
    <t>979091211.S</t>
  </si>
  <si>
    <t>Doprava vybúraných hmôt vodorovné premiestnenie sutiny na vzdialenosť do 7000 m</t>
  </si>
  <si>
    <t>979091221.S</t>
  </si>
  <si>
    <t>Vodorovné premiestnenie sutiny na vzdialenosť nad 7000 m, za každých ďalších aj začatých 1000 m</t>
  </si>
  <si>
    <t>998212111.S</t>
  </si>
  <si>
    <t>Presun hmôt pre mosty murované, monolitické,betónové,kovové,výšky mosta do 20 m</t>
  </si>
  <si>
    <t>767995106.S</t>
  </si>
  <si>
    <t>Montáž ostatných atypických kovových stavebných doplnkových konštrukcií nad 100 do 250 kg</t>
  </si>
  <si>
    <t>133840000400.S</t>
  </si>
  <si>
    <t>Roznášacie nosníky U 160 mm</t>
  </si>
  <si>
    <t>998767102.S</t>
  </si>
  <si>
    <t>Presun hmôt pre kovové stavebné doplnkové konštrukcie v objektoch výšky nad 6 do 12 m</t>
  </si>
  <si>
    <t>43-M</t>
  </si>
  <si>
    <t>Montáž oceľových konštrukcií</t>
  </si>
  <si>
    <t>430154104.S</t>
  </si>
  <si>
    <t>Mostové provizórium skriňové MP, montáž MP, rozpätie 21,5 m</t>
  </si>
  <si>
    <t>MP0000000001</t>
  </si>
  <si>
    <t>Mostné provizórium vr. uložných prahov, oceľových ložísk, chodníkových konzol a zábradlia</t>
  </si>
  <si>
    <t>395341115.S</t>
  </si>
  <si>
    <t>Striekaný betón vyrov. vrstva hr. do 200 mm v opore, hornina suchá, betón tr. C 25/30 vodostavebný</t>
  </si>
  <si>
    <t>430152108.S</t>
  </si>
  <si>
    <t>Mostové provizórium zo zdvojených komorových nosníkov, montáž MP, rozpätie 14,90 m</t>
  </si>
  <si>
    <t>MP0000000002</t>
  </si>
  <si>
    <t>755 19.1.2</t>
  </si>
  <si>
    <t>Výstavba optorúr do kábelovej trasy</t>
  </si>
  <si>
    <t>755 19.4</t>
  </si>
  <si>
    <t>Koncovka pre optorúru</t>
  </si>
  <si>
    <t>755 19.1.31</t>
  </si>
  <si>
    <t>Kontrola priechodnosti jestvujúcich optorúr</t>
  </si>
  <si>
    <t>752 29.19</t>
  </si>
  <si>
    <t>Optický kábel 72-vláknový</t>
  </si>
  <si>
    <t>752 29.12</t>
  </si>
  <si>
    <t>Optický kábel 12-vláknový</t>
  </si>
  <si>
    <t>752 29.10</t>
  </si>
  <si>
    <t>Optický kábel 24-vláknový</t>
  </si>
  <si>
    <t>752 11.21</t>
  </si>
  <si>
    <t>Pokládka - kábel  TCEPKPFLEZE 15XN0,8</t>
  </si>
  <si>
    <t>752 11.4</t>
  </si>
  <si>
    <t>Pokládka - kábel  TCEPKPFLEZE 5XN0,8</t>
  </si>
  <si>
    <t>755 49.4</t>
  </si>
  <si>
    <t>Stojan pre zariadenia 19"/45U</t>
  </si>
  <si>
    <t>752 89.75</t>
  </si>
  <si>
    <t>Optický rozvádzač pre ukončenie 72 vlákien</t>
  </si>
  <si>
    <t>752 89.72</t>
  </si>
  <si>
    <t>Optický rozvádzač pre ukončenie 24 vlákien</t>
  </si>
  <si>
    <t>758 88.9</t>
  </si>
  <si>
    <t>Ukončenie káblov štvorkovaných - svorkovnica</t>
  </si>
  <si>
    <t>752 89.83.4</t>
  </si>
  <si>
    <t>Meranie na optickom  kábli 72-vlákien</t>
  </si>
  <si>
    <t>úsek</t>
  </si>
  <si>
    <t>752 89.83.42</t>
  </si>
  <si>
    <t>Skúšky a meranie počas montáže na optickom kábli 72-vlákien</t>
  </si>
  <si>
    <t>752 89.90</t>
  </si>
  <si>
    <t>Záverečné meranie na optickom kábli 12-vlákien</t>
  </si>
  <si>
    <t>752 89.89</t>
  </si>
  <si>
    <t>Skúšky a meranie počas montáže na optickom kábli 12-vlákien</t>
  </si>
  <si>
    <t>Jednosmerné meranie  pred realizáciou  (po realizácii)</t>
  </si>
  <si>
    <t>132 31.78.1</t>
  </si>
  <si>
    <t>Žľab kábelový</t>
  </si>
  <si>
    <t>430154105.S</t>
  </si>
  <si>
    <t>Mostové provizórium skriňové MP, montáž MP, rozpätie 24,5 m</t>
  </si>
  <si>
    <t>430154103.S</t>
  </si>
  <si>
    <t>Mostové provizórium skriňové MP, montáž MP, rozpätie 18,5 m</t>
  </si>
  <si>
    <t>MP0000000001.1</t>
  </si>
  <si>
    <t>38112201288 P</t>
  </si>
  <si>
    <t>D+M   Betónový nástupištní prístrešok  tvar U –  vrátane strechy, základovej dosky, lavičky, koša, vitríny</t>
  </si>
  <si>
    <t>38112201289 P</t>
  </si>
  <si>
    <t xml:space="preserve">Doprava betónového prístrešok  tvar U </t>
  </si>
  <si>
    <t>961043111.S</t>
  </si>
  <si>
    <t>Búranie základov alebo vybúranie otvorov plochy nad 4 m2 z betónu prostého alebo preloženého kameňom,  -2,20000t</t>
  </si>
  <si>
    <t>767996803.S</t>
  </si>
  <si>
    <t>Demontáž ostatných doplnkov stavieb s hmotnosťou jednotlivých dielov konšt. nad 100 do 250 kg,  -0,00100t</t>
  </si>
  <si>
    <t>7838900109 P</t>
  </si>
  <si>
    <t xml:space="preserve">Nátery  betónových povrchov </t>
  </si>
  <si>
    <t>783897027</t>
  </si>
  <si>
    <t>Antigraffiti PCS náter, permanentná ochrana povrchu pred chemikáliami</t>
  </si>
  <si>
    <t>122101102.S</t>
  </si>
  <si>
    <t>Odkopávka a prekopávka nezapažená v hornine 1 a 2, nad 100 do 1000 m3</t>
  </si>
  <si>
    <t>162501132.S</t>
  </si>
  <si>
    <t>Vodorovné premiestnenie výkopku po nespevnenej ceste z horniny tr.1-4, nad 100 do 1000 m3 na vzdialenosť do 3000 m</t>
  </si>
  <si>
    <t>Poznámka k položke:_x000D_
- zásyp vyziskom</t>
  </si>
  <si>
    <t>171101103.S</t>
  </si>
  <si>
    <t>Uloženie sypaniny do násypu  súdržnej horniny s mierou zhutnenia nad 96 do 100 % podľa Proctor-Standard</t>
  </si>
  <si>
    <t>58341000440.SP</t>
  </si>
  <si>
    <t>Plošný dren zo štrkodrvy</t>
  </si>
  <si>
    <t>211971122.S</t>
  </si>
  <si>
    <t>Zhotov. oplášt. výplne z geotext. v ryhe alebo v záreze pri rozvinutej šírke opláštenia nad 2, 5 m</t>
  </si>
  <si>
    <t>69311000471.Sp1</t>
  </si>
  <si>
    <t>Geotextília,separačná netkaná geotextília T&gt;20/20 kN/m</t>
  </si>
  <si>
    <t>162501133.S</t>
  </si>
  <si>
    <t>Vodorovné premiestnenie výkopku po nespevnenej ceste z horniny tr.1-4, nad 100 do 1000 m3, príplatok k cene za každých ďalšich a začatých 1000 m</t>
  </si>
  <si>
    <t>167101102.S</t>
  </si>
  <si>
    <t>Nakladanie neuľahnutého výkopku z hornín tr.1-4 nad 100 do 1000 m3</t>
  </si>
  <si>
    <t>69311000471.Sp2</t>
  </si>
  <si>
    <t>Geotextília,separačná geotextília T&gt;10/10 kN/m</t>
  </si>
  <si>
    <t>22452111.SP</t>
  </si>
  <si>
    <t>Výplň pilót z kameniva hrubého drveného frakcie 16 - 125 mm</t>
  </si>
  <si>
    <t>264221512.S</t>
  </si>
  <si>
    <t>Vrty pre pilóty zapažené zvislé, priemeru nad 650 do 850 mm, v hĺbke od 0 do 10 m v hornine II</t>
  </si>
  <si>
    <t>28997144.Sp</t>
  </si>
  <si>
    <t>Poznámka k položke:_x000D_
- z výzisku</t>
  </si>
  <si>
    <t>182301121.S</t>
  </si>
  <si>
    <t>Rozprestretie ornice na svahu so sklonom nad 1:5, plocha do 500 m2, hr.do 100 mm</t>
  </si>
  <si>
    <t>103640000100.S</t>
  </si>
  <si>
    <t>Zemina pre terénne úpravy - ornica</t>
  </si>
  <si>
    <t>273313611.S</t>
  </si>
  <si>
    <t>Betón základových dosiek, prostý tr. C 16/20</t>
  </si>
  <si>
    <t>273362021.S</t>
  </si>
  <si>
    <t>Výstuž základových dosiek zo zvár. sietí KARI</t>
  </si>
  <si>
    <t>Vodorovné konštrukcie</t>
  </si>
  <si>
    <t>465513256.S</t>
  </si>
  <si>
    <t>Dlažba svahu pri oporách z upraveného lomového žulového kameňa LK 25 do lôžka C 25/30 plochy do 10 m2</t>
  </si>
  <si>
    <t>92772151.SP</t>
  </si>
  <si>
    <t>Priepusty železničné, železobetónové rúry DN 1200 mm</t>
  </si>
  <si>
    <t>711114061.S</t>
  </si>
  <si>
    <t>Izolácia proti zemnej vlhkosti stierka 2-zložková na báze polymérmi modifikovanej bituménovej emulzie na ploche zvislej,dvojnásobná</t>
  </si>
  <si>
    <t>61242143.SP</t>
  </si>
  <si>
    <t>Vnútorné úpravy povrchov</t>
  </si>
  <si>
    <t>979089112.S</t>
  </si>
  <si>
    <t>Poplatok za skládku - drevo, sklo, plasty (17 02 ), ostatné</t>
  </si>
  <si>
    <t>999281111.S</t>
  </si>
  <si>
    <t>Presun hmôt pre opravy a údržbu objektov vrátane vonkajších plášťov výšky do 25 m</t>
  </si>
  <si>
    <t>766</t>
  </si>
  <si>
    <t>Konštrukcie stolárske</t>
  </si>
  <si>
    <t>76662001.SP</t>
  </si>
  <si>
    <t>Vyvesenie krídel okien nad 2,5m2, vrátane demontáže rámov okien a parapetu</t>
  </si>
  <si>
    <t>766621400.SP</t>
  </si>
  <si>
    <t>Výplne otvorov - okná z plastov - montáž + materiál + prislušenstvo</t>
  </si>
  <si>
    <t>210010108.S</t>
  </si>
  <si>
    <t>Lišta elektroinštalačná z PVC 24x22, uložená pevne, vkladacia</t>
  </si>
  <si>
    <t>345750065500.S</t>
  </si>
  <si>
    <t>Lišta vkladacia z PVC, LV 24x22 mm</t>
  </si>
  <si>
    <t>345750059160.SP</t>
  </si>
  <si>
    <t>Kryty, spojky, koncovky pre lištu LV 24x22 mm</t>
  </si>
  <si>
    <t>210010332.S</t>
  </si>
  <si>
    <t>Krabica pre lištový rozvod s viečkom a svorkovnicou, vrátane zapojenia</t>
  </si>
  <si>
    <t>345410014670.S</t>
  </si>
  <si>
    <t>Krabica odbočná LK 80/3 s viečkom VLK 80 a svorkovnicou S - 66, z PVC</t>
  </si>
  <si>
    <t>210100001.S</t>
  </si>
  <si>
    <t>Ukončenie vodičov v rozvádzač. vrátane zapojenia a vodičovej koncovky do 2,5 mm2</t>
  </si>
  <si>
    <t>210100002.S</t>
  </si>
  <si>
    <t>Ukončenie vodičov v rozvádzač. vrátane zapojenia a vodičovej koncovky do 6 mm2</t>
  </si>
  <si>
    <t>210100004.S</t>
  </si>
  <si>
    <t>Ukončenie vodičov v rozvádzač. vrátane zapojenia a vodičovej koncovky do 25 mm2</t>
  </si>
  <si>
    <t>354310021200.S</t>
  </si>
  <si>
    <t>Káblové oko medené lisovacie CU 25x10 KU-L</t>
  </si>
  <si>
    <t>210110001.S</t>
  </si>
  <si>
    <t>Jednopólový spínač - radenie 1, nástenný IP 44, vrátane zapojenia</t>
  </si>
  <si>
    <t>345340003000.S</t>
  </si>
  <si>
    <t>Spínač jednopólový nástenný IP 44</t>
  </si>
  <si>
    <t>210111032.S</t>
  </si>
  <si>
    <t>Zásuvka dvojnásobná na povrchovú montáž IP 44, 250V / 16A, vrátane zapojenia 2 x 2P + PE</t>
  </si>
  <si>
    <t>345510001220.S</t>
  </si>
  <si>
    <t>Zásuvka dvojnásobná na povrch, radenie 2x(2P+PE), IP44</t>
  </si>
  <si>
    <t>345510001220.SP</t>
  </si>
  <si>
    <t>Zásuvka dvojnásobná na povrch, radenie 2x(2P+PE), IP44, s prepäťovou ochranou typ 3</t>
  </si>
  <si>
    <t>210193272.SP</t>
  </si>
  <si>
    <t>Rozvádzač oceľoplechový povrchová montáž IP 55</t>
  </si>
  <si>
    <t>357140008030.SP</t>
  </si>
  <si>
    <t>R-GSMR Rozvodnicová skriňa oceľoplechová nástenná podľa PD, komplet vrátane elektrovýzbroje</t>
  </si>
  <si>
    <t>210201916.S</t>
  </si>
  <si>
    <t>Montáž svietidla interiérového na strop do 3 kg</t>
  </si>
  <si>
    <t>210201345.S</t>
  </si>
  <si>
    <t>Zapojenie LED svietidla IP66, priemyselné stropné - nástenné</t>
  </si>
  <si>
    <t>348320000800.SP</t>
  </si>
  <si>
    <t>LED svietidlo priemyselné stropné 1x34W, 3806lm, 4000K, IP65, IK10</t>
  </si>
  <si>
    <t>210220001.S</t>
  </si>
  <si>
    <t>Uzemňovacie vedenie na povrchu FeZn drôt zvodový Ø 8-10</t>
  </si>
  <si>
    <t>354410054800.S</t>
  </si>
  <si>
    <t>Drôt bleskozvodový FeZn, d 10 mm</t>
  </si>
  <si>
    <t>210220010.S</t>
  </si>
  <si>
    <t>Náter zemniaceho pásku do 120 mm2 (1x náter vrátane svoriek a vyznač. žlt. pruhov)</t>
  </si>
  <si>
    <t>246220000400.S</t>
  </si>
  <si>
    <t>Email syntetický vonkajší</t>
  </si>
  <si>
    <t>246420001200.S</t>
  </si>
  <si>
    <t>Riedidlo S-6006 do syntetických a olejových látok</t>
  </si>
  <si>
    <t>210220020.S</t>
  </si>
  <si>
    <t>Uzemňovacie vedenie v zemi FeZn do 120 mm2 vrátane izolácie spojov</t>
  </si>
  <si>
    <t>354410058800.S</t>
  </si>
  <si>
    <t>Pásovina uzemňovacia FeZn 30 x 4 mm</t>
  </si>
  <si>
    <t>210220031.S</t>
  </si>
  <si>
    <t>Ekvipotenciálna svorkovnica EPS 2 v krabici KO 125 E</t>
  </si>
  <si>
    <t>345610005100.S</t>
  </si>
  <si>
    <t>Svorkovnica ekvipotencionálna EPS 2, z PP</t>
  </si>
  <si>
    <t>210220050.S</t>
  </si>
  <si>
    <t>Označenie zvodov číselnými štítkami</t>
  </si>
  <si>
    <t>354410064600.S</t>
  </si>
  <si>
    <t>Štítok orientačný nerezový zemniaci na zvody</t>
  </si>
  <si>
    <t>210220206.SP</t>
  </si>
  <si>
    <t>Zachytávacia tyč FeZn s osadením JP 20</t>
  </si>
  <si>
    <t>354410023400.SP</t>
  </si>
  <si>
    <t>Tyč zachytávacia FeZn bez označenia JP 20</t>
  </si>
  <si>
    <t>210220247.S</t>
  </si>
  <si>
    <t>Svorka FeZn skúšobná SZ</t>
  </si>
  <si>
    <t>354410004300.S</t>
  </si>
  <si>
    <t>Svorka FeZn skúšobná označenie SZ</t>
  </si>
  <si>
    <t>210220253.S</t>
  </si>
  <si>
    <t>Svorka FeZn uzemňovacia SR03</t>
  </si>
  <si>
    <t>354410000900.S</t>
  </si>
  <si>
    <t>Svorka FeZn uzemňovacia označenie SR 03 A</t>
  </si>
  <si>
    <t>210800146.S</t>
  </si>
  <si>
    <t>Kábel medený uložený pevne CYKY 450/750 V 3x1,5</t>
  </si>
  <si>
    <t>341110000700.S</t>
  </si>
  <si>
    <t>210800147.S</t>
  </si>
  <si>
    <t>Kábel medený uložený pevne CYKY 450/750 V 3x2,5</t>
  </si>
  <si>
    <t>341110000800.S</t>
  </si>
  <si>
    <t>210800628.S</t>
  </si>
  <si>
    <t>Vodič medený uložený pevne H07V-K (CYA)  450/750 V 6</t>
  </si>
  <si>
    <t>341310009100.S</t>
  </si>
  <si>
    <t>Vodič medený flexibilný H07V-K 6 mm2</t>
  </si>
  <si>
    <t>210800631.S</t>
  </si>
  <si>
    <t>Vodič medený uložený pevne H07V-K (CYA)  450/750 V 25</t>
  </si>
  <si>
    <t>341310009400.S</t>
  </si>
  <si>
    <t>Vodič medený flexibilný H07V-K 25 mm2</t>
  </si>
  <si>
    <t>HZS000113.S</t>
  </si>
  <si>
    <t>Stavebno montážne práce náročné ucelené - odborné, tvorivé remeselné (Tr. 3) v rozsahu viac ako 8 hodín</t>
  </si>
  <si>
    <t>HZS000114.S</t>
  </si>
  <si>
    <t>Stavebno montážne práce najnáročnejšie na odbornosť - prehliadky pracoviska a revízie (Tr. 4) v rozsahu viac ako 8 hodín</t>
  </si>
  <si>
    <t>583310001500.S</t>
  </si>
  <si>
    <t>Kamenivo ťažené hrubé frakcia 16-22 mm</t>
  </si>
  <si>
    <t>181301103.S</t>
  </si>
  <si>
    <t>Rozprestretie ornice v rovine , plocha do 500 m2, hr.do 200 mm</t>
  </si>
  <si>
    <t>962031135.S</t>
  </si>
  <si>
    <t>Búranie priečok alebo vybúranie otvorov plochy nad 4 m2 z tvárnic alebo priečkoviek hr. do150 mm,  -0,11500t</t>
  </si>
  <si>
    <t>96204232.SP</t>
  </si>
  <si>
    <t>Búranie betónových konštrukcií</t>
  </si>
  <si>
    <t>965042141.S</t>
  </si>
  <si>
    <t>Búranie podkladov pod dlažby, liatych dlažieb a mazanín,betón alebo liaty asfalt hr.do 100 mm, plochy nad 4 m2 -2,20000t</t>
  </si>
  <si>
    <t>96504214.SP</t>
  </si>
  <si>
    <t>Búranie podláh vrátane všetkých konštrukčných vrstiev</t>
  </si>
  <si>
    <t>96808111.SP</t>
  </si>
  <si>
    <t>Demontáž výplňových konštrukcií</t>
  </si>
  <si>
    <t>712</t>
  </si>
  <si>
    <t>Izolácie striech, povlakové krytiny</t>
  </si>
  <si>
    <t>712400832.S</t>
  </si>
  <si>
    <t>Odstránenie hydroizolácie</t>
  </si>
  <si>
    <t>762</t>
  </si>
  <si>
    <t>Konštrukcie tesárske</t>
  </si>
  <si>
    <t>76233181.SP</t>
  </si>
  <si>
    <t>Búranie drevených objektov</t>
  </si>
  <si>
    <t>762331811.S</t>
  </si>
  <si>
    <t>Demontáž viazaných konštrukcií krovov so sklonom do 60°, prierezovej plochy do 120 cm2, -0,00800 t</t>
  </si>
  <si>
    <t>765</t>
  </si>
  <si>
    <t>Konštrukcie - krytiny tvrdé</t>
  </si>
  <si>
    <t>765311815.S</t>
  </si>
  <si>
    <t>Demontáž keramickej krytiny pálenej uloženej na sucho do 30 ks/m2, do sutiny, sklon strechy do 45°, -0,05t</t>
  </si>
  <si>
    <t>767392802.S</t>
  </si>
  <si>
    <t>Demontáž krytín striech z plechov skrutkovaných,  -0,00700t</t>
  </si>
  <si>
    <t>76791483.SP</t>
  </si>
  <si>
    <t>Demontáž oplotenia, výšky nad 1 do 2 m,  -0,00900t</t>
  </si>
  <si>
    <t>76763180.SP</t>
  </si>
  <si>
    <t>Demontáž skleníkov</t>
  </si>
  <si>
    <t>174 10.11</t>
  </si>
  <si>
    <t>69</t>
  </si>
  <si>
    <t>70</t>
  </si>
  <si>
    <t>991 4</t>
  </si>
  <si>
    <t>210251425.S</t>
  </si>
  <si>
    <t>Optický kábel na TV - Montáž pripevnenia konzoly prostej pre ZOK na stožiar</t>
  </si>
  <si>
    <t>369270005220.S</t>
  </si>
  <si>
    <t>Pripevnenie konzoly prostej pre ZOK na stožiar - sťahovacím pásikom</t>
  </si>
  <si>
    <t>210251431.S</t>
  </si>
  <si>
    <t>Optický kábel na TV - Montáž konzoly prostej so závesom pre ZOK na stožiar alebo na nástavec stožiara</t>
  </si>
  <si>
    <t>369270005535.S</t>
  </si>
  <si>
    <t>Trubková konzola prostá so závesom pre ZOK na stožiar - šróbovací / páskovací program</t>
  </si>
  <si>
    <t>210251451.S</t>
  </si>
  <si>
    <t>Optický kábel na TV - Montáž zvodu ZOK od kotvenia do zeme - dĺ. zvodu nad 8 m</t>
  </si>
  <si>
    <t>369270006010.S</t>
  </si>
  <si>
    <t>Vedenie ZOK po stožiari vr. ochranného krytu kábla - zvod ZOK (dľ. nad 8 m) od kotvenia do zeme</t>
  </si>
  <si>
    <t>369270006305.S</t>
  </si>
  <si>
    <t>Špirálová armatúra pre záves ZOK pre rozpätie od 30m do 70 m - 1 tlmič vibrácií</t>
  </si>
  <si>
    <t>210251467.S</t>
  </si>
  <si>
    <t>Optický kábel na TV - Montáž špirálovej armatúry pre kotvenie ZOK</t>
  </si>
  <si>
    <t>369270006345.S</t>
  </si>
  <si>
    <t>Špirálová armatúra pre kotvenie ZOK</t>
  </si>
  <si>
    <t>210251715.S</t>
  </si>
  <si>
    <t>Optický kábel na TV - Výšková regulácia závesného optického kábla (ZOK)</t>
  </si>
  <si>
    <t>210251716.S</t>
  </si>
  <si>
    <t>Optický kábel na TV - Príplatok za kríženie závesného optického kábla (ZOK) so žel. traťou</t>
  </si>
  <si>
    <t>210251717.S</t>
  </si>
  <si>
    <t>Optický kábel na TV - Zavesenie a zloženie pomocných kladiek pre závesný optokábel</t>
  </si>
  <si>
    <t>210251470.S</t>
  </si>
  <si>
    <t>Optický kábel na TV - Demontáž konzoly ZOK, vr. pripevnenia na stožiar, závesu a špirálovej armatúry</t>
  </si>
  <si>
    <t>210251471.S</t>
  </si>
  <si>
    <t>Optický kábel na TV - Demontáž kotvenia ZOK, vr. špirály a upevnenia</t>
  </si>
  <si>
    <t>210251473.S</t>
  </si>
  <si>
    <t>Optický kábel na TV - Demontáž zvodu ZOK od kotvenia</t>
  </si>
  <si>
    <t>210251688.S</t>
  </si>
  <si>
    <t>Presun hmôt TV - Naloženie, odvoz a zloženie zdemontovaného materiálu TV do vzdialenosti 1km a jazda späť</t>
  </si>
  <si>
    <t>210251689.S</t>
  </si>
  <si>
    <t>Presun hmôt TV - Príplatok za odvoz zdemontovaného materiálu TV, za každý ďalší km a jazda späť</t>
  </si>
  <si>
    <t>tkm</t>
  </si>
  <si>
    <t>181201102.S</t>
  </si>
  <si>
    <t>Úprava pláne v násypoch v hornine 1-4 so zhutnením</t>
  </si>
  <si>
    <t>273351217.S</t>
  </si>
  <si>
    <t>Debnenie stien základových dosiek, zhotovenie-tradičné</t>
  </si>
  <si>
    <t>273351218.S</t>
  </si>
  <si>
    <t>Debnenie stien základových dosiek, odstránenie-tradičné</t>
  </si>
  <si>
    <t>381181001.S</t>
  </si>
  <si>
    <t>Montáž univerzálnej mobilnej bunky samostatne stojacej</t>
  </si>
  <si>
    <t>3481711P</t>
  </si>
  <si>
    <t>Prefabrikovaná konštrukcia  -  Technologický domček</t>
  </si>
  <si>
    <t>411121001.S</t>
  </si>
  <si>
    <t>Montáž tyčového dielca stropného prefabrikovaného zo železobetónu dĺ. do 3800 mm</t>
  </si>
  <si>
    <t>593430003200.SP</t>
  </si>
  <si>
    <t xml:space="preserve">Stropná doska železobetónová, lxšxv 3390x290x150 mm, </t>
  </si>
  <si>
    <t>622401939.S</t>
  </si>
  <si>
    <t>Príplatok k omietke vonkajších stien, pilierov a podhľadov za styk dvoch farebných odtieňov</t>
  </si>
  <si>
    <t>622464222</t>
  </si>
  <si>
    <t>Vonkajšia omietka stien tenkovrstvová BAUMIT, silikátová, Baumit SilikatTop, škrabaná, hr. 2 mm</t>
  </si>
  <si>
    <t>622464310</t>
  </si>
  <si>
    <t>Vonkajšia omietka stien mozaiková BAUMIT, Baumit MosaikTop</t>
  </si>
  <si>
    <t>622466110</t>
  </si>
  <si>
    <t>Príprava vonkajšieho podkladu stien BAUMIT, cementový Prednástrek (Baumit Vorspritzer 2 mm), strojné nanášanie</t>
  </si>
  <si>
    <t>622491403</t>
  </si>
  <si>
    <t>Fasádny náter silikátový BAUMIT SilikatColor, dvojnásobný</t>
  </si>
  <si>
    <t>625250064</t>
  </si>
  <si>
    <t>Kontaktný zatepľovací systém hr. 150 mm PCI MultiTherm M - dosky z MW, skrutkovacie kotvy</t>
  </si>
  <si>
    <t>625254948</t>
  </si>
  <si>
    <t>Kontaktný zatepľovací systém hr. 150 mm JUBIZOL pre sokel (EPS-F Strong Premium), skrutkovacie kotvy</t>
  </si>
  <si>
    <t>631582001.S</t>
  </si>
  <si>
    <t>Násyp zo štrku z  penového skla (sklopenový granulát)</t>
  </si>
  <si>
    <t>632452111.S</t>
  </si>
  <si>
    <t>Cementový poter z betonárky, pevnosti v tlaku 20 MPa, hr. 15 mm</t>
  </si>
  <si>
    <t>642944121.S</t>
  </si>
  <si>
    <t>Dodatočná montáž oceľovej dverovej zárubne, plochy otvoru do 2,5 m2</t>
  </si>
  <si>
    <t>553310007500.S</t>
  </si>
  <si>
    <t>Zárubňa oceľová oblá šxvxhr 800x1970x100 mm L</t>
  </si>
  <si>
    <t>941941031.S</t>
  </si>
  <si>
    <t>Montáž lešenia ľahkého pracovného radového s podlahami šírky od 0,80 do 1,00 m, výšky do 10 m</t>
  </si>
  <si>
    <t>941941831.S</t>
  </si>
  <si>
    <t>Demontáž lešenia ľahkého pracovného radového s podlahami šírky nad 0,80 do 1,00 m, výšky do 10 m</t>
  </si>
  <si>
    <t>941955004.S</t>
  </si>
  <si>
    <t>Lešenie ľahké pracovné pomocné s výškou lešeňovej podlahy nad 2,50 do 3,5 m</t>
  </si>
  <si>
    <t>952901221.S</t>
  </si>
  <si>
    <t>Vyčistenie budov priemyselných objektov akejkoľvek výšky</t>
  </si>
  <si>
    <t>998014011.S</t>
  </si>
  <si>
    <t>Presun hmôt pre objekty 801-812, zvislá konštr.mont.,obv.plášť iný ako z tehál,jednoposch.</t>
  </si>
  <si>
    <t>711111001.S</t>
  </si>
  <si>
    <t>Zhotovenie izolácie proti zemnej vlhkosti vodorovná náterom penetračným za studena</t>
  </si>
  <si>
    <t>711111002.S</t>
  </si>
  <si>
    <t>Zhotovenie izolácie proti zemnej vlhkosti vodorovná asfaltovým lakom za studena</t>
  </si>
  <si>
    <t>111610000700</t>
  </si>
  <si>
    <t>Asfalt izolačný AOSI 85/25/B2 v bubnoch</t>
  </si>
  <si>
    <t>711131101.S</t>
  </si>
  <si>
    <t>Zhotovenie  izolácie proti zemnej vlhkosti vodorovná AIP na sucho</t>
  </si>
  <si>
    <t>628110000600.S</t>
  </si>
  <si>
    <t>Pás asfaltový bez krycej vrstvy, vložka strojná lepenka A 500/H</t>
  </si>
  <si>
    <t>712311101.S</t>
  </si>
  <si>
    <t>Zhotovenie povlakovej krytiny striech plochých do 10° za studena náterom penetračným</t>
  </si>
  <si>
    <t>111630002800.S</t>
  </si>
  <si>
    <t>Penetračný náter na živičnej báze s obsahom rozpoušťadiel</t>
  </si>
  <si>
    <t>712311111.S</t>
  </si>
  <si>
    <t>Zhotovenie povlakovej krytiny striech plochých do 10° za studena asfaltovou suspenziou</t>
  </si>
  <si>
    <t>111630002200</t>
  </si>
  <si>
    <t>Suspenzia asfaltová TH 1 ANTIVIBRAL v bubnoch do 150 kg</t>
  </si>
  <si>
    <t>712361704.S</t>
  </si>
  <si>
    <t>Zhot. povlak. krytiny striech plochých do 10° gumami fóliou polož. do asfalt. podkladu nataven.</t>
  </si>
  <si>
    <t>283290003700.S</t>
  </si>
  <si>
    <t>Parotesná zábrana sanačná, plošná hmotnosť 90 g/m2, polyamid s nakašírovanou špeciálnou netkanou textíliou</t>
  </si>
  <si>
    <t>283290003600</t>
  </si>
  <si>
    <t>Separačná fólia FE, šxl 1,3x100 m, na oddelenie poterov, PE, BAUMIT</t>
  </si>
  <si>
    <t>Poznámka k položke:_x000D_
Spotreba: 1.1 bm/m2, Separačná fólia na oddelenie poterov od podkladových vrstiev. Baumit Separačná fólia FE (Umodan ESP) je trojvrstvová ľahko zvárateľná špeciálna fólia. Používa sa ako krycia vrstva na izolačné hmoty alebo ako separačná vrstva pod podlahové a samonivelizačné potery. Používa sa aj ako parozábrana proti stavebnej vlhkosti.</t>
  </si>
  <si>
    <t>713142131.S</t>
  </si>
  <si>
    <t>Montáž tepelnej izolácie striech plochých do 10° polystyrénom, jednovrstvová prilep. za studena</t>
  </si>
  <si>
    <t>283750002600.S</t>
  </si>
  <si>
    <t>Doska XPS 300 hr. 200 mm, zakladanie stavieb, podlahy, obrátené ploché strechy</t>
  </si>
  <si>
    <t>Tesnenie prestupov káblov,  (ako napr. Roxtec)</t>
  </si>
  <si>
    <t>764</t>
  </si>
  <si>
    <t>Konštrukcie klampiarske</t>
  </si>
  <si>
    <t>764354038.S</t>
  </si>
  <si>
    <t>Montáž zberného kotlíka z titánzinkového TiZn plechu, pre rúry s priemerom do 120 mm</t>
  </si>
  <si>
    <t>553440058900.S</t>
  </si>
  <si>
    <t>Kotlík zberný titán-zinok pre kruhové potrubie, rozmer 120 mm</t>
  </si>
  <si>
    <t>764354121.S</t>
  </si>
  <si>
    <t>Žľaby z titánzinkového TiZn plechu, pododkvapové polkruhové r.š. 200 mm</t>
  </si>
  <si>
    <t>764434001.S</t>
  </si>
  <si>
    <t>Oplechovanie muriva a atík z lesklého titánzinkového TiZn plechu, celoplošným lepením r.š. 250 mm</t>
  </si>
  <si>
    <t>764454123.S</t>
  </si>
  <si>
    <t>Zvodové rúry z titánzinkového TiZn plechu, kruhové priemer 100 mm</t>
  </si>
  <si>
    <t>Presun hmôt pre konštrukcie klampiarske v objektoch výšky do 6 m</t>
  </si>
  <si>
    <t>766641161.S</t>
  </si>
  <si>
    <t>Montáž dverí plastových, vchodových, 1 m obvodu dverí</t>
  </si>
  <si>
    <t>611420000100.SP</t>
  </si>
  <si>
    <t>Dvere plastové zateplené otvárave 2000x800 mm</t>
  </si>
  <si>
    <t>767122111.S</t>
  </si>
  <si>
    <t>Montáž stien a priečok s výplňou z drôtenej siete spojených skrutkovaním</t>
  </si>
  <si>
    <t>767911130.S</t>
  </si>
  <si>
    <t>Montáž oplotenia strojového pletiva, s výškou nad 1,6 m</t>
  </si>
  <si>
    <t>313290002800.S</t>
  </si>
  <si>
    <t>Pletivo pozinkované pletené štvorhranné, oko 60 mm, drôt d 2 mm, vxl 1,8x25 m, bez napínacieho drôtu</t>
  </si>
  <si>
    <t>767912130.S</t>
  </si>
  <si>
    <t>Montáž napínacieho drôtu</t>
  </si>
  <si>
    <t>156140002500.S</t>
  </si>
  <si>
    <t>Drôt napínací pozinkovaný d 3,5 mm, dĺžka 78 m</t>
  </si>
  <si>
    <t>553510009300.S</t>
  </si>
  <si>
    <t>Napinák PVC (biely, zelený) pre napínanie pletiva s napínacím drôtom</t>
  </si>
  <si>
    <t>767916760.S</t>
  </si>
  <si>
    <t>Osadenie stĺpika pre pletivové panelové ploty s výškou nad 2 m pripevnením zboku múrika</t>
  </si>
  <si>
    <t>553510030200.S</t>
  </si>
  <si>
    <t>Stĺpik, výška 2,7 m, poplastovaný na pozinkovanej oceli, pre panelový plotový systém</t>
  </si>
  <si>
    <t>553510031000.S</t>
  </si>
  <si>
    <t>Platňa pre stĺpik nasadzovacia na priskrutkovanie 138x126x5 mm - 3 otvory, pre panelový plotový systém</t>
  </si>
  <si>
    <t>776572115.S</t>
  </si>
  <si>
    <t>Lepenie textilných podláh - kobercov z pásov antistatický systém</t>
  </si>
  <si>
    <t>284110002500</t>
  </si>
  <si>
    <t>Podlaha PVC homogénna antistatická iQ Toro SC, hrúbka 2 mm, trieda záťaže 34/43, 5x 10^4 &lt; R &lt; 10^6 Ohm, TARKETT</t>
  </si>
  <si>
    <t>Antiplagátový Antigraffiti PCS náter, permanentná ochrana povrchu pred chemikáliami</t>
  </si>
  <si>
    <t>784</t>
  </si>
  <si>
    <t>Maľby</t>
  </si>
  <si>
    <t>784102271.S</t>
  </si>
  <si>
    <t>Maľby vápenné dvojnásobné strojne nanášané, základné na jemnozrnný podklad výšky do 3,80 m</t>
  </si>
  <si>
    <t>784152271</t>
  </si>
  <si>
    <t>Maľby z maliarskych zmesí Primalex Polar, strojne nanášané dvojnásobné, základné na jemnozrnný podklad výšky do 3,80 m</t>
  </si>
  <si>
    <t>132 30.16</t>
  </si>
  <si>
    <t>Hĺbenie káblovej ryhy 35cm širokej, 70cm hlbokej</t>
  </si>
  <si>
    <t>132 30.24</t>
  </si>
  <si>
    <t>Hĺbenie káblovej ryhy 50cm širokej, 80cm hlbokej</t>
  </si>
  <si>
    <t>742 11.3.42</t>
  </si>
  <si>
    <t>Rozvádzače, rozvodné skrine, dosky</t>
  </si>
  <si>
    <t>743 06.45.3</t>
  </si>
  <si>
    <t>Kábel nn do CYKY 5x10mm2, voľne uložený</t>
  </si>
  <si>
    <t>743 06.47</t>
  </si>
  <si>
    <t>Kábel CYKY do 4x25 mm2, voľne uložený</t>
  </si>
  <si>
    <t>743 06.45.33</t>
  </si>
  <si>
    <t>Kábel nn CYKY do 4x10mm2, uložený voľne</t>
  </si>
  <si>
    <t>748 90.071</t>
  </si>
  <si>
    <t>Stožiar sadový do 6m</t>
  </si>
  <si>
    <t>748 12.41</t>
  </si>
  <si>
    <t>749 02.04.05</t>
  </si>
  <si>
    <t>Montáž fotobunky vrátane materiálu a zapojenia</t>
  </si>
  <si>
    <t>749 02.08.2.2.3</t>
  </si>
  <si>
    <t>SW pre VO</t>
  </si>
  <si>
    <t>749 02.08.2.5</t>
  </si>
  <si>
    <t>Softwarová úprava pre dialkový dohľad osvetlenia</t>
  </si>
  <si>
    <t>Poznámka k položke:_x000D_
- Doplnenie SW pre dialkový dohľad osvetlenia v stanici   merná jednotka: kus</t>
  </si>
  <si>
    <t xml:space="preserve">Smižany, podchod v žkm 174,905 - úprava verejného osvetlenia </t>
  </si>
  <si>
    <t>743 41.6</t>
  </si>
  <si>
    <t>Krabice, svorkovnice</t>
  </si>
  <si>
    <t>742 11.3.28</t>
  </si>
  <si>
    <t>748 12.66</t>
  </si>
  <si>
    <t>430154204.S</t>
  </si>
  <si>
    <t>Mostové provizórium skriňové MP, demontáž MP, rozpätie 21,5 m</t>
  </si>
  <si>
    <t>430152201.S</t>
  </si>
  <si>
    <t>Mostové provizórium zo zdvojených komorových nosníkov, demontáž MP, rozpätie 14,90 m</t>
  </si>
  <si>
    <t>430154206.S</t>
  </si>
  <si>
    <t>Mostové provizórium skriňové MP, demontáž MP, rozpätie 24,5 m</t>
  </si>
  <si>
    <t>430154203.S</t>
  </si>
  <si>
    <t>Mostové provizórium skriňové MP, demontáž MP, rozpätie 18,5 m</t>
  </si>
  <si>
    <t>430154205.S</t>
  </si>
  <si>
    <t>131201203.S</t>
  </si>
  <si>
    <t>Výkop zapaženej jamy v hornine 3, nad 1000 do 10000 m3</t>
  </si>
  <si>
    <t>131201209.S</t>
  </si>
  <si>
    <t>Príplatok za lepivosť pri hĺbení zapažených jám a zárezov s urovnaním dna v hornine 3</t>
  </si>
  <si>
    <t>151730012.P</t>
  </si>
  <si>
    <t>Paženie do ocelových zápor s odstranením paženia, hĺbky výkopku do 10 m, vrátane osadenia zápor - dodávka+montáž+demontáž</t>
  </si>
  <si>
    <t>131401102.S</t>
  </si>
  <si>
    <t>Výkop nezapaženej jamy v hornine 5 nad 100 do 1000 m3</t>
  </si>
  <si>
    <t>167101101.S</t>
  </si>
  <si>
    <t>Nakladanie neuľahnutého výkopku z hornín tr.1-4 do 100 m3</t>
  </si>
  <si>
    <t>Poznámka k položke:_x000D_
 - zásyp zeminou z výzisku</t>
  </si>
  <si>
    <t>262303372.S</t>
  </si>
  <si>
    <t>Vrty pre injektáž zvislé povrchové, D nad 93 do 156 mm, v hĺbke 0 - 25 m, v hornine III</t>
  </si>
  <si>
    <t>229942111.P</t>
  </si>
  <si>
    <t>Rúrkové mikropilóty tlakové i ťahové z ocele 11 523 časť hladká, pri priemere nad 60 do 80 mm, vrátane injektáže</t>
  </si>
  <si>
    <t>273311114.S</t>
  </si>
  <si>
    <t>Základové dosky mostných konštrukcií z betónu prostého tr. C 12/15</t>
  </si>
  <si>
    <t>274321118.S</t>
  </si>
  <si>
    <t>Základové pásy, prahy, vence mostných konštrukcií z betónu železového tr. C 30/37</t>
  </si>
  <si>
    <t>274354111.S</t>
  </si>
  <si>
    <t>Debnenie základových pásov mostných konštrukcií - zhotovenie</t>
  </si>
  <si>
    <t>274354211.S</t>
  </si>
  <si>
    <t>Debnenie základových pásov mostných konštrukcií - odstránenie</t>
  </si>
  <si>
    <t>274362111.S</t>
  </si>
  <si>
    <t>Výstuž základových pásov, prahov, vencov a ostruh z betonárskej ocele B500 (10505)  mostných konštrukcií</t>
  </si>
  <si>
    <t>Geomreža pre stabilizáciu podkladu, tuhá dvojosá z polypropylénu pevnosť v ťahu do 30 kN/m sklon do 1 : 5</t>
  </si>
  <si>
    <t>334323128.S</t>
  </si>
  <si>
    <t>Mostné opory a úložné prahy z betónu železového tr. C 30/37</t>
  </si>
  <si>
    <t>334351115.S</t>
  </si>
  <si>
    <t>Debnenie mostných konštrukcií-úložných prahov výšky do 20 m, zhotovenie</t>
  </si>
  <si>
    <t>334351215.S</t>
  </si>
  <si>
    <t>Debnenie mostných konštrukcií-úložných prahov výšky do 20 m, odstránenie</t>
  </si>
  <si>
    <t>334362166.S</t>
  </si>
  <si>
    <t>Výstuž úložných prahov ložísk z betonárskej ocele B500 (10505) mostných konštrukcií</t>
  </si>
  <si>
    <t>334323138.S</t>
  </si>
  <si>
    <t>Mostné krídla a záverné stienky z betónu železového tr. C 30/37</t>
  </si>
  <si>
    <t>334351113.S</t>
  </si>
  <si>
    <t>Debnenie mostných konštrukcií-krídiel, stien výšky do 20 m, zhotovenie</t>
  </si>
  <si>
    <t>334351213.S</t>
  </si>
  <si>
    <t>Debnenie mostných konštrukcií-krídiel, stien výšky do 20 m, odstránenie</t>
  </si>
  <si>
    <t>334362126.S</t>
  </si>
  <si>
    <t>Výstuž krídel a záverných stienok z betonárskej ocele B500 (10505) mostných konštrukcií</t>
  </si>
  <si>
    <t>334323149.P</t>
  </si>
  <si>
    <t>Mostné piliere a stĺpy z betónu železového tr. C 40/50</t>
  </si>
  <si>
    <t>334353121.P</t>
  </si>
  <si>
    <t>Debnenie mostných konštrukcií-stĺpov kruhových a oválnych , výšky do 20 m, zhotovenie</t>
  </si>
  <si>
    <t>142120005300.P</t>
  </si>
  <si>
    <t>Rúra oceľová d 800,0 mm, hr. steny 10 mm, vrátane povrchovej úpravy</t>
  </si>
  <si>
    <t>334362136.S</t>
  </si>
  <si>
    <t>Výstuž driekov pilierov z betonárskej ocele B500 (10505) mostných konštrukcií</t>
  </si>
  <si>
    <t>421321238.S</t>
  </si>
  <si>
    <t>Mostné nosné konštrukcie doskové z betónu železového tr. C 30/37</t>
  </si>
  <si>
    <t>421351211.P</t>
  </si>
  <si>
    <t>Debnenie mostnej nosnej konštrukcie doskovej - zhotovenie</t>
  </si>
  <si>
    <t>421351311.P</t>
  </si>
  <si>
    <t>Debnenie mostnej nosnej konštrukcie doskovej - odstránenie</t>
  </si>
  <si>
    <t>421362126.P1</t>
  </si>
  <si>
    <t>Výstuž doskového mosta z oceľových profilov HE700B</t>
  </si>
  <si>
    <t>421362126.S</t>
  </si>
  <si>
    <t>Výstuž doskového mosta z betonárskej ocele B500 (10505) mostných konštrukcií</t>
  </si>
  <si>
    <t>428381312.P</t>
  </si>
  <si>
    <t>Mostné oceľové ložiská - líniové (koľajnica / vrubový kĺb) - dodávka+montáž+náter</t>
  </si>
  <si>
    <t>631312511.P1</t>
  </si>
  <si>
    <t>Mazanina z betónu  tr. C 16/20 - ochrana izolácie</t>
  </si>
  <si>
    <t>631362021.S</t>
  </si>
  <si>
    <t>Výstuž mazanín z betónov (z kameniva) a z ľahkých betónov zo zváraných sietí z drôtov typu KARI</t>
  </si>
  <si>
    <t>914112111.P</t>
  </si>
  <si>
    <t>Tabuľka s označením evidenčného čísla mostu - dodávka+montáž</t>
  </si>
  <si>
    <t>936942122.P</t>
  </si>
  <si>
    <t>Osadenie a dodávka mostného odvodňovača</t>
  </si>
  <si>
    <t>711112001.S</t>
  </si>
  <si>
    <t>Zhotovenie  izolácie proti zemnej vlhkosti zvislá penetračným náterom za studena</t>
  </si>
  <si>
    <t>711112002.S</t>
  </si>
  <si>
    <t>Zhotovenie  izolácie proti zemnej vlhkosti zvislá asfaltovým lakom za studena</t>
  </si>
  <si>
    <t>711471051.S</t>
  </si>
  <si>
    <t>Zhotovenie izolácie proti tlakovej vode PVC fóliou položenou voľne na vodorovnej ploche so zvarením spoju</t>
  </si>
  <si>
    <t>283220000100.P</t>
  </si>
  <si>
    <t>Hydroizolačná fólia PVC-P, hr. 0,5 mm, izolácia konštrukcií proti zemnej vlhkosti, tlakovej vode, radónu</t>
  </si>
  <si>
    <t>711471053.S</t>
  </si>
  <si>
    <t>Zhotovenie  izolácie proti tlakovej vode termoplastami vodorovne fóliou z ľahčeného polyetylénu položenou voľne</t>
  </si>
  <si>
    <t>283230000300.P1</t>
  </si>
  <si>
    <t>Hydroizolačná fólia PE hr. 2 mm, izolácia proti vlhkosti</t>
  </si>
  <si>
    <t>711491171.S</t>
  </si>
  <si>
    <t>Zhotovenie podkladnej vrstvy izolácie z textílie na ploche vodorovnej, pre izolácie proti zemnej vlhkosti, podpovrchovej a tlakovej vode</t>
  </si>
  <si>
    <t>711491172.S</t>
  </si>
  <si>
    <t>Zhotovenie ochrannej vrstvy izolácie z textílie na ploche vodorovnej, pre izolácie proti zemnej vlhkosti, podpovrchovej a tlakovej vode</t>
  </si>
  <si>
    <t>693110003200.S</t>
  </si>
  <si>
    <t>Geotextília polypropylénová netkaná 500 g/m2</t>
  </si>
  <si>
    <t>131301101.S</t>
  </si>
  <si>
    <t>Výkop nezapaženej jamy v hornine 4, do 100 m3</t>
  </si>
  <si>
    <t>131401101.S</t>
  </si>
  <si>
    <t>Výkop nezapaženej jamy v hornine 5, do 100 m3</t>
  </si>
  <si>
    <t>115101201.S</t>
  </si>
  <si>
    <t>Čerpanie vody na dopravnú výšku do 10 m s priemerným prítokom litrov za minútu nad 100 do 500 l</t>
  </si>
  <si>
    <t>131201103.S</t>
  </si>
  <si>
    <t>Výkop nezapaženej jamy v hornine 3, nad 1000 do 10000 m3</t>
  </si>
  <si>
    <t>583310003200.S</t>
  </si>
  <si>
    <t>Štrkopiesok frakcia 0-32 mm</t>
  </si>
  <si>
    <t>182301122.S</t>
  </si>
  <si>
    <t>Rozprestretie ornice na svahu so sklonom nad 1:5, plocha do 500 m2, hr.nad 100 do 150 mm</t>
  </si>
  <si>
    <t>212341111.S</t>
  </si>
  <si>
    <t>Obetónovanie drenážnych rúr medzerovitým betónom</t>
  </si>
  <si>
    <t>212755118.S</t>
  </si>
  <si>
    <t>Trativod z drenážnych rúrok bez lôžka, vnútorného priem. rúrok 200 mm</t>
  </si>
  <si>
    <t>286120012230.S</t>
  </si>
  <si>
    <t>Rúra plnostenná drenážna tunelového tvaru DN 200, perforovaná</t>
  </si>
  <si>
    <t>273311116.S</t>
  </si>
  <si>
    <t>Základové dosky mostných konštrukcií z betónu prostého tr. C 16/20</t>
  </si>
  <si>
    <t>273321117.S</t>
  </si>
  <si>
    <t>Základové dosky mostných konštrukcií z betónu železového tr. C 25/30</t>
  </si>
  <si>
    <t>273354111.S</t>
  </si>
  <si>
    <t>Debnenie základových dosiek mostných konštrukcií - zhotovenie</t>
  </si>
  <si>
    <t>273354211.S</t>
  </si>
  <si>
    <t>Debnenie základových dosiek mostných konštrukcií  - odstránenie</t>
  </si>
  <si>
    <t>273362212.S</t>
  </si>
  <si>
    <t>Výstuž základových dosiek zo zváraných sietí nad 3,5 do 6 kg/m2 mostných konštrukcií</t>
  </si>
  <si>
    <t>289971212.S</t>
  </si>
  <si>
    <t>Zhotovenie vrstvy z geotextílie na upravenom povrchu sklon do 1 : 5 , šírky nad 3 do 6 m</t>
  </si>
  <si>
    <t>693110004500.S</t>
  </si>
  <si>
    <t>Geotextília polypropylénová netkaná 300 g/m2</t>
  </si>
  <si>
    <t>693110004710.S</t>
  </si>
  <si>
    <t>Geotextília polypropylénová netkaná 400 g/m2</t>
  </si>
  <si>
    <t>289971453.P</t>
  </si>
  <si>
    <t>327121111.P</t>
  </si>
  <si>
    <t>Montáž prefabrikovaného dielca oporných múrov z betónu železového hmotnosti do 5t</t>
  </si>
  <si>
    <t>593840001300.P2</t>
  </si>
  <si>
    <t>Oporný uholník betónový, výška 1,0 m, šírka 1,1 m, dĺžka 3,0 m</t>
  </si>
  <si>
    <t>334323148.P</t>
  </si>
  <si>
    <t>Rámová konštrukcia z betónu železového tr. C 30/37</t>
  </si>
  <si>
    <t>334351111.P</t>
  </si>
  <si>
    <t>Debnenie mostných konštrukcií-rámových, zhotovenie</t>
  </si>
  <si>
    <t>334351211.P</t>
  </si>
  <si>
    <t>Debnenie mostných konštrukcií-rámových, odstránenie</t>
  </si>
  <si>
    <t>334362136.P</t>
  </si>
  <si>
    <t>Výstuž rámovej konštrukcie z betonárskej ocele B500 (10505) mostných konštrukcií</t>
  </si>
  <si>
    <t>346244811.S</t>
  </si>
  <si>
    <t>Prímurovky izolačné a ochranné z tehál dĺžky 290 mm na MC 10 hr. 65 mm</t>
  </si>
  <si>
    <t>457311125.S</t>
  </si>
  <si>
    <t>Vyrovnávací alebo spádový betón C 16/20 vrátane úpravy povrchu</t>
  </si>
  <si>
    <t>622661324.S</t>
  </si>
  <si>
    <t>Náter betónu mosta akrylátový 1x podklad + 2x ochranný OS-DI</t>
  </si>
  <si>
    <t>631312661.P</t>
  </si>
  <si>
    <t>Mazanina z betónu (m3) tr. C 20/25 hr. 50 mm, vrátane drôtenej vložky</t>
  </si>
  <si>
    <t>915715111.S</t>
  </si>
  <si>
    <t>Varovný pás lepený z plastových hmatových vodiacich platní šírky 400 mm</t>
  </si>
  <si>
    <t>915715159</t>
  </si>
  <si>
    <t>Popiska v braillovom písme, štítok na držadle</t>
  </si>
  <si>
    <t>931992121.S</t>
  </si>
  <si>
    <t>Výplň dilatačných škár z extrudovaného polystyrénu hr. 20 mm</t>
  </si>
  <si>
    <t>931994142.S</t>
  </si>
  <si>
    <t>Tesnenie dilatačnej škáry betónovej konštrukcia polyuretanovým tmelom do pl. 4,0 cm2</t>
  </si>
  <si>
    <t>931994154.S</t>
  </si>
  <si>
    <t>Tesnenie škáry betónovej konštrukcia škárovým profilom prierezu 40/40 mm</t>
  </si>
  <si>
    <t>931994179</t>
  </si>
  <si>
    <t>Tesnenie dilatačnej škáry betónovej konštrukcie pásom</t>
  </si>
  <si>
    <t>935114233.S</t>
  </si>
  <si>
    <t>Osadenie odvodňovacieho betónového žľabu plytkého s ochrannou hranou svetlej šírky 200 mm a s roštom triedy C 250</t>
  </si>
  <si>
    <t>592270016100.S</t>
  </si>
  <si>
    <t>Odvodňovací žľab betónový plytký s ochrannou hranou, svetlej šírky 200 mm, dĺžky 1 m, výšky 100 mm, bez spádu</t>
  </si>
  <si>
    <t>592270017300.S</t>
  </si>
  <si>
    <t>Mriežkový rošt, štrbiny 30x10 mm, dĺ. 1 m, C 250, pozinkovaný s rychlouzáverom, pre žľaby betónové s ochrannou hranou svetlej šírky 200 mm</t>
  </si>
  <si>
    <t>283230000200.S</t>
  </si>
  <si>
    <t>Hydroizolačná fólia PE-HD hr. 1,5 mm, izolácia proti vlhkosti, radónu a úniku ropných produktov</t>
  </si>
  <si>
    <t>777</t>
  </si>
  <si>
    <t>Podlahy syntetické</t>
  </si>
  <si>
    <t>777110030.S</t>
  </si>
  <si>
    <t>Epoxidové protišmykové pojazdné podlahy suterénov a základových dosiek, penetrácia, HI stierka s pieskom, uzatvárací náter</t>
  </si>
  <si>
    <t>998777101.S</t>
  </si>
  <si>
    <t>Presun hmôt pre podlahy syntetické v objektoch výšky do 6 m</t>
  </si>
  <si>
    <t>Poznámka k položke:_x000D_
 - zemina z výzisku</t>
  </si>
  <si>
    <t>212312111.S</t>
  </si>
  <si>
    <t>Lôžko pre trativod z betónu prostého</t>
  </si>
  <si>
    <t>212755116.P</t>
  </si>
  <si>
    <t>Trativod z drenážnych rúrok bez lôžka, vnútorného priem. rúrok 150 mm</t>
  </si>
  <si>
    <t>286120012220.S</t>
  </si>
  <si>
    <t>Rúra plnostenná drenážna tunelového tvaru DN 150, perforovaná</t>
  </si>
  <si>
    <t>273321118.S</t>
  </si>
  <si>
    <t>Základové dosky mostných konštrukcií z betónu železového tr. C 30/37</t>
  </si>
  <si>
    <t>273362111.S</t>
  </si>
  <si>
    <t>Výstuž základových dosiek z betonárskej ocele B500 (10505)  mostných konštrukcií</t>
  </si>
  <si>
    <t>317321118.S</t>
  </si>
  <si>
    <t>Mostové rímsy z betónu železového triedy C 30/37</t>
  </si>
  <si>
    <t>317353121.S</t>
  </si>
  <si>
    <t>Debnenie mostných ríms všetkých tvarov - zhotovenie</t>
  </si>
  <si>
    <t>317353221.S</t>
  </si>
  <si>
    <t>Debnenie mostových ríms všetkých tvarov - odstránenie</t>
  </si>
  <si>
    <t>317361216.S</t>
  </si>
  <si>
    <t>Výstuž mostných ríms z betonárskej ocele B500 (10505)</t>
  </si>
  <si>
    <t>931994178</t>
  </si>
  <si>
    <t>Prekrytie dilatačnej škáry betónovej konštrukcie nerezovým plechom šírky 120mm</t>
  </si>
  <si>
    <t>931994180</t>
  </si>
  <si>
    <t>Prekrytie dilatačnej škáry betónovej konštrukcie hliníkovým profilom</t>
  </si>
  <si>
    <t>Poznámka k položke:_x000D_
 - zásyp z výzisku</t>
  </si>
  <si>
    <t>212755114.S</t>
  </si>
  <si>
    <t>286120012210.S</t>
  </si>
  <si>
    <t>Rúra plnostenná drenážna tunelového tvaru DN 100, perforovaná</t>
  </si>
  <si>
    <t>274321117.S</t>
  </si>
  <si>
    <t>Základové pásy, prahy, vence mostných konštrukcií z betónu železového tr. C 25/30</t>
  </si>
  <si>
    <t>334323129.S</t>
  </si>
  <si>
    <t>Mostné opory a úložné prahy z betónu železového tr. C 35/45</t>
  </si>
  <si>
    <t>421362126.P</t>
  </si>
  <si>
    <t>Výstuž doskového mosta z oceľových profilov HE800B</t>
  </si>
  <si>
    <t>430321414.P1</t>
  </si>
  <si>
    <t>Revízne schodisko so zábradlím, dodávka+montáž</t>
  </si>
  <si>
    <t>175101101.S</t>
  </si>
  <si>
    <t>Obsyp potrubia sypaninou z vhodných hornín 1 až 4 bez prehodenia sypaniny</t>
  </si>
  <si>
    <t>Poznámka k položke:_x000D_
 - obsyp zeminou z výzisku</t>
  </si>
  <si>
    <t>421362126.P2</t>
  </si>
  <si>
    <t>Výstuž doskového mosta z oceľových profilov HE650B</t>
  </si>
  <si>
    <t>115101202.S</t>
  </si>
  <si>
    <t>Čerpanie vody na dopravnú výšku do 10 m s priemerným prítokom litrov za minútu nad 500 l do 1000 l</t>
  </si>
  <si>
    <t>583410004300.S</t>
  </si>
  <si>
    <t>Štrkodrva frakcia 0-32 mm</t>
  </si>
  <si>
    <t>212755116.S</t>
  </si>
  <si>
    <t>Trativod z drenážnych rúrok bez lôžka, vnútorného priem. rúrok 160 mm</t>
  </si>
  <si>
    <t>286120012220.P</t>
  </si>
  <si>
    <t>Rúra plnostenná drenážna tunelového tvaru DN 160, perforovaná</t>
  </si>
  <si>
    <t>231943111.S</t>
  </si>
  <si>
    <t>Steny baranené z oceľových štetovníc z terénu nastraženie pri dĺžke štetovníc do 10 m</t>
  </si>
  <si>
    <t>231943211.S</t>
  </si>
  <si>
    <t>Steny baranené z oceľových štetovníc z terénu zabaranenie na dĺžku do 10 m</t>
  </si>
  <si>
    <t>134600000200.P</t>
  </si>
  <si>
    <t>Profil oceľový hrubý na štetovnice (neopracovaný) LARSEN S235JRG1 (11 373) 3n - obrátkovosť materiálu</t>
  </si>
  <si>
    <t>237941111.S</t>
  </si>
  <si>
    <t>Vytiahnutie štetovnicových stien z oceľových štetovníc zabaranených do 2 rokov, do 10m</t>
  </si>
  <si>
    <t>348171121.P</t>
  </si>
  <si>
    <t>Osadenie mostného oceľového zábradlia trvalého</t>
  </si>
  <si>
    <t>631260001020.P</t>
  </si>
  <si>
    <t>Zábradlie oceľové, vrátane povrchovej úpravy, vrátane kotvenia</t>
  </si>
  <si>
    <t>429121231.P1</t>
  </si>
  <si>
    <t>Osadenie ŽB klenbového alebo oporného prefabrikátu hmotnosti 10t-20t</t>
  </si>
  <si>
    <t>593830002800.P1</t>
  </si>
  <si>
    <t>Klenbový alebo oporný prefabrikát z betónu C 50/60, hmotnosti 10t-20t</t>
  </si>
  <si>
    <t>429121233.P2</t>
  </si>
  <si>
    <t>Osadenie ŽB klenbového alebo oporného prefabrikátu hmotnosti 20t-30t</t>
  </si>
  <si>
    <t>593830003000.P2</t>
  </si>
  <si>
    <t>Klenbový alebo oporný prefabrikát z betónu C 50/60, hmotnosti 20t-30t</t>
  </si>
  <si>
    <t>429121233.P3</t>
  </si>
  <si>
    <t>Osadenie ŽB klenbového alebo oporného prefabrikátu hmotnosti 30t-40t</t>
  </si>
  <si>
    <t>593830003000.P3</t>
  </si>
  <si>
    <t>Klenbový alebo oporný prefabrikát z betónu C 50/60, hmotnosti 30t-40t</t>
  </si>
  <si>
    <t>430321414.P</t>
  </si>
  <si>
    <t>Prefabrikované schodisko, betón železový tr. C 25/30, dodávka+montáž</t>
  </si>
  <si>
    <t>564831111.P</t>
  </si>
  <si>
    <t>Podklad zo štrkodrviny s rozprestretím a zhutnením</t>
  </si>
  <si>
    <t>594511111.S</t>
  </si>
  <si>
    <t>Dlažba z lomového kameňa do lôžka z betónu tr. C 8/10</t>
  </si>
  <si>
    <t>711471057.S</t>
  </si>
  <si>
    <t>Zhotovenie izolácie proti tlakovej vode tesniacou fóloiu položenou voľne na ploche vodorovnej</t>
  </si>
  <si>
    <t>283230002500.P</t>
  </si>
  <si>
    <t>Tesniaca fólia, geomembrána 20 kN/m</t>
  </si>
  <si>
    <t>693110003780.S</t>
  </si>
  <si>
    <t>Geotextília polypropylénová netkaná 700 g/m2</t>
  </si>
  <si>
    <t>111101101.S</t>
  </si>
  <si>
    <t>Odstránenie travín a tŕstia s príp. premiestnením a uložením na hromady do 50 m, pri celkovej ploche do 1000m2</t>
  </si>
  <si>
    <t>131201101.S</t>
  </si>
  <si>
    <t>Výkop nezapaženej jamy v hornine 3, do 100 m3</t>
  </si>
  <si>
    <t>171101104.S</t>
  </si>
  <si>
    <t>Uloženie sypaniny do násypu  súdržnej horniny s mierou zhutnenia nad 100 do 102 % podľa Proctor-Standard</t>
  </si>
  <si>
    <t>103640000200.S</t>
  </si>
  <si>
    <t>Zemina pre terénne úpravy - zásypová</t>
  </si>
  <si>
    <t>181301102.S</t>
  </si>
  <si>
    <t>Rozprestretie ornice v rovine, plocha do 500 m2, hr.do 150 mm</t>
  </si>
  <si>
    <t>Búranie mostných základov, muriva a pilierov alebo nosných konštrukcií z kameňa  -2,49000t</t>
  </si>
  <si>
    <t>966075141.S</t>
  </si>
  <si>
    <t>Odstránenie konštrukcií na mostoch kamenných alebo betónových kovového zábradlia v celku,  -0,01800t</t>
  </si>
  <si>
    <t>979087112.S</t>
  </si>
  <si>
    <t>Nakladanie na dopravný prostriedok pre vodorovnú dopravu sutiny</t>
  </si>
  <si>
    <t>216341112.P</t>
  </si>
  <si>
    <t>Striekaný betón tr. C 8/10 plôch stien z cementu troskoport. priem. hr. nad 50 do 100 mm</t>
  </si>
  <si>
    <t>451315113.P</t>
  </si>
  <si>
    <t>Podkladová alebo výplňová vrstva z betónu tr. C 8/10, vrátane debnenia a oddebnenia</t>
  </si>
  <si>
    <t>961041211.S</t>
  </si>
  <si>
    <t>Búranie mostných základov, muriva a pilierov alebo nosných konštrukcií z prost.,betónu,  -2,20000t</t>
  </si>
  <si>
    <t>224311214.S</t>
  </si>
  <si>
    <t>Výplň pilót z portlandského betónu železového vodostavebného tr. C 25/30 s pažiacou suspenziou</t>
  </si>
  <si>
    <t>224311232.S</t>
  </si>
  <si>
    <t>Výplň pilót z portlandského betónu železového vodostavebného tr. C 30/37 s pažiacou suspenziou</t>
  </si>
  <si>
    <t>224361114.S</t>
  </si>
  <si>
    <t>Výstuž pilót betónovaných do zeme, s vytiahnutím pažnice, z ocele B500 (10505)</t>
  </si>
  <si>
    <t>264321511.S</t>
  </si>
  <si>
    <t>Vrty pre pilóty zapažené zvislé, priemeru nad 650 do 850 mm, v hĺbke od 0 do 5 m v hornine III</t>
  </si>
  <si>
    <t>319102222.S</t>
  </si>
  <si>
    <t>Stĺpik protihlukovej steny oceľový profil HEA (HEB) zakladaný do pilot výšky nad 3 m</t>
  </si>
  <si>
    <t>319102313.S</t>
  </si>
  <si>
    <t>Protihluková stena do profilov panel soklový betónový šírky nad 4 do 6 m výšky do 1 m</t>
  </si>
  <si>
    <t>319102614.S</t>
  </si>
  <si>
    <t>Protihluková stena do profilov z panelov hliníkových jednostranne pohltivých šírky do 2 m výšky nad 3,5 m</t>
  </si>
  <si>
    <t>319102812.S</t>
  </si>
  <si>
    <t>Protihluková stena do profilov z plexiskla číreho PMMA v Al ráme hrúbky 20 mm</t>
  </si>
  <si>
    <t>998001011.S</t>
  </si>
  <si>
    <t>Presun hmôt pre ucelenú dodávku pilót alebo podzemných stien betónovaných na mieste</t>
  </si>
  <si>
    <t>783151212.S</t>
  </si>
  <si>
    <t>Nátery oceľ.konštr. epoxidové penetračné - 70μm</t>
  </si>
  <si>
    <t>783151215.S</t>
  </si>
  <si>
    <t>Nátery oceľ.konštr. epoxidové základné - 80μm</t>
  </si>
  <si>
    <t>783151216.S</t>
  </si>
  <si>
    <t>Nátery oceľ.konštr. epoxidové vrchné.- 60μm</t>
  </si>
  <si>
    <t>430863001.S</t>
  </si>
  <si>
    <t>Montáž rôznych dielov OK - tretia cenová krivka do 750 kg vrátane</t>
  </si>
  <si>
    <t>134840000600.S</t>
  </si>
  <si>
    <t>Tyč oceľová prierezu 1/2 HEB 280 mm valcovaná za tepla, ozn. 11 375, podľa EN ISO S235JR</t>
  </si>
  <si>
    <t>132210002200.S</t>
  </si>
  <si>
    <t>Platňa oceľova</t>
  </si>
  <si>
    <t>756 89.16</t>
  </si>
  <si>
    <t>Prepojovací kábel FTP RJ45/RJ45 - 1m</t>
  </si>
  <si>
    <t>756 81.15.3</t>
  </si>
  <si>
    <t>Doplnenie kábelového rozvodu ukončením</t>
  </si>
  <si>
    <t>756 88.26</t>
  </si>
  <si>
    <t>Zásuvka dátová</t>
  </si>
  <si>
    <t>757 42.2</t>
  </si>
  <si>
    <t>Telefónny prístroj VoIP</t>
  </si>
  <si>
    <t>758 88.22</t>
  </si>
  <si>
    <t>Doplnenie kábelového rozvodu zásuvkami LAN (1xRJ45)</t>
  </si>
  <si>
    <t>757 8.5.2</t>
  </si>
  <si>
    <t>Zdroj nepretržitého napájania 3 kVA - typ rack/tower</t>
  </si>
  <si>
    <t>757 8.4.4</t>
  </si>
  <si>
    <t>Napájací záložný zdroj príkon 1500VA - typ rack</t>
  </si>
  <si>
    <t>757 49.1.11</t>
  </si>
  <si>
    <t>Nastavenie prenosovej cesty</t>
  </si>
  <si>
    <t>757 49.1.91</t>
  </si>
  <si>
    <t>Prenosové zariadenie - SWITCH 24 portov</t>
  </si>
  <si>
    <t>757 49.1.92</t>
  </si>
  <si>
    <t>Prenosové zariadenie - SWITCH 12 portov</t>
  </si>
  <si>
    <t>757 49.1.93</t>
  </si>
  <si>
    <t>Agregačný router - MPLS, 8xE1</t>
  </si>
  <si>
    <t>758 88.40.2</t>
  </si>
  <si>
    <t>Sieťové pripojenie technológií</t>
  </si>
  <si>
    <t>758 88.19</t>
  </si>
  <si>
    <t>Doplnenie kábelového rozvodu zásuvkami LAN</t>
  </si>
  <si>
    <t>756 89.7.1</t>
  </si>
  <si>
    <t>757 8.18.1</t>
  </si>
  <si>
    <t>Napájací zdroj 12V-48V=, zálohovaný</t>
  </si>
  <si>
    <t>757 49.1.17</t>
  </si>
  <si>
    <t>Zariadenie prenosovej techniky (trakt 2 - pre GSM-R)</t>
  </si>
  <si>
    <t>758 88.40.3</t>
  </si>
  <si>
    <t>Pripojenie prístupového uzla prenosového systému do  pracoviska pre administráciu a dohľad</t>
  </si>
  <si>
    <t>743 06.44.1</t>
  </si>
  <si>
    <t>Kábel CYKY do 5x4 mm2, voľne uložený</t>
  </si>
  <si>
    <t>757 19.10.3</t>
  </si>
  <si>
    <t>Expander</t>
  </si>
  <si>
    <t>749 02.09</t>
  </si>
  <si>
    <t>Výstražné  a  označovacie  tabuľky, hliníkové, samolepiace</t>
  </si>
  <si>
    <t>743 05 08</t>
  </si>
  <si>
    <t>Kábel 750V CYKY-J 3x1,5</t>
  </si>
  <si>
    <t>749 02.02</t>
  </si>
  <si>
    <t>Ústredňa elektrickej zabezpečovacej signalizácie (EZS) - 8 slučiek</t>
  </si>
  <si>
    <t>757 8.11</t>
  </si>
  <si>
    <t>Nápájací zdroj - akumulátory</t>
  </si>
  <si>
    <t>756 89.8.3</t>
  </si>
  <si>
    <t>Kábel WC106W</t>
  </si>
  <si>
    <t>757 19.2.2</t>
  </si>
  <si>
    <t>Automatický hlásič požiaru komplet</t>
  </si>
  <si>
    <t>Prepojovací kábel FTP RJ45/RJ45</t>
  </si>
  <si>
    <t>Kamera PTV digitálna (IP)</t>
  </si>
  <si>
    <t>758 88.10.3</t>
  </si>
  <si>
    <t>Prevádzková dokumentácia v Slovenskom jazyku s upravou PD</t>
  </si>
  <si>
    <t>132 30.91.2</t>
  </si>
  <si>
    <t>742 11.3.29</t>
  </si>
  <si>
    <t>Poznámka k položke:_x000D_
- kompletná montáž a dodávka (rozvádz. R-OZN, R-ZZ)  - predpísané skúšky, vyhotovenie plánu skutočného vyhotovenia,  - zapojenie vodičov v rozvádzači  - pomocný materiál  - ostatné práce súvisiace s kompletizáciou</t>
  </si>
  <si>
    <t>742 11.3.30</t>
  </si>
  <si>
    <t>Skrine prepätových ochrán</t>
  </si>
  <si>
    <t>Poznámka k položke:_x000D_
- kompletná montáž a dodávka (SPOx)  - predpísané skúšky, vyhotovenie plánu skutočného vyhotovenia,  - zapojenie vodičov v rozvádzači  - pomocný materiál  - ostatné práce súvisiace s kompletizáciou</t>
  </si>
  <si>
    <t>743 06.02.2</t>
  </si>
  <si>
    <t>Kábel CYKY do 5x10 mm2, pevne uložený</t>
  </si>
  <si>
    <t>743 06.09.2</t>
  </si>
  <si>
    <t>Kábel CYKY do 5x25 mm2, pevne uložený</t>
  </si>
  <si>
    <t>745 05</t>
  </si>
  <si>
    <t>Zemniaca tyč dĺžky 2 m</t>
  </si>
  <si>
    <t>131 20.22</t>
  </si>
  <si>
    <t>Výkop zapaženej jamy v hornine tr. 4</t>
  </si>
  <si>
    <t>151 12.2</t>
  </si>
  <si>
    <t>Záporové paženie, hĺbky výkopu do 10 m</t>
  </si>
  <si>
    <t>141 70.11</t>
  </si>
  <si>
    <t>Pretláčanie rúry v hornine tr. 1-4 vonkajšieho priemeru do 200mm</t>
  </si>
  <si>
    <t>742 11.3.23</t>
  </si>
  <si>
    <t>743 06.15</t>
  </si>
  <si>
    <t>Kábel CYKY do 4x16 mm2, pevne uložený</t>
  </si>
  <si>
    <t>Kábel nn do CYKY 5x10mm2, uložený voľne</t>
  </si>
  <si>
    <t>743 06.45</t>
  </si>
  <si>
    <t>Kábel CYKY do 4x6 mm2, voľne uložený</t>
  </si>
  <si>
    <t>743 42.5</t>
  </si>
  <si>
    <t>Káblový žlab, PVC. vrátane príslušenstva, 100/50 mm</t>
  </si>
  <si>
    <t>748 90.03.1</t>
  </si>
  <si>
    <t>Stožiar osvetľovací 7-12 m - sklápací</t>
  </si>
  <si>
    <t>748 12.42</t>
  </si>
  <si>
    <t>Poznámka k položke:_x000D_
- doplnenie SW pre dialkový dohľad osvetlenia v stanici   merná jednotka: kus</t>
  </si>
  <si>
    <t>742 06.11.1</t>
  </si>
  <si>
    <t>Kábel AYKY do 4x150 mm2, voľne uložený</t>
  </si>
  <si>
    <t>748 02.12.1</t>
  </si>
  <si>
    <t>Ovládacia rozvodnica MSS-EOV+VO</t>
  </si>
  <si>
    <t>748 02.15.1.1</t>
  </si>
  <si>
    <t>Riadiaci rozvádzač EOV do 4 výh.</t>
  </si>
  <si>
    <t>Poznámka k položke:_x000D_
- vykurovacie tyče, vrátane ohrevu ťahadiel,  - prepojovacie káble s mechanickou ochranou, ukončenie vodičov  - škatuľové rozvodky s pripojením vodičov  - kompletná dodávka a montáž  - odskúšanie, uvedenie do prevádzky</t>
  </si>
  <si>
    <t>749 02.08.2.1.2</t>
  </si>
  <si>
    <t>SW pre EOV</t>
  </si>
  <si>
    <t>749 02.08.2.6</t>
  </si>
  <si>
    <t>Softwarová úprava pre dialkový dohľad EOV</t>
  </si>
  <si>
    <t>752 38.1</t>
  </si>
  <si>
    <t>Kábel TCEKEE (TCEKEY) 3P 1,0</t>
  </si>
  <si>
    <t>752 38.2</t>
  </si>
  <si>
    <t>Kábel TCEKEE (TCEKEY) 7P 1,0</t>
  </si>
  <si>
    <t>115 10.1</t>
  </si>
  <si>
    <t>Čerpanie vody s prítokom do 500 l/s</t>
  </si>
  <si>
    <t>141 70.14</t>
  </si>
  <si>
    <t>Pretláčanie rúry v hornine tr. 1-4 vonkajšieho priemeru nad 800mm do 1000mm</t>
  </si>
  <si>
    <t>174 10.13</t>
  </si>
  <si>
    <t>Zásyp jám, šachiet, rýh, zárezov so zhutnením - štrkodrvou</t>
  </si>
  <si>
    <t>231 17</t>
  </si>
  <si>
    <t>Štetovnicové steny dočasné z dielcov kovových, baranených</t>
  </si>
  <si>
    <t>451 69 0</t>
  </si>
  <si>
    <t>Podkladových a výplň vrstvy zo stabilizovaného popolčeka</t>
  </si>
  <si>
    <t>465 51.0</t>
  </si>
  <si>
    <t>Dlažba z lomového kameňa</t>
  </si>
  <si>
    <t>858 71 3</t>
  </si>
  <si>
    <t>Nasunutie plast. trub DN do 600mm do chráničky</t>
  </si>
  <si>
    <t>893 14.0</t>
  </si>
  <si>
    <t>Výustný objekt na kanalizácii DN1000</t>
  </si>
  <si>
    <t>899 9</t>
  </si>
  <si>
    <t>Obetónovanie potrubia z betónu C30/37</t>
  </si>
  <si>
    <t>Ostatné konštrukcie</t>
  </si>
  <si>
    <t>131 20.21</t>
  </si>
  <si>
    <t>Výkop zapaženej jamy v hornine tr. 1-3</t>
  </si>
  <si>
    <t>132 20.11</t>
  </si>
  <si>
    <t>151 20.2</t>
  </si>
  <si>
    <t>151 20.3</t>
  </si>
  <si>
    <t>Paženie a rozopretie stien rýh záťažné hĺbky nad 4m do 8m</t>
  </si>
  <si>
    <t>175 10.12</t>
  </si>
  <si>
    <t>Obsyp potrubia so zhutnením - štrkopieskom</t>
  </si>
  <si>
    <t>211 51.13</t>
  </si>
  <si>
    <t>Výplň trativodných rýh štrkopieskom</t>
  </si>
  <si>
    <t>212 71.11</t>
  </si>
  <si>
    <t>Trativod z plastových rúr DN 100mm</t>
  </si>
  <si>
    <t>451 57</t>
  </si>
  <si>
    <t>Lôžko pod potrubie z piesku</t>
  </si>
  <si>
    <t>871 38.2</t>
  </si>
  <si>
    <t>Kanalizačné potrubie z rúr PVC DN 200</t>
  </si>
  <si>
    <t>871 38.33</t>
  </si>
  <si>
    <t>Kanalizačné potrubie z rúr PVC DN 400</t>
  </si>
  <si>
    <t>871 38.32</t>
  </si>
  <si>
    <t>Kanalizačné potrubie z rúr PVC DN 300</t>
  </si>
  <si>
    <t>871 38.34</t>
  </si>
  <si>
    <t>Kanalizačné potrubie z rúr PVC DN 500</t>
  </si>
  <si>
    <t>871 38.35</t>
  </si>
  <si>
    <t>Kanalizačné potrubie z rúr PVC DN 600</t>
  </si>
  <si>
    <t>892 11.1</t>
  </si>
  <si>
    <t>RN kompletné prevedenie vr všetkého vnútorného vybavenia</t>
  </si>
  <si>
    <t>892 11.3</t>
  </si>
  <si>
    <t>ORL kompletné prevedenie vr všetkého vnútorného vybavenia</t>
  </si>
  <si>
    <t>894 41</t>
  </si>
  <si>
    <t>Šachty z prefabrikovaných dielcov výšky 2 - 2,5 m</t>
  </si>
  <si>
    <t>894 41.1</t>
  </si>
  <si>
    <t>Šachty z prefabrikovaných dielcov výšky 2,5 - 3 m</t>
  </si>
  <si>
    <t>894 41.3</t>
  </si>
  <si>
    <t>Šachty z prefabrikovaných dielcov výšky 3,0 - 4,0 m</t>
  </si>
  <si>
    <t>894 41.6</t>
  </si>
  <si>
    <t>Šachty z prefabrikovaných dielcov výšky do 2,0 m</t>
  </si>
  <si>
    <t>894 41.4</t>
  </si>
  <si>
    <t>Šachty kanalizačné spádiskové z prefabrikovaných dielcov výšky do 4,0 m</t>
  </si>
  <si>
    <t>894 41.5</t>
  </si>
  <si>
    <t>Šachty kanalizačné spádiskové z prefabrikovaných dielcov výšky do 7,0 m</t>
  </si>
  <si>
    <t>121 10</t>
  </si>
  <si>
    <t>Odstránenie ornice</t>
  </si>
  <si>
    <t>162 30.2</t>
  </si>
  <si>
    <t>Vodorovné premiestnenie výkopku nad 500m do 1km</t>
  </si>
  <si>
    <t>181 30.12</t>
  </si>
  <si>
    <t>Rozprestretie ornice na rovine hrúbky nad 100mm do 150mm</t>
  </si>
  <si>
    <t>183 40.11</t>
  </si>
  <si>
    <t>Založenie trávnika výsevom na ornicu</t>
  </si>
  <si>
    <t>463 21.1</t>
  </si>
  <si>
    <t>Rovnanina z lomového kameňa neopracovaného triedeného s vyklínovaním škár a dutín úlomkami z kameňa</t>
  </si>
  <si>
    <t>892 11.2</t>
  </si>
  <si>
    <t>893 12</t>
  </si>
  <si>
    <t>Výustný objekt na kanalizácii DN600</t>
  </si>
  <si>
    <t>894 41.2</t>
  </si>
  <si>
    <t>Šachty z prefabrikovaných dielcov výšky 4,5 - 5 m</t>
  </si>
  <si>
    <t>899 62.2</t>
  </si>
  <si>
    <t>Obetónovanie potrubia z betónu C 12/15</t>
  </si>
  <si>
    <t>722</t>
  </si>
  <si>
    <t>Zdravotechnika - vnútorný vodovod</t>
  </si>
  <si>
    <t>722250180.S</t>
  </si>
  <si>
    <t>Montáž hasiaceho prístroja na stenu</t>
  </si>
  <si>
    <t>449170000800.S</t>
  </si>
  <si>
    <t>Prenosný hasiaci prístroj snehový CO2 S5Če 5 kg</t>
  </si>
  <si>
    <t>56420111.SP</t>
  </si>
  <si>
    <t>Podklad alebo podsyp s rozprestretím, vlhčením a zhutnením, po zhutnení hr. 40 mm -fr. 4-8mm</t>
  </si>
  <si>
    <t>56421031.SP</t>
  </si>
  <si>
    <t>Podklad pre mlátovú cestu zo štrkopiesku fr. 0-32 mm s rozprestretím, vlhčením a zhutnením hr. 20 mm, plochy do 200 m2</t>
  </si>
  <si>
    <t>596911141.S</t>
  </si>
  <si>
    <t>Kladenie betónovej zámkovej dlažby komunikácií pre peších hr. 60 mm pre peších do 50 m2 so zriadením lôžka z kameniva hr. 30 mm</t>
  </si>
  <si>
    <t>592460007700.S</t>
  </si>
  <si>
    <t>Dlažba betónová škárová, rozmer 200x165x60 mm, prírodná</t>
  </si>
  <si>
    <t>Montáž tepelnej izolácie podzemných stien a základov XPS celoplošným prilepením</t>
  </si>
  <si>
    <t>171 20.1</t>
  </si>
  <si>
    <t>181 30.21</t>
  </si>
  <si>
    <t>Rozprestretie ornice na svahu hrúbky do 100mm</t>
  </si>
  <si>
    <t>182 10.1</t>
  </si>
  <si>
    <t>Svahovanie</t>
  </si>
  <si>
    <t>183 40.21</t>
  </si>
  <si>
    <t>111 20</t>
  </si>
  <si>
    <t>Odstránenie krovín a stromov s kmeňom do 100mm</t>
  </si>
  <si>
    <t>112 10</t>
  </si>
  <si>
    <t>Odstránenie stromov priemeru do 100mm</t>
  </si>
  <si>
    <t>112 10.1</t>
  </si>
  <si>
    <t>Odstránenie stromov priemeru do 300mm</t>
  </si>
  <si>
    <t>112 10.2</t>
  </si>
  <si>
    <t>Odstránenie stromov priemeru nad 300mm do 500mm</t>
  </si>
  <si>
    <t>112 10.3</t>
  </si>
  <si>
    <t>Odstránenie stromov priemeru nad 500mm do 700mm</t>
  </si>
  <si>
    <t>112 10.4</t>
  </si>
  <si>
    <t>Odstránenie stromov priemeru nad 700mm do 900mm</t>
  </si>
  <si>
    <t>112 10.5</t>
  </si>
  <si>
    <t>Odstránenie stromov priemeru nad 900mm</t>
  </si>
  <si>
    <t>991 61</t>
  </si>
  <si>
    <t>Poplatok za uloženie/spracovanie drevnej hmoty</t>
  </si>
  <si>
    <t>122201102.S</t>
  </si>
  <si>
    <t>Odkopávka a prekopávka nezapažená v hornine 3, nad 100 do 1000 m3</t>
  </si>
  <si>
    <t>289971452.S</t>
  </si>
  <si>
    <t>Geomreža pre stabilizáciu podkladu, tuhá dvojosá z polypropylénu pevnosť v ťahu do 30 kN/m sklon nad 1 : 5 do 1 : 2,5</t>
  </si>
  <si>
    <t>311321411.S</t>
  </si>
  <si>
    <t>Betón nadzákladových múrov, železový (bez výstuže) tr. C 25/30</t>
  </si>
  <si>
    <t>311351101.S</t>
  </si>
  <si>
    <t>Debnenie nadzákladových múrov jednostranné, zhotovenie-dielce</t>
  </si>
  <si>
    <t>311351102.S</t>
  </si>
  <si>
    <t>Debnenie nadzákladových múrov jednostranné, odstránenie-dielce</t>
  </si>
  <si>
    <t>311361821.S</t>
  </si>
  <si>
    <t>Výstuž nadzákladových múrov B500 (10505)</t>
  </si>
  <si>
    <t>317322512.S</t>
  </si>
  <si>
    <t>Betón ríms alebo žľabových ríms železový (bez výstuže) tr. C 35/45</t>
  </si>
  <si>
    <t>sub</t>
  </si>
  <si>
    <t>175 10.15</t>
  </si>
  <si>
    <t>175 10.11</t>
  </si>
  <si>
    <t>141 70.12</t>
  </si>
  <si>
    <t>141 70.13</t>
  </si>
  <si>
    <t>272 31.2</t>
  </si>
  <si>
    <t>871 25.20</t>
  </si>
  <si>
    <t>894 32.30</t>
  </si>
  <si>
    <t>871 21.69.1</t>
  </si>
  <si>
    <t>871 38.79.12</t>
  </si>
  <si>
    <t>871 21.69.2</t>
  </si>
  <si>
    <t>871 38.79.1</t>
  </si>
  <si>
    <t>891 40.8</t>
  </si>
  <si>
    <t>871 25.19</t>
  </si>
  <si>
    <t>871 25.16</t>
  </si>
  <si>
    <t>871 25.17</t>
  </si>
  <si>
    <t>891 40.28</t>
  </si>
  <si>
    <t>891 40.280</t>
  </si>
  <si>
    <t>891 40.281</t>
  </si>
  <si>
    <t>891 40.282</t>
  </si>
  <si>
    <t>891 24</t>
  </si>
  <si>
    <t>871 43.3</t>
  </si>
  <si>
    <t>871 25.15</t>
  </si>
  <si>
    <t>871 21.69.3</t>
  </si>
  <si>
    <t>871 38.79.11</t>
  </si>
  <si>
    <t>174 10.22</t>
  </si>
  <si>
    <t>129 10.1</t>
  </si>
  <si>
    <t>Čistenie otvorených korýt vodotokov v hornine tr.1-4</t>
  </si>
  <si>
    <t>271 58.1</t>
  </si>
  <si>
    <t>Vankúš pod základy zo štrkodrvy</t>
  </si>
  <si>
    <t>271 57.1</t>
  </si>
  <si>
    <t>Základové konštrukcie z betónu (B30) C25/30</t>
  </si>
  <si>
    <t>273 32.5</t>
  </si>
  <si>
    <t>Základové konštrukcie zo železobetónu C30/37</t>
  </si>
  <si>
    <t>273 32.11</t>
  </si>
  <si>
    <t>Základové konštrukcie - výstuž</t>
  </si>
  <si>
    <t>927 72.22</t>
  </si>
  <si>
    <t>Rúrový priepust zo ŽB rúr DN 1000</t>
  </si>
  <si>
    <t>931 99.7</t>
  </si>
  <si>
    <t>Dilatačné škáry</t>
  </si>
  <si>
    <t>961 02.4</t>
  </si>
  <si>
    <t>Búranie mostných základov, muriva a pilierov alebo nosných konštrukcií zo železového betónu</t>
  </si>
  <si>
    <t>711 11.5</t>
  </si>
  <si>
    <t>Izolácia proti vlhkosti stierková</t>
  </si>
  <si>
    <t xml:space="preserve">Zemné práce </t>
  </si>
  <si>
    <t>122202505.S</t>
  </si>
  <si>
    <t>Odkopávka a prekopávka nezapaž. pre spodnú stavbu železníc v hornine 3 nad 30 000 m3</t>
  </si>
  <si>
    <t>122402504.S</t>
  </si>
  <si>
    <t>Odkopávka a prekopávka nezapaž. pre spodnú stavbu železníc v hornine 5 nad 10000 m3</t>
  </si>
  <si>
    <t>122402508.S</t>
  </si>
  <si>
    <t>Odkopávky a prekopávky nezapažené pre spodnú stavbu železníc. Príplatok k cenám za sťaženie pri rekonštruk. horniny 5</t>
  </si>
  <si>
    <t>132101101.S</t>
  </si>
  <si>
    <t>Výkop ryhy do šírky 600 mm v horn.1a2 do 100 m3</t>
  </si>
  <si>
    <t>162501172.S</t>
  </si>
  <si>
    <t>Vodorovné premiestnenie výkopku po spevnenej ceste z horniny tr.1-4, nad 10000 m3 na vzdialenosť do 3000 m</t>
  </si>
  <si>
    <t>171201204.S</t>
  </si>
  <si>
    <t>Uloženie sypaniny na skládky nad 10000 m3</t>
  </si>
  <si>
    <t>162501173.S</t>
  </si>
  <si>
    <t>Vodorovné premiestnenie výkopku po spevnenej ceste z horniny tr.1-4, nad 10000 m3, príplatok k cene za každých ďalšich a začatých 1000 m</t>
  </si>
  <si>
    <t>Nakladanie na dopravné prostriedky pre vodorovnú dopravu sutiny</t>
  </si>
  <si>
    <t>Vodorovná doprava sutiny so zložením a hrubým urovnaním na vzdialenosť do 1 km</t>
  </si>
  <si>
    <t>Príplatok k cene za každý ďalší aj začatý 1 km nad 1 km pre vodorovnú dopravu sutiny</t>
  </si>
  <si>
    <t>Poznámka k položke:_x000D_
 - materiál z výzisku (SKL, predrvený betón)</t>
  </si>
  <si>
    <t>Poznámka k položke:_x000D_
 - zásyp nepriepustnou zeminou vyzískanou na stavbe</t>
  </si>
  <si>
    <t>583410002100.S</t>
  </si>
  <si>
    <t>Kamenivo drvené hrubé frakcia 8-32 mm</t>
  </si>
  <si>
    <t>181101101.S</t>
  </si>
  <si>
    <t>Úprava pláne v zárezoch v hornine 1-4 bez zhutnenia</t>
  </si>
  <si>
    <t>181101102.S</t>
  </si>
  <si>
    <t>Úprava pláne v zárezoch v hornine 1-4 so zhutnením</t>
  </si>
  <si>
    <t>181301311.S</t>
  </si>
  <si>
    <t>Rozprestretie ornice na svahu do sklonu 1:5, plocha nad 500 m2, hr.do 100 mm</t>
  </si>
  <si>
    <t>005720001400.S</t>
  </si>
  <si>
    <t>Osivá tráv - semená parkovej zmesi</t>
  </si>
  <si>
    <t>212572111.S</t>
  </si>
  <si>
    <t>Lôžko pre trativod zo štrkopiesku triedeného</t>
  </si>
  <si>
    <t>289971211.S</t>
  </si>
  <si>
    <t>Zhotovenie vrstvy z geotextílie na upravenom povrchu sklon do 1 : 5 , šírky od 0 do 3 m</t>
  </si>
  <si>
    <t>28997148.SP</t>
  </si>
  <si>
    <t>Geomreža pre stabilizáciu podkladu</t>
  </si>
  <si>
    <t>327210100.S</t>
  </si>
  <si>
    <t>Montáž oporných a zárubných múrov z drôtokamenných košov z dvojzákrutovej šesťuholníkovej siete - pletených, priemer drôtu 2,7mm, povrchová ochrana</t>
  </si>
  <si>
    <t>313920003200.S</t>
  </si>
  <si>
    <t>Drôtokamenné koše - pletené, typ siete 6x8, priemer drôtu 2,7 mm, povrchová ochrana (Zn+Al) + PA6</t>
  </si>
  <si>
    <t>388129230.S</t>
  </si>
  <si>
    <t>Montáž dielca prefabrikovaného kanála tvaru U hmotnosti do 5 t</t>
  </si>
  <si>
    <t>5922714000Pb1</t>
  </si>
  <si>
    <t>Betónový prefabrikát TZM 233-19</t>
  </si>
  <si>
    <t>5922714000Pb2</t>
  </si>
  <si>
    <t>Betónový prefabrikát TZM 235-19</t>
  </si>
  <si>
    <t>388129720P</t>
  </si>
  <si>
    <t>Montáž dielca prefabrikovaného priekopového žľabu zo železobetónu, krycia doska hm. do 50kg</t>
  </si>
  <si>
    <t>5922714000P1a</t>
  </si>
  <si>
    <t xml:space="preserve">Betónová krycia doska pre žľaby TZM </t>
  </si>
  <si>
    <t>430321414.P2</t>
  </si>
  <si>
    <t>Schodisko so zábradlím, dodávka+montáž</t>
  </si>
  <si>
    <t>561091124.S</t>
  </si>
  <si>
    <t>Zhotovenie podkladu zo zeminy stabilizovanej hydraulickými spojivami systémom (Road Mix) hr. do 450 mm plochy do 5000 m2</t>
  </si>
  <si>
    <t>585310000900.S</t>
  </si>
  <si>
    <t>Vápno (nehasené, bielé, jemne mleté, voľne ložené) - spojivo vhodné na stabilizáciu zemín</t>
  </si>
  <si>
    <t>564802221.S</t>
  </si>
  <si>
    <t>Podkladné vrstvy pre koľaj novozriaďovanú s urovnaním hornej plochy zo štrkodrviny</t>
  </si>
  <si>
    <t>564802295.S</t>
  </si>
  <si>
    <t>Podkladné vrstvy pre koľaj novozriaďovanú - príplatok k cene za sťažené práce pri rekonštrukciách</t>
  </si>
  <si>
    <t>564861111.S</t>
  </si>
  <si>
    <t>Podklad zo štrkodrviny s rozprestretím a zhutnením, po zhutnení hr. 200 mm</t>
  </si>
  <si>
    <t>596911144.P</t>
  </si>
  <si>
    <t>Kladenie betónovej zámkovej dlažby komunikácií pre peších hr. 60 mm pre peších nad 300 m2 so zriadením lôžka z kameniva hr. 40 mm</t>
  </si>
  <si>
    <t>596912314.P</t>
  </si>
  <si>
    <t>Kladenie betónovej dlažby/obkladu z tvárnic hr. 100 mm, do lôžka z kameniva ťaženého, veľkosti do 0,25 m2, plochy nad 300 m2</t>
  </si>
  <si>
    <t>592270000100.P</t>
  </si>
  <si>
    <t>Tvárnica priekopová a melioračná, prídlažba betónová, rozmer 500x500x100 mm</t>
  </si>
  <si>
    <t>596913113.S</t>
  </si>
  <si>
    <t>Kladenie dlažby z plastových vegetačných tvárnic plochy nad 100 m2</t>
  </si>
  <si>
    <t>592460020100.S</t>
  </si>
  <si>
    <t>Dlažba betónová zatrávňovacia</t>
  </si>
  <si>
    <t>871354236.S</t>
  </si>
  <si>
    <t>Potrubie kanalizačné hladké plnostenné PP SN 12 DN 200</t>
  </si>
  <si>
    <t>894421111.P</t>
  </si>
  <si>
    <t>Zriadenie a dodávka šachiet prefabrikovaných, komplet</t>
  </si>
  <si>
    <t>894421111.P2</t>
  </si>
  <si>
    <t>Betónový lapač splavenín, komplet vrátane mreže</t>
  </si>
  <si>
    <t>89443113P</t>
  </si>
  <si>
    <t>Montáž PP šachty DN 400</t>
  </si>
  <si>
    <t>286000827P2</t>
  </si>
  <si>
    <t>PP šachta DN 400 - komplet (dno, predĺženie, poklop ...)</t>
  </si>
  <si>
    <t>89443116P</t>
  </si>
  <si>
    <t>Montáž PP šachty DN 800</t>
  </si>
  <si>
    <t>286000827P3</t>
  </si>
  <si>
    <t>PP šachta DN 800 - komplet (dno, predĺženie, poklop ...)</t>
  </si>
  <si>
    <t>895641111.S</t>
  </si>
  <si>
    <t>Zhotovenie a dodávka drenážneho vyústenia betónového</t>
  </si>
  <si>
    <t>71</t>
  </si>
  <si>
    <t>895970000.P</t>
  </si>
  <si>
    <t>Montáž vsakovacieho bloku/ boxu vrátane geotextílie</t>
  </si>
  <si>
    <t>72</t>
  </si>
  <si>
    <t>286650001212.S</t>
  </si>
  <si>
    <t>Vsakovací blok/box 600x600x600 mm</t>
  </si>
  <si>
    <t>73</t>
  </si>
  <si>
    <t>917862112.S</t>
  </si>
  <si>
    <t>Osadenie chodník. obrubníka betónového stojatého do lôžka z betónu prosteho tr. C 16/20 s bočnou oporou</t>
  </si>
  <si>
    <t>74</t>
  </si>
  <si>
    <t>592170001800.S</t>
  </si>
  <si>
    <t>Obrubník parkový, lxšxv 1000x50x200 mm, prírodný</t>
  </si>
  <si>
    <t>75</t>
  </si>
  <si>
    <t>76</t>
  </si>
  <si>
    <t>77</t>
  </si>
  <si>
    <t>935111311.S</t>
  </si>
  <si>
    <t>Osadenie priekopového žľabu z betónových priekopových tvárnic šírky nad 800 do 1200 mm</t>
  </si>
  <si>
    <t>78</t>
  </si>
  <si>
    <t>592270000400.S</t>
  </si>
  <si>
    <t>Priekopová tvárnica, rozmer 1125x300x350 mm</t>
  </si>
  <si>
    <t>79</t>
  </si>
  <si>
    <t>998241012.S</t>
  </si>
  <si>
    <t>Presun hmôt pre železničný spodok (824-1) akéhokoľvek rozsahu, so sklonom trate nad 8 do 15 promile</t>
  </si>
  <si>
    <t>511532111.S</t>
  </si>
  <si>
    <t>Koľajové lôžko so zhutnením z kameniva hrubého drveného</t>
  </si>
  <si>
    <t>511582195.S</t>
  </si>
  <si>
    <t>Koľajové lôžko so zhutnením. Príplatok k cene za sťaženú prácu pri rekonštrukciách</t>
  </si>
  <si>
    <t>521454141.S</t>
  </si>
  <si>
    <t>Montáž koľaj. polí z koľajníc tvaru UIC 60 na podvaloch bet. vystr., bez podkladníc pružná zvierka, rozd. podvalov u</t>
  </si>
  <si>
    <t>Poznámka k položke:_x000D_
 - montáž na inventárnych koľajniciach</t>
  </si>
  <si>
    <t>592110002830.P</t>
  </si>
  <si>
    <t>Betónový podval vystrojený, na pružné upevnenie, na koľajnicu UIC 60</t>
  </si>
  <si>
    <t>542993114.S</t>
  </si>
  <si>
    <t>Premiestnenie koľaj. poľa pracovným vlakom na vzdialenosť do 2 km pri hmotnosti nad 40 t</t>
  </si>
  <si>
    <t>542992114.S</t>
  </si>
  <si>
    <t>Naloženie, zloženie koľaj poľa železničným žeriavom hm. nad 40 t</t>
  </si>
  <si>
    <t>521455112.S</t>
  </si>
  <si>
    <t>Zhotovenie koľaje stykovanej z koľajových polí tvaru UIC 60 na podv. bet., kladenie PKP 25/20, rozdelenie podvalov u</t>
  </si>
  <si>
    <t>545112111.P</t>
  </si>
  <si>
    <t>Výmena koľajníc súvislá tvaru 60 E2</t>
  </si>
  <si>
    <t>134910000500.S</t>
  </si>
  <si>
    <t>Koľajnica UIC 60E2, akosť ocele R 260</t>
  </si>
  <si>
    <t>545112995.P</t>
  </si>
  <si>
    <t>Výmena koľajníc súvislá tvaru 60 E2. Príplatok k cene za sťažené práce pri rekonštrukciách</t>
  </si>
  <si>
    <t>521362124P</t>
  </si>
  <si>
    <t>Zhotovenie koľaje bezstykovej podvaly betónové - úprava upínacej teploty</t>
  </si>
  <si>
    <t>543141111.S</t>
  </si>
  <si>
    <t>Vyrovnanie koľaje na podvaloch z betónu, bez doplnenia koľajového lôžka</t>
  </si>
  <si>
    <t>Poznámka k položke:_x000D_
 - 3-násobné podbitie</t>
  </si>
  <si>
    <t>543149095.S</t>
  </si>
  <si>
    <t>Smerové a výškové vyrovnanie koľaje na podvaloch zo železového alebo predpätého betónu. Príplatok k cene za sťaženú prácu pri rekonštrukciách</t>
  </si>
  <si>
    <t>54314111P1</t>
  </si>
  <si>
    <t xml:space="preserve">Vyrovnanie koľaje, bez doplnenia koľajového lôžka - po konsolidácii </t>
  </si>
  <si>
    <t>54311111P3</t>
  </si>
  <si>
    <t>Dynamická strojná stabilizácia so zhutnením za hlavami podvalov</t>
  </si>
  <si>
    <t>548912211.P</t>
  </si>
  <si>
    <t>Stykové zvarenie koľajníc akejkoľvek akosti ocele odtavením priebežné v koľaji, koľajnica tvaru 60 E2</t>
  </si>
  <si>
    <t>Poznámka k položke:_x000D_
 - odporové zváranie koľajníc</t>
  </si>
  <si>
    <t>548141111.S</t>
  </si>
  <si>
    <t>Brúsenie koľají brúsiacim vlakom koľajníc akéhokoľvek tvaru</t>
  </si>
  <si>
    <t>548930012.S</t>
  </si>
  <si>
    <t>Rezanie koľajnice plameňom</t>
  </si>
  <si>
    <t>525040012.S</t>
  </si>
  <si>
    <t>Vybratie koľajových polí na betónových podvaloch,  -0,60400t</t>
  </si>
  <si>
    <t>525099095.S</t>
  </si>
  <si>
    <t>Vybratie koľajových polí s rozpojením stykov. Príplatok k cene za sťažené práce pri rekonštrukciách</t>
  </si>
  <si>
    <t>Odstránenie koľajového lôžka po rozobratí koľaje. Príplatok k cene za sťažené práce pri rekonštrukciách</t>
  </si>
  <si>
    <t>922561133.S</t>
  </si>
  <si>
    <t>Úprava plôch železn. chodníka so zhutnením z drviny kamennej 150 mm</t>
  </si>
  <si>
    <t>913151111P2</t>
  </si>
  <si>
    <t>Osadenie a montáž zaisťovacej značky - dodávka, montáž</t>
  </si>
  <si>
    <t>91315111P1</t>
  </si>
  <si>
    <t>Kovová značka pre staničenie z plechu (obojstranná) - dodávka+montáž</t>
  </si>
  <si>
    <t>Poznámka k položke:_x000D_
 - umiestnené na trakčných podperách</t>
  </si>
  <si>
    <t>91400111P1</t>
  </si>
  <si>
    <t xml:space="preserve">Osadenie a montáž sklonovníka - dodávka, montáž </t>
  </si>
  <si>
    <t>926951512.P</t>
  </si>
  <si>
    <t>Návestidlá a označovacie zariadenia - znamenie na stľpiku tabuľa koniec zastávky</t>
  </si>
  <si>
    <t>926951512.S</t>
  </si>
  <si>
    <t>Návestidlá a označovacie zariadenia - znamenie na stľpiku tabuľa pred zastávkou (vzor.list ZT -12)</t>
  </si>
  <si>
    <t>979091295.S</t>
  </si>
  <si>
    <t>Doprava vybúraných hmôt vodorovné premiestnenie sutiny. Príplatok k cene za sťažené práce pri rekonštrukciách</t>
  </si>
  <si>
    <t>998242012.S</t>
  </si>
  <si>
    <t>Presun hmôt pre železničný zvršok akéhokoľvek rozsahu a sklonu nad 8 do 15 promile</t>
  </si>
  <si>
    <t>542992118.S</t>
  </si>
  <si>
    <t>Naloženie, zloženie koľaj rozvetvenia železničným žeriavom hm. nad 40 t</t>
  </si>
  <si>
    <t>542993118.S</t>
  </si>
  <si>
    <t>Premiestnenie koľaj. rozvetvenia pracovným vlakom na vzdialenosť do 2 km pri hmotnosti nad 40 t</t>
  </si>
  <si>
    <t>542991118.S</t>
  </si>
  <si>
    <t>Vloženie koľaj rozvetvenia železničným žeriavom hm. nad 40 t</t>
  </si>
  <si>
    <t>437110001000.S</t>
  </si>
  <si>
    <t>Výhybka jednoduchá J60E2, typ 1:18,5-1200, na betónových podvaloch</t>
  </si>
  <si>
    <t>Poznámka k položke:_x000D_
 - súčasťou dodávky výhybky sú aj vystrojené výhybkové podvaly s upevňovadlami spoločného poľa podvalov za výhybkou _x000D_
 - vrátane podpodvalových podložiek</t>
  </si>
  <si>
    <t>531912111.S</t>
  </si>
  <si>
    <t>Zhotovenie výhybky jednoduchej J60E z ocele vákuovanej na podvaloch betónových koľajníc tvaru UIC 60</t>
  </si>
  <si>
    <t>543111113.P</t>
  </si>
  <si>
    <t>Vyrovnanie koľaj.rozvetvenia na podvaloch betón. bez doplnenia koľaj. lôžka z kameniva drveného</t>
  </si>
  <si>
    <t>543119099.S</t>
  </si>
  <si>
    <t>Príplatok k cene za sťaženú prácu koľajového rozvetvenia pri rekonštrukciách</t>
  </si>
  <si>
    <t>926925114.S</t>
  </si>
  <si>
    <t>Návestidlá a označovacie zariadenia, námedzník prefabrikovaný zo železového betónu (vzor.list ZT -7a)</t>
  </si>
  <si>
    <t>Poznámka k položke:_x000D_
 - zásyp zeminou vyzískanou z výkopov</t>
  </si>
  <si>
    <t>274321411.S</t>
  </si>
  <si>
    <t>Betón základových pásov, železový (bez výstuže), tr. C 25/30</t>
  </si>
  <si>
    <t>274361821.S</t>
  </si>
  <si>
    <t>Výstuž základových pásov z ocele B500 (10505)</t>
  </si>
  <si>
    <t>62745211P1</t>
  </si>
  <si>
    <t xml:space="preserve">Spojovacia malta hr. do 0,02 m </t>
  </si>
  <si>
    <t>931992111.P</t>
  </si>
  <si>
    <t>Výplň dilatačných škár z penového polystyrénu hr. 10 mm</t>
  </si>
  <si>
    <t>911131111.P</t>
  </si>
  <si>
    <t>Osadenie, montáž a dodávka zábradlia oceľového s oceľovými stĺpikmi, vrátane povrchovej úpravy</t>
  </si>
  <si>
    <t>Poznámka k položke:_x000D_
 - vrátane vodivého prepojenia_x000D_
 - vrátane záslepiek_x000D_
 - vrátane potrebného spojovacieho materiálu (kotevné skrutky, matice, podložky)</t>
  </si>
  <si>
    <t>592460006800</t>
  </si>
  <si>
    <t>Dlažba betónová Dlažba betónová pre nevidiacich, nopková, rozmer 200x200x60 mm, červená</t>
  </si>
  <si>
    <t>592460007000</t>
  </si>
  <si>
    <t>Dlažba betónová Dlažba betónová pre nevidiacich drážková, rozmer 200x200x60 mm, sivá</t>
  </si>
  <si>
    <t>592460007300</t>
  </si>
  <si>
    <t>Dlažba betónová Dlažba betónová pre nevidiacich, nopková, rozmer 200x200x60 mm, žltá</t>
  </si>
  <si>
    <t>916362113.S</t>
  </si>
  <si>
    <t>Osadenie cestného obrubníka betónového stojatého do lôžka z betónu prostého tr. C 20/25 s bočnou oporou</t>
  </si>
  <si>
    <t>592170001000.S</t>
  </si>
  <si>
    <t>Obrubník cestný, lxšxv 1000x150x260 mm</t>
  </si>
  <si>
    <t>923921115.S</t>
  </si>
  <si>
    <t>Nástupištná konštrukcia zo želetobetónových hrán tvaru L a typu 200</t>
  </si>
  <si>
    <t>936121121.P1</t>
  </si>
  <si>
    <t>Osadenie betónových dielcov, hmotnosti jednotlivo do 0,5 t - rampové prefabrikáty</t>
  </si>
  <si>
    <t>592194915P2</t>
  </si>
  <si>
    <t>Rampový prefabrikát R1-R7</t>
  </si>
  <si>
    <t>91400111P3</t>
  </si>
  <si>
    <t>Orientačný systém a piktogramy - komplet (dodávka+montáž)</t>
  </si>
  <si>
    <t>936124122.S</t>
  </si>
  <si>
    <t>Osadenie parkovej lavičky kotevnými skrutkami bez zabetónovania nôh na pevný podklad</t>
  </si>
  <si>
    <t>936104212.S</t>
  </si>
  <si>
    <t>Osadenie odpadkového koša kotevnými skrutkami na pevný podklad</t>
  </si>
  <si>
    <t>966005111.S</t>
  </si>
  <si>
    <t>Rozobratie cestného zábradlia s betónovými pätkami,  -0,03500t</t>
  </si>
  <si>
    <t>923902111.P</t>
  </si>
  <si>
    <t>Rozobratie nástupištného múrika s uložením materiálu na vzd. do 20 m</t>
  </si>
  <si>
    <t>921901111.S</t>
  </si>
  <si>
    <t>Rozobratie prejazdu s uložením získaného materiálu na vzdialenosť do 20 m,  -0,48200t</t>
  </si>
  <si>
    <t>979091111.S</t>
  </si>
  <si>
    <t>Vodorovné premiestnenie vybúraných hmôt alebo konštrukcií na vzdialenosť do 7000 m</t>
  </si>
  <si>
    <t>979091121.S</t>
  </si>
  <si>
    <t>Vodorovné premiestnenie vybúraných hmôt alebo konštrukcií za každých ďalších 1000 m</t>
  </si>
  <si>
    <t>979091195.S</t>
  </si>
  <si>
    <t>Doprava vybúraných hmôt vodorovné premiestnenie vybúraných hmôt. Príplatok k cene za sťažené práce pri rekonštrukciách</t>
  </si>
  <si>
    <t>979093513.S</t>
  </si>
  <si>
    <t>Drvenie stavebného odpadu z demolácií (recyklácia bez kov. mat.) z muriva z betónu železového</t>
  </si>
  <si>
    <t>998235011.S</t>
  </si>
  <si>
    <t>Presun hmôt pre nástupištia železníc a rampy ostatné akéhokoľvek rozsahu</t>
  </si>
  <si>
    <t>767110001P</t>
  </si>
  <si>
    <t>Pomocný schod z plochej ocele - dodávka + montáž, vrátane povrchovej úpravy podľa PD</t>
  </si>
  <si>
    <t>76720011P</t>
  </si>
  <si>
    <t>Oceľová rozpierka proti posunu koľaje pri nástupištiach</t>
  </si>
  <si>
    <t>Dokončovacie práce - nátery</t>
  </si>
  <si>
    <t>783992000.S</t>
  </si>
  <si>
    <t>Nátery ostatné bezpečnostnými farbami šrafovaním</t>
  </si>
  <si>
    <t>141721119.P</t>
  </si>
  <si>
    <t>Riadené horizont. vŕtanie v hornine tr.1-4 pre pretláč. PE rúr, hĺbky do 6m, vonk. priem.cez 400 do 600mm</t>
  </si>
  <si>
    <t>38811111P1</t>
  </si>
  <si>
    <t>Systémový káblovod z PVC chráničiek - dodávka+montáž</t>
  </si>
  <si>
    <t>460510203.P</t>
  </si>
  <si>
    <t xml:space="preserve">Káblový kanál z prefabrikovaných betónových žľabov neasfaltovaný </t>
  </si>
  <si>
    <t>592650000200.S</t>
  </si>
  <si>
    <t>Káblový žľab pre vložený kryt, lxšxv vnútorný 1000x350x160 mm, vonkajší 1000x510x290 mm, betónový</t>
  </si>
  <si>
    <t>592650001400.S</t>
  </si>
  <si>
    <t>Betónový kryt lxšxv 500x400x65 mm, pre káblové žľaby</t>
  </si>
  <si>
    <t>592650002000.S</t>
  </si>
  <si>
    <t>Deliaca stienka, lxšxv 495x150x35 mm, vystužená vláknom, pre káblové žľaby</t>
  </si>
  <si>
    <t>894411311.P</t>
  </si>
  <si>
    <t>Železobetónová šachta káblová, komplet - dodávka+montáž</t>
  </si>
  <si>
    <t>998289011.S</t>
  </si>
  <si>
    <t>Presun hmôt pre kábelovody (828 7, 828 8, 3) akéhokoľvek rozsahu</t>
  </si>
  <si>
    <t>525040021.S</t>
  </si>
  <si>
    <t>Rozobratie koľajových polí na betónových podvaloch,  -0,60400t</t>
  </si>
  <si>
    <t>525019095.S</t>
  </si>
  <si>
    <t>Rozobratie koľajových polí na demontážnej základni. Príplatok k cene za sťažené práce pri rekonštrukciách</t>
  </si>
  <si>
    <t>Poznámka k položke:_x000D_
 - materiál z demontovaných priecestí bude odovzdaný správcovi</t>
  </si>
  <si>
    <t>961055111.S</t>
  </si>
  <si>
    <t>Búranie základov alebo vybúranie otvorov plochy nad 4 m2 v základoch železobetónových,  -2,40000t</t>
  </si>
  <si>
    <t>275313811.S</t>
  </si>
  <si>
    <t>Betón základových pätiek, prostý tr. C 30/37</t>
  </si>
  <si>
    <t>275351215.S</t>
  </si>
  <si>
    <t>Debnenie stien základových pätiek, zhotovenie-dielce</t>
  </si>
  <si>
    <t>275351216.S</t>
  </si>
  <si>
    <t>Debnenie stien základovýcb pätiek, odstránenie-dielce</t>
  </si>
  <si>
    <t>31910251.SP</t>
  </si>
  <si>
    <t>Absorbér z recyklovaného pryžového granulátu lepený na hliníkové voštinové dosky</t>
  </si>
  <si>
    <t>55356000360.SP</t>
  </si>
  <si>
    <t>Kôš odpadkový</t>
  </si>
  <si>
    <t>93612412.SP</t>
  </si>
  <si>
    <t>55356000210.SP</t>
  </si>
  <si>
    <t>Integrovaná lavička</t>
  </si>
  <si>
    <t>93694113.SP</t>
  </si>
  <si>
    <t>Osadenie informačnej tabule</t>
  </si>
  <si>
    <t>55356001230.SP</t>
  </si>
  <si>
    <t>Informačná tabuľa</t>
  </si>
  <si>
    <t>76711111.SP</t>
  </si>
  <si>
    <t>767397101.S</t>
  </si>
  <si>
    <t>Montáž strešných sendvičových panelov na OK, hrúbky do 80 mm</t>
  </si>
  <si>
    <t>55326000160.SP</t>
  </si>
  <si>
    <t>Panel sendvičový strešný oceľový plášť hr. jadra 40+35 mm</t>
  </si>
  <si>
    <t>787</t>
  </si>
  <si>
    <t>Zasklievanie</t>
  </si>
  <si>
    <t>78711033.SP</t>
  </si>
  <si>
    <t>Zasklievanie stien sklom kaleným lepeným so sieťotlačou</t>
  </si>
  <si>
    <t>998787101.S</t>
  </si>
  <si>
    <t>Presun hmôt pre zasklievanie v objektoch výšky do 6 m</t>
  </si>
  <si>
    <t>130001101.S</t>
  </si>
  <si>
    <t>Príplatok k cenám za sťaženie výkopu pre všetky triedy</t>
  </si>
  <si>
    <t>Hľbenie nezapažených jám v hornine 3 do 100 m3</t>
  </si>
  <si>
    <t>131201202.S</t>
  </si>
  <si>
    <t>Výkop zapaženej jamy v hornine 3, nad 100 do 1000 m3</t>
  </si>
  <si>
    <t>132201202.S</t>
  </si>
  <si>
    <t>Výkop ryhy šírky 600-2000mm horn.3 od 100 do 1000 m3</t>
  </si>
  <si>
    <t>132201209.S</t>
  </si>
  <si>
    <t>Príplatok k cenám za lepivosť pri hĺbení rýh š. nad 600 do 2 000 mm zapaž. i nezapažených, s urovnaním dna v hornine 3</t>
  </si>
  <si>
    <t>151101101.S</t>
  </si>
  <si>
    <t>Paženie a rozopretie stien rýh pre podzemné vedenie, príložné do 2 m</t>
  </si>
  <si>
    <t>151101102.S</t>
  </si>
  <si>
    <t>Paženie a rozopretie stien rýh pre podzemné vedenie, príložné do 4 m</t>
  </si>
  <si>
    <t>151101103.S</t>
  </si>
  <si>
    <t>Paženie a rozopretie stien rýh pre podzemné vedenie, príložné do 8 m</t>
  </si>
  <si>
    <t>151101111.S</t>
  </si>
  <si>
    <t>Odstránenie paženia rýh pre podzemné vedenie, príložné hĺbky do 2 m</t>
  </si>
  <si>
    <t>151101112.S</t>
  </si>
  <si>
    <t>Odstránenie paženia rýh pre podzemné vedenie, príložné hĺbky do 4 m</t>
  </si>
  <si>
    <t>151101113.S</t>
  </si>
  <si>
    <t>Odstránenie paženia rýh pre podzemné vedenie, príložné hĺbky do 8 m</t>
  </si>
  <si>
    <t>583312900</t>
  </si>
  <si>
    <t>Piesok taz drob 0-2 mm s dopravou a presunom na stavbe</t>
  </si>
  <si>
    <t>175101102.S</t>
  </si>
  <si>
    <t>Obsyp potrubia sypaninou z vhodných hornín 1 až 4 s prehodením sypaniny</t>
  </si>
  <si>
    <t>181301115.S</t>
  </si>
  <si>
    <t>Rozprestretie ornice v rovine, plocha nad 500 m2, hr. do 300 mm</t>
  </si>
  <si>
    <t>180402111.S</t>
  </si>
  <si>
    <t>Založenie trávnika parkového výsevom v rovine do 1:5</t>
  </si>
  <si>
    <t>141701102.S</t>
  </si>
  <si>
    <t>Pretláčanie rúry v hornina tr. 1-4 v hĺbky do 6 m dĺžky do 35 m vonkajšieho priemeru nad 200 do 500 mm</t>
  </si>
  <si>
    <t>48900061711.2</t>
  </si>
  <si>
    <t>Rúra oceľová bezošvá mat. L 265NL1, na tlak do 6MPa, pr. 520 x 8,0 mm - pretláčacia rúra</t>
  </si>
  <si>
    <t>23-M</t>
  </si>
  <si>
    <t xml:space="preserve">Montáže potrubia </t>
  </si>
  <si>
    <t>4890006170</t>
  </si>
  <si>
    <t>Rúra oceľová bezošvá mat. L 360NE s 3L izolácia HDPE, na tlak do 6MPa, pr. 159 x 4,5 mm</t>
  </si>
  <si>
    <t>230010388.S</t>
  </si>
  <si>
    <t>Príplatok na zvar 1. a 2. klasifikačného stupňa, mat. tr. 11 - 13, Dxt 159x4,5 mm</t>
  </si>
  <si>
    <t>48900061781</t>
  </si>
  <si>
    <t>Dno klenuté DN 150, PN 40</t>
  </si>
  <si>
    <t>48900061711</t>
  </si>
  <si>
    <t>Oblúk rúrový oceľový navarovací mat. L 360NE, 5D, 90°, na tlak do 6MPa, pr. 159 x 4,5 mm</t>
  </si>
  <si>
    <t>48900061715</t>
  </si>
  <si>
    <t>Oblúk rúrový oceľový navarovací mat. L 360NE, 5D, 150°, na tlak do 6MPa, pr. 159 x 4,5 mm</t>
  </si>
  <si>
    <t>48900061716</t>
  </si>
  <si>
    <t>Oblúk rúrový oceľový navarovací mat. L 360NE, 5D, 165°, na tlak do 6MPa, pr. 159 x 4,5 mm</t>
  </si>
  <si>
    <t>48900061717</t>
  </si>
  <si>
    <t>Oblúk rúrový oceľový navarovací mat. L 360NE, 5D, 170°, na tlak do 6MPa, pr. 159 x 4,5 mm</t>
  </si>
  <si>
    <t>230011088.S</t>
  </si>
  <si>
    <t>Montáž potrubia z oceľových rúr trieda 11 - 13, Dxt 159x4,5 mm</t>
  </si>
  <si>
    <t>4915100101</t>
  </si>
  <si>
    <t>Izolačný materiál pre rúry s 3LHDPE - DN 150 pre spoj WPC  + montáž, Raychem</t>
  </si>
  <si>
    <t xml:space="preserve">ks </t>
  </si>
  <si>
    <t>491510011</t>
  </si>
  <si>
    <t>Uzatváracia páska pre spoj WPC, Raychem</t>
  </si>
  <si>
    <t>4890006131</t>
  </si>
  <si>
    <t>Rúra oceľová bezošvá tr. 11 353.1 s izoláciou 3 LPE N.n., na tlak do 6MPa, pr. 324,0 x 8 - chránička</t>
  </si>
  <si>
    <t>230011120.S</t>
  </si>
  <si>
    <t>Montáž potrubia z oceľových rúr trieda 11 - 13, Dxt 324x5 mm</t>
  </si>
  <si>
    <t>48900061791</t>
  </si>
  <si>
    <t>Rezanie potrubia DN 150</t>
  </si>
  <si>
    <t>2300203761.S</t>
  </si>
  <si>
    <t>Dodatočné osadenie rúrových dielov privarovacích, mat. tr. 11 - 13, Dxt 159x4,5 mm</t>
  </si>
  <si>
    <t>230024088.S</t>
  </si>
  <si>
    <t>Montáž rúrových dielov privarovacích, tr. 11-13 do 50 kg, Dxt 159x4.5 mm</t>
  </si>
  <si>
    <t>230160112</t>
  </si>
  <si>
    <t>Príplatok za prežiarenie zavrov na dvojité snímky 10.4</t>
  </si>
  <si>
    <t>230161011</t>
  </si>
  <si>
    <t>Prežiarenie zvarov Iridiom 192 film D7 cez 2 steny D 89-127, hr. steny 3.5-10, 3 expoz.</t>
  </si>
  <si>
    <t>230200120.S</t>
  </si>
  <si>
    <t>Nasunutie potrubnej sekcie do oceľovej chráničky DN 150</t>
  </si>
  <si>
    <t>48900069612</t>
  </si>
  <si>
    <t>Kĺzne objímky pre chráničku DN 150/DN 300</t>
  </si>
  <si>
    <t>48900069512</t>
  </si>
  <si>
    <t>Tesniaca manžeta pre oceľové potrubia DN 150/DN 300</t>
  </si>
  <si>
    <t>4915100071</t>
  </si>
  <si>
    <t xml:space="preserve">Čuchačka na chráničku oceľ, ukončenie ako orientačný stĺpik </t>
  </si>
  <si>
    <t>230220031.S</t>
  </si>
  <si>
    <t>Montáž čuchačky na chráničku</t>
  </si>
  <si>
    <t>230220011</t>
  </si>
  <si>
    <t>Montáž orientačného stľpika ON 13 2970</t>
  </si>
  <si>
    <t>491510000</t>
  </si>
  <si>
    <t>Stlpik orientačný, ON 13 2970</t>
  </si>
  <si>
    <t>230230005.S</t>
  </si>
  <si>
    <t>Predbežná tlaková skúška vodou DN 150</t>
  </si>
  <si>
    <t>230230065.S</t>
  </si>
  <si>
    <t>Hlavná tlaková skúška vzduchom 6,3 MPa DN 150</t>
  </si>
  <si>
    <t>230230076.S</t>
  </si>
  <si>
    <t>Čistenie potrubí DN 200</t>
  </si>
  <si>
    <t>230230123.S</t>
  </si>
  <si>
    <t>Príprava na tlakovú skúšku vzduchom a vodou nad 4 MPa</t>
  </si>
  <si>
    <t>230230201.S</t>
  </si>
  <si>
    <t>Príprava na odstránenie plynu z potrubia dusíkom</t>
  </si>
  <si>
    <t>230230215.S</t>
  </si>
  <si>
    <t>Odstránenie plynu z potrubia dusíkom  do DN 200</t>
  </si>
  <si>
    <t>489005122</t>
  </si>
  <si>
    <t>Dusík na preplach oceľového potrubia</t>
  </si>
  <si>
    <t>230250034.S</t>
  </si>
  <si>
    <t>Montáž prepojovacích objektov - PO POCH</t>
  </si>
  <si>
    <t>4890006962</t>
  </si>
  <si>
    <t>Prepojovací objekt chráničky - POCH dodávka komplet</t>
  </si>
  <si>
    <t>230270001.S</t>
  </si>
  <si>
    <t>Kontrola stavu pasívnej ochrany pred spustením do výkopu do DN 200</t>
  </si>
  <si>
    <t>230270002.S</t>
  </si>
  <si>
    <t>Kontrola stavu pasívnej ochrany pred spustením do výkopu do DN 400</t>
  </si>
  <si>
    <t>48900061751</t>
  </si>
  <si>
    <t xml:space="preserve">Manžeta tesniaca pre rúry pr. 159 x 4,5 mm </t>
  </si>
  <si>
    <t>4890006176</t>
  </si>
  <si>
    <t>Návarok pre vyrovnanie tlakov THREAD-O-RING 2" ANSI600 (DN 50 PN 100)</t>
  </si>
  <si>
    <t>4890006177</t>
  </si>
  <si>
    <t>Hrdlo balónovacie SHORTSTOPP 3", ANSI300 (DN 80 PN 40)</t>
  </si>
  <si>
    <t>48900061741</t>
  </si>
  <si>
    <t>3-cestná sférická uzatváracia tvarovka SHORTSTOPP 300D 6" ANSI300 6"x6"x6"</t>
  </si>
  <si>
    <t>48900061511</t>
  </si>
  <si>
    <t>Dvojpolohová operácia - uzatvorenie potrubia VTL plynovodu technológiou 3-cestnou guľovou uzatváracou tvarovkou SHORTSTOPP, pre DN 150, montáž, podružný materiál, doprava na stavbu</t>
  </si>
  <si>
    <t>kpl.</t>
  </si>
  <si>
    <t>4890006181.1</t>
  </si>
  <si>
    <t>Podkladový náter DENSOLEN Primer HT, 10 litrov</t>
  </si>
  <si>
    <t>bal</t>
  </si>
  <si>
    <t>4890006182.1</t>
  </si>
  <si>
    <t>Páska spodná protikorózna DENSOLEN, šírka 100 mm</t>
  </si>
  <si>
    <t>4890006183.1</t>
  </si>
  <si>
    <t>Páska vrchná protikorózna DENSOLEN, šírka 100 mm</t>
  </si>
  <si>
    <t>230210013.S</t>
  </si>
  <si>
    <t>Ručné opláštenie ovinutím pásky za studena - 2 vrstvy</t>
  </si>
  <si>
    <t>230270271</t>
  </si>
  <si>
    <t>Kontrola hrúbky izolácie nedeštruktívnou metódou</t>
  </si>
  <si>
    <t>Zemné práce vykonávané pri externých montážnych prácach</t>
  </si>
  <si>
    <t>491510006</t>
  </si>
  <si>
    <t>Výstražná fólia z PVC, šírka 33 cm</t>
  </si>
  <si>
    <t xml:space="preserve">m </t>
  </si>
  <si>
    <t>460490012.S</t>
  </si>
  <si>
    <t>Rozvinutie a uloženie výstražnej fólie z PE do ryhy, šírka do 33 cm</t>
  </si>
  <si>
    <t>OST</t>
  </si>
  <si>
    <t>Ostatné</t>
  </si>
  <si>
    <t>O01</t>
  </si>
  <si>
    <t xml:space="preserve">Ostatné </t>
  </si>
  <si>
    <t>491650000</t>
  </si>
  <si>
    <t>Porealizačné zameranie vtl. plynovodu</t>
  </si>
  <si>
    <t>bm</t>
  </si>
  <si>
    <t>HZS-001</t>
  </si>
  <si>
    <t>Revízie</t>
  </si>
  <si>
    <t>HZS-003</t>
  </si>
  <si>
    <t>Práca montéra pri zapojení do siete</t>
  </si>
  <si>
    <t>HZS-005</t>
  </si>
  <si>
    <t>Príprava ku komplexnému vyskúšaniu</t>
  </si>
  <si>
    <t>HZS-006</t>
  </si>
  <si>
    <t>Kompletné vyskúšanie</t>
  </si>
  <si>
    <t>HZS-008</t>
  </si>
  <si>
    <t>Úradná tlaková skúška TI</t>
  </si>
  <si>
    <t>121101111.S</t>
  </si>
  <si>
    <t>Odstránenie ornice s vodor. premiestn. na hromady, so zložením na vzdialenosť do 100 m a do 100 m3</t>
  </si>
  <si>
    <t>132201201.S</t>
  </si>
  <si>
    <t>Výkop ryhy šírky 600-2000mm horn.3 do 100m3</t>
  </si>
  <si>
    <t>48900061792</t>
  </si>
  <si>
    <t>Rezanie potrubia do DN 200</t>
  </si>
  <si>
    <t>230081087.S</t>
  </si>
  <si>
    <t>Demontáž potrubia do šrotu do 10 kg, pripojovací rozmer Dxt 159x4, 5 mm</t>
  </si>
  <si>
    <t>230082087.S</t>
  </si>
  <si>
    <t>Demontáž potrubia do šrotu do 50 kg, pripojovací rozmer Dxt 159x4, 5 mm</t>
  </si>
  <si>
    <t>230083087.S</t>
  </si>
  <si>
    <t>Demontáž potrubia do šrotu do 250 kg, pripojovací rozmer Dxt 159x4,5 mm</t>
  </si>
  <si>
    <t>489005125</t>
  </si>
  <si>
    <t>Doprava a likvidácia existujúceho oceľového potrubia</t>
  </si>
  <si>
    <t>489005127</t>
  </si>
  <si>
    <t>Doprava a likvidácia existujúceho oceľového potrubia - orientačný stĺpik</t>
  </si>
  <si>
    <t>489005128</t>
  </si>
  <si>
    <t>Doprava a likvidácia existujúceho oceľového potrubia - POCH</t>
  </si>
  <si>
    <t>230230214.S</t>
  </si>
  <si>
    <t>Odstránenie plynu z potrubia dusíkom  do DN 150</t>
  </si>
  <si>
    <t>4890051221</t>
  </si>
  <si>
    <t>Tekutá bentonitová zmes pre výplň existujúceho stl potrubia_ dodávka a montáž</t>
  </si>
  <si>
    <t>113107123.S</t>
  </si>
  <si>
    <t>Odstránenie krytu v ploche  do 200 m2 z kameniva hrubého drveného, hr.200 do 300 mm,  -0,40000t</t>
  </si>
  <si>
    <t>113107131.S</t>
  </si>
  <si>
    <t>Odstránenie krytu v ploche do 200 m2 z betónu prostého, hr. vrstvy do 150 mm,  -0,22500t</t>
  </si>
  <si>
    <t>113107142.S</t>
  </si>
  <si>
    <t>Odstránenie krytu asfaltového v ploche do 200 m2, hr. nad 50 do 100 mm,  -0,18100t</t>
  </si>
  <si>
    <t>141721114.S</t>
  </si>
  <si>
    <t>Riadené horizont. vŕtanie v hornine tr.1-4 pre pretláč. PE rúr, hĺbky do 6m, vonk. priem.cez 110 do 125mm</t>
  </si>
  <si>
    <t>451577877.S</t>
  </si>
  <si>
    <t>Podklad lôžko pod potrubie v ploche vodorovnej alebo v sklone do 1:5 hr. zo štrkopiesku</t>
  </si>
  <si>
    <t xml:space="preserve">Komunikácie </t>
  </si>
  <si>
    <t>564782111.S</t>
  </si>
  <si>
    <t>Podklad alebo kryt z kameniva hrubého drveného veľ. 32-63 mm (vibr.štrk) po zhut.hr. 300 mm</t>
  </si>
  <si>
    <t>576151111.S</t>
  </si>
  <si>
    <t>Koberec asfaltový otvorený z kameniva drveného obaleného asfaltom so zhutnením hr. 60 mm</t>
  </si>
  <si>
    <t xml:space="preserve">Ostatné konštrukcie a práce-búranie </t>
  </si>
  <si>
    <t>919735111.S</t>
  </si>
  <si>
    <t>Rezanie existujúceho asfaltového krytu alebo podkladu hĺbky do 50 mm</t>
  </si>
  <si>
    <t>230180014.S</t>
  </si>
  <si>
    <t>Montáž potrubia z plastických rúr PE, PP Dxt 40x3.6 mm</t>
  </si>
  <si>
    <t>489000703</t>
  </si>
  <si>
    <t>Plynové potrubie, PE 100, SDR 11, D 40 x 3,7</t>
  </si>
  <si>
    <t>230180022.S</t>
  </si>
  <si>
    <t>Montáž potrubia z polyetylénových rúr zváranýyh elektrotvarovkami D x t 63 x 5.8</t>
  </si>
  <si>
    <t>489000705</t>
  </si>
  <si>
    <t>Plynové potrubie, PE 100, SDR 11, D 63 x 5,8</t>
  </si>
  <si>
    <t>230180026.S</t>
  </si>
  <si>
    <t>Montáž potrubia z plastických rúr PE, PP Dxt 90x5.1 mm</t>
  </si>
  <si>
    <t>489000711</t>
  </si>
  <si>
    <t>Plynové potrubie, PE 100, SDR 17,6 ,  D 90 x 5,2</t>
  </si>
  <si>
    <t>230180028.S</t>
  </si>
  <si>
    <t>Montáž potrubia z plastických rúr PE, PP Dxt 110x6.2 mm</t>
  </si>
  <si>
    <t>489000712.1</t>
  </si>
  <si>
    <t>Plynové potrubie, PE 100, SDR 17,6 ,  D 110 x 6,3</t>
  </si>
  <si>
    <t>230180040.S</t>
  </si>
  <si>
    <t>Montáž potrubia z plastických rúr PE, PP Dxt 160x9.1 mm</t>
  </si>
  <si>
    <t>489000713</t>
  </si>
  <si>
    <t>Plynové potrubie, PE 100, SDR 17,6 ,  D 160 x 9,1</t>
  </si>
  <si>
    <t>491610001</t>
  </si>
  <si>
    <t>Potrubie polyetylénové PE D 32x3,0; ak. mat. PE 100, SDR 11</t>
  </si>
  <si>
    <t>230180065.S</t>
  </si>
  <si>
    <t>Montáž rúrových dielov PE, PP DN 25</t>
  </si>
  <si>
    <t>230200116.S</t>
  </si>
  <si>
    <t>Nasunutie potrubnej sekcie do chráničky DN 50</t>
  </si>
  <si>
    <t>230200117.S</t>
  </si>
  <si>
    <t>Nasunutie potrubnej sekcie do oceľovej chráničky DN 80</t>
  </si>
  <si>
    <t>4890006811</t>
  </si>
  <si>
    <t>Tesniaca manžeta, typ DU, 40 x 92 mm</t>
  </si>
  <si>
    <t>489000684</t>
  </si>
  <si>
    <t>Tesniaca manžeta, typ DU, 64 x 112 mm</t>
  </si>
  <si>
    <t>489000686</t>
  </si>
  <si>
    <t>Tesniaca manžeta, typ DU, 92 x 165 mm</t>
  </si>
  <si>
    <t>489000696</t>
  </si>
  <si>
    <t>Kĺzne objímky pre chráničku</t>
  </si>
  <si>
    <t>230203004.S</t>
  </si>
  <si>
    <t>Montáž objímky presuvnej PE 100 SDR 11 D 40 mm</t>
  </si>
  <si>
    <t>286530182900.S</t>
  </si>
  <si>
    <t>Presuvná objímka predĺžená, elektrotvarovka FRIALONG PE 100 SDR 11 D 40 mm</t>
  </si>
  <si>
    <t>230203053.S</t>
  </si>
  <si>
    <t>Montáž objímky so zarážkou PE 100 SDR 11 D 40 mm</t>
  </si>
  <si>
    <t>286530183800.S</t>
  </si>
  <si>
    <t>Objímka so zarážkou, elektrotvarovka PE 100 SDR 11 D 40 mm</t>
  </si>
  <si>
    <t>230203055.S</t>
  </si>
  <si>
    <t>Montáž objímky so zarážkou PE 100 SDR 11 D 63 mm</t>
  </si>
  <si>
    <t>286530184000.S</t>
  </si>
  <si>
    <t>Objímka so zarážkou, elektrotvarovka PE 100 SDR 11 D 63 mm</t>
  </si>
  <si>
    <t>230203057.S</t>
  </si>
  <si>
    <t>Montáž objímky so zarážkou PE 100 SDR 11 D 90 mm</t>
  </si>
  <si>
    <t>286530184200.S</t>
  </si>
  <si>
    <t>Objímka so zarážkou, elektrotvarovka PE 100 SDR 11 D 90 mm</t>
  </si>
  <si>
    <t>230203134.S</t>
  </si>
  <si>
    <t>Montáž redukcie elektrotvarovkovej PE 100 SDR 11 D 40/32 mm</t>
  </si>
  <si>
    <t>286530189800.S</t>
  </si>
  <si>
    <t>Redukcia elektrotvarovková PE 100 SDR 11 D 40/32 mm</t>
  </si>
  <si>
    <t>230203164.S</t>
  </si>
  <si>
    <t>Montáž kolena 45° elektrotvarovkového PE 100 SDR 11 D 63 mm</t>
  </si>
  <si>
    <t>286530185900.S</t>
  </si>
  <si>
    <t>Koleno 45° elektrotvarovkové 45° PE 100 SDR 11 D 63 mm</t>
  </si>
  <si>
    <t>230203166.S</t>
  </si>
  <si>
    <t>Montáž kolena 45° elektrotvarovkového PE 100 SDR 11 D 90 mm</t>
  </si>
  <si>
    <t>286530186100.S</t>
  </si>
  <si>
    <t>Koleno 45° elektrotvarovkové 45° PE 100 SDR 11 D 90 mm</t>
  </si>
  <si>
    <t>230203183</t>
  </si>
  <si>
    <t>Montáž kolena W90° elektrotvarovkového PE 100 SDR 11 D 40 mm</t>
  </si>
  <si>
    <t>286530187000</t>
  </si>
  <si>
    <t>Koleno 90° elektrotvarovkové W 90° PE 100 SDR 11 D 40 mm, FRIALEN</t>
  </si>
  <si>
    <t>230203185.S</t>
  </si>
  <si>
    <t>Montáž kolena 90° elektrotvarovkového PE 100 SDR 11 D 63 mm</t>
  </si>
  <si>
    <t>286530187200.S</t>
  </si>
  <si>
    <t>Koleno 90° elektrotvarovkové 90° PE 100 SDR 11 D 63 mm</t>
  </si>
  <si>
    <t>230203187</t>
  </si>
  <si>
    <t>Montáž kolena W90° elektrotvarovkového PE 100 SDR 11 D 90 mm</t>
  </si>
  <si>
    <t>286530187400</t>
  </si>
  <si>
    <t>Koleno 90° elektrotvarovkové W 90° PE 100 SDR 11 D 90 mm, FRIALEN</t>
  </si>
  <si>
    <t>230203246.S</t>
  </si>
  <si>
    <t>Montáž armatúry prípojkovej navŕtavacej s predĺženou odbočkou PE 100 SDR 11 D 90/40 mm</t>
  </si>
  <si>
    <t>286530159500.S</t>
  </si>
  <si>
    <t>Prípojková navŕtavacia armatúra s predĺženou odbočkou, elektrotvarovka PE 100 SDR 11 D 90/40 mm</t>
  </si>
  <si>
    <t>230203364.S</t>
  </si>
  <si>
    <t>Montáž guľového kohúta s dlhými ramenami PE 100 SDR11 D 63 mm</t>
  </si>
  <si>
    <t>489000354</t>
  </si>
  <si>
    <t>Frialen - elektrotvarovka KHP - guľový kohút z PE s dlhými ramenami, so zemnou súpravou teleskopickou , D 63</t>
  </si>
  <si>
    <t>230203365.S</t>
  </si>
  <si>
    <t>Montáž guľového kohúta s dlhými ramenami PE 100 SDR11 D 90 mm</t>
  </si>
  <si>
    <t>489000355</t>
  </si>
  <si>
    <t>Frialen - elektrotvarovka KHP - guľový kohút z PE s dlhými ramenami, so zemnou súpravou teleskopickou , D 90</t>
  </si>
  <si>
    <t>230203408.S</t>
  </si>
  <si>
    <t>Montáž elektrotvaroviek klenuté dno PE 100 SDR11 D 90 mm</t>
  </si>
  <si>
    <t>286530173900.S</t>
  </si>
  <si>
    <t>Elektrotvarovkové klenuté dno PE 100 SDR 11 D 90 mm</t>
  </si>
  <si>
    <t>230203565.S</t>
  </si>
  <si>
    <t>Montáž prechodka PE/oceľ PE 100 SDR11 D 63/DN50 mm</t>
  </si>
  <si>
    <t>286220031300.S</t>
  </si>
  <si>
    <t>Prechodka PE/oceľ PE 100 SDR 11 D/DN 63/50</t>
  </si>
  <si>
    <t>230203567.S</t>
  </si>
  <si>
    <t>Montáž prechodka PE/oceľ PE 100 SDR11 D 90/DN80 mm</t>
  </si>
  <si>
    <t>286220031500.S</t>
  </si>
  <si>
    <t>Prechodka PE/oceľ PE 100 SDR 11 D/DN 90/80</t>
  </si>
  <si>
    <t>230203593.S</t>
  </si>
  <si>
    <t>Montáž prechodka PE/oceľ s vonkajším závitom PE 100 SDR11 D 40/1 1/4"</t>
  </si>
  <si>
    <t>286220027300.S</t>
  </si>
  <si>
    <t>Prechodka PE/oceľ s vonkajším závitom PE 100 SDR 11 D 40/1 1/4"</t>
  </si>
  <si>
    <t>48600021961</t>
  </si>
  <si>
    <t>Dno klenuté, DN 150, pre plynový rozvod</t>
  </si>
  <si>
    <t>4890006179</t>
  </si>
  <si>
    <t>489000502</t>
  </si>
  <si>
    <t>Manibs - odbočkový prípojkový T-kus na oceľ, typ D-410, bez možnosti osadenia ventilom, DN 50 / 2"</t>
  </si>
  <si>
    <t>489000503</t>
  </si>
  <si>
    <t>Manibs - odbočkový prípojkový T-kus na oceľ, typ D-410, bez možnosti osadenia ventilom, DN 80 / 3"</t>
  </si>
  <si>
    <t>489000511</t>
  </si>
  <si>
    <t>Manibs - bezpečnostná zátka pre odbočkový T-kus typ D-410, pre zavarenie elektr. prúdom, typ G-121, pre odbočku 1,5" a 2"</t>
  </si>
  <si>
    <t>489000512</t>
  </si>
  <si>
    <t>Manibs - bezpečnostná zátka pre odbočkový T-kus typ D-410, pre zavarenie elektr. prúdom, typ G-121, pre odbočku 3" a 4"</t>
  </si>
  <si>
    <t>489000634</t>
  </si>
  <si>
    <t>Izolačný materiál pre pasívnu ochranu oceľ. potrubia DN 150, dodávka + montáž</t>
  </si>
  <si>
    <t>489000633</t>
  </si>
  <si>
    <t>Izolačný materiál pre pasívnu ochranu oceľ. potrubia DN 50, DN 80, dodávka + montáž</t>
  </si>
  <si>
    <t>80</t>
  </si>
  <si>
    <t>489005004</t>
  </si>
  <si>
    <t>Guľový kohút na plyn, závitový, DN 32</t>
  </si>
  <si>
    <t>81</t>
  </si>
  <si>
    <t>489005013</t>
  </si>
  <si>
    <t>Zátka pozinkovaná DN 32</t>
  </si>
  <si>
    <t>82</t>
  </si>
  <si>
    <t>230220001.S</t>
  </si>
  <si>
    <t>Montáž zemnej súpravy pre posúvače</t>
  </si>
  <si>
    <t>83</t>
  </si>
  <si>
    <t>489000673</t>
  </si>
  <si>
    <t>Poklop liatinový, šupátkový, typ Y 4504</t>
  </si>
  <si>
    <t>84</t>
  </si>
  <si>
    <t>489000671</t>
  </si>
  <si>
    <t>Poklop liatinový, ventilový, typ Y 4510</t>
  </si>
  <si>
    <t>85</t>
  </si>
  <si>
    <t>230220006.S</t>
  </si>
  <si>
    <t>Montáž liatinového poklopu</t>
  </si>
  <si>
    <t>86</t>
  </si>
  <si>
    <t>230220011.S</t>
  </si>
  <si>
    <t>Montáž orientačného stĺpika</t>
  </si>
  <si>
    <t>87</t>
  </si>
  <si>
    <t>88</t>
  </si>
  <si>
    <t>230220012</t>
  </si>
  <si>
    <t>Montáž orientačnej tabuľky</t>
  </si>
  <si>
    <t>89</t>
  </si>
  <si>
    <t>489000661</t>
  </si>
  <si>
    <t>Plynárenská orientačná tabuľka, Al plech, veľká 105 x 150 x 0,63 mm</t>
  </si>
  <si>
    <t>90</t>
  </si>
  <si>
    <t>489000655</t>
  </si>
  <si>
    <t>Izolovaný signalizačný vodič, typ CE 4 mm2, s PE izoláciou a plným Cu jadrom</t>
  </si>
  <si>
    <t>91</t>
  </si>
  <si>
    <t>489000657</t>
  </si>
  <si>
    <t>Lisavacie spojky, typ SVCZ 4P, pre riame spojenie signal. vodiča</t>
  </si>
  <si>
    <t>92</t>
  </si>
  <si>
    <t>489000659</t>
  </si>
  <si>
    <t>Autozásuvka na ukončenie signal. vodiča, 7 pólová, 12 V, nárazuvzdorný plast</t>
  </si>
  <si>
    <t>93</t>
  </si>
  <si>
    <t>491510003</t>
  </si>
  <si>
    <t>Vývod sig. vodiča na stĺpik, do poklopu</t>
  </si>
  <si>
    <t>94</t>
  </si>
  <si>
    <t>95</t>
  </si>
  <si>
    <t>491510007</t>
  </si>
  <si>
    <t>Čuchačka na chráničku, ON 38 6725</t>
  </si>
  <si>
    <t>96</t>
  </si>
  <si>
    <t>230230016.S</t>
  </si>
  <si>
    <t>Hlavná tlaková skúška vzduchom 0, 6 MPa DN 50</t>
  </si>
  <si>
    <t>97</t>
  </si>
  <si>
    <t>230230017.S</t>
  </si>
  <si>
    <t>Hlavná tlaková skúška vzduchom 0, 6 MPa DN 80</t>
  </si>
  <si>
    <t>98</t>
  </si>
  <si>
    <t>230230121.S</t>
  </si>
  <si>
    <t>Príprava na tlakovú skúšku vzduchom a vodou do 0,6 MPa</t>
  </si>
  <si>
    <t>100</t>
  </si>
  <si>
    <t>4890010062</t>
  </si>
  <si>
    <t>Dvojpolohový systém uzatvorenia existujúceho plynovodu balónovacím zariadením, PE D 63, s obtokom, komplet dodávka, montáž</t>
  </si>
  <si>
    <t>101</t>
  </si>
  <si>
    <t>4890010061</t>
  </si>
  <si>
    <t>Dvojpolohový systém uzatvorenia existujúceho plynovodu balónovacím zariadením, PE D 90, s obtokom, komplet dodávka, montáž</t>
  </si>
  <si>
    <t>102</t>
  </si>
  <si>
    <t>4890010063.1</t>
  </si>
  <si>
    <t>Jednopolohový systém uzatvorenia existujúceho plynovodu balónovacím zariadením, ocel DN 150, bez obtoku, komplet dodávka, montáž</t>
  </si>
  <si>
    <t>103</t>
  </si>
  <si>
    <t>104</t>
  </si>
  <si>
    <t>230230211.S</t>
  </si>
  <si>
    <t>Odstránenie plynu z potrubia dusíkom  do DN 50</t>
  </si>
  <si>
    <t>105</t>
  </si>
  <si>
    <t>230230212.S</t>
  </si>
  <si>
    <t>Odstránenie plynu z potrubia dusíkom  DN 80</t>
  </si>
  <si>
    <t>106</t>
  </si>
  <si>
    <t>107</t>
  </si>
  <si>
    <t>108</t>
  </si>
  <si>
    <t>109</t>
  </si>
  <si>
    <t>110</t>
  </si>
  <si>
    <t>111</t>
  </si>
  <si>
    <t>Porealizačné zameranie stl. plynovodu</t>
  </si>
  <si>
    <t>112</t>
  </si>
  <si>
    <t>113</t>
  </si>
  <si>
    <t>114</t>
  </si>
  <si>
    <t>115</t>
  </si>
  <si>
    <t>HZS-009</t>
  </si>
  <si>
    <t>Tlakové skúšky, účasť technickej inšpekcie, osvedčenie</t>
  </si>
  <si>
    <t>132201101.S</t>
  </si>
  <si>
    <t>Výkop ryhy do šírky 600 mm v horn.3 do 100 m3</t>
  </si>
  <si>
    <t>Odstránenie ornice s vodor. premiestn. na hromady, so zložením na vzdialenosť do 100 m a do 100m3</t>
  </si>
  <si>
    <t>171201101.S</t>
  </si>
  <si>
    <t>Uloženie sypaniny do násypov s rozprestretím sypaniny vo vrstvách a s hrubým urovnaním nezhutnených</t>
  </si>
  <si>
    <t>162201102.S</t>
  </si>
  <si>
    <t>Vodorovné premiestnenie výkopku z horniny 1-4 nad 20-50m</t>
  </si>
  <si>
    <t>113106241.S</t>
  </si>
  <si>
    <t>Rozoberanie vozovky a plochy z panelov so škárami zaliatymi asfaltovou alebo cementovou maltou,  -0,40800t</t>
  </si>
  <si>
    <t>113307122.S</t>
  </si>
  <si>
    <t>Odstránenie podkladu v ploche do 200 m2 z kameniva hrubého drveného, hr.100 do 200 mm,  -0,23500t</t>
  </si>
  <si>
    <t>162403112.S</t>
  </si>
  <si>
    <t>Vodorovné premiestnenie výkopku pre cesty po nespevnenej ceste z horniny tr.1-4 do 1000 m3 na vzdialenosť do 2000 m</t>
  </si>
  <si>
    <t>141721117.S</t>
  </si>
  <si>
    <t>Riadené horizont. vŕtanie v hornine tr.1-4 pre pretláč. PE rúr, hĺbky do 6m, vonk. priem.cez 225 do 315mm</t>
  </si>
  <si>
    <t>564851114.S</t>
  </si>
  <si>
    <t>Podklad zo štrkodrviny s rozprestretím a zhutnením, po zhutnení hr. 180 mm</t>
  </si>
  <si>
    <t>584121111.S</t>
  </si>
  <si>
    <t>Osadenie cestných panelov zo železového betónu, so zhotovením podkladu z kam. ťaženého do hr. 40 mm</t>
  </si>
  <si>
    <t>593810000900.S</t>
  </si>
  <si>
    <t>Cestný panel IZD 300/200/18 JP 20 ton, lxšxv 3000x2000x180 mm</t>
  </si>
  <si>
    <t>230180043.S</t>
  </si>
  <si>
    <t>Montáž potrubia z plastických rúr PE, PP Dxt 225x12.8 mm</t>
  </si>
  <si>
    <t>489000714</t>
  </si>
  <si>
    <t>Plynové potrubie, PE 100, SDR 17,6 ,  D 225 x 12,8</t>
  </si>
  <si>
    <t>230200118.S</t>
  </si>
  <si>
    <t>Nasunutie potrubnej sekcie do oceľovej chráničky DN 100</t>
  </si>
  <si>
    <t>489000690</t>
  </si>
  <si>
    <t>Tesniaca manžeta, typ DU, 112 x 225 mm</t>
  </si>
  <si>
    <t>230203058.S</t>
  </si>
  <si>
    <t>Montáž objímky so zarážkou PE 100 SDR 11 D 110 mm</t>
  </si>
  <si>
    <t>286530184300.S</t>
  </si>
  <si>
    <t>Objímka so zarážkou, elektrotvarovka PE 100 SDR 11 D 110 mm</t>
  </si>
  <si>
    <t>230203061.S</t>
  </si>
  <si>
    <t>Montáž objímky so zarážkou PE 100 SDR 11 D 160 mm</t>
  </si>
  <si>
    <t>286530184600.S</t>
  </si>
  <si>
    <t>Objímka so zarážkou, elektrotvarovka PE 100 SDR 11 D 160 mm</t>
  </si>
  <si>
    <t>230203015.S</t>
  </si>
  <si>
    <t>Montáž objímky presuvnej PE 100 SDR 11 D 225 mm</t>
  </si>
  <si>
    <t>286530178700.S</t>
  </si>
  <si>
    <t>Presuvná objímka, elektrotvarovka PE 100 SDR 11 D 225 mm</t>
  </si>
  <si>
    <t>230203188.S</t>
  </si>
  <si>
    <t>Montáž kolena 90° elektrotvarovkového PE 100 SDR 11 D 110 mm</t>
  </si>
  <si>
    <t>286530187500.S</t>
  </si>
  <si>
    <t>Koleno 90° elektrotvarovkové 90° PE 100 SDR 11 D 110 mm</t>
  </si>
  <si>
    <t>230203366.S</t>
  </si>
  <si>
    <t>Montáž guľového kohúta s dlhými ramenami PE 100 SDR11 D 110 mm</t>
  </si>
  <si>
    <t>489000356</t>
  </si>
  <si>
    <t>Frialen - elektrotvarovka KHP - guľový kohút z PE s dlhými ramenami, so zemnou súpravou teleskopickou , D 110</t>
  </si>
  <si>
    <t>230203927.S</t>
  </si>
  <si>
    <t>Montáž T-kusu redukovaného PE 100 SDR17 D 225/110 mm</t>
  </si>
  <si>
    <t>286530081400.S</t>
  </si>
  <si>
    <t>Elektrotvarovka T-kus 90° redukovaný PE 100 SDR 17 D 225/110 mm</t>
  </si>
  <si>
    <t>230204036.S</t>
  </si>
  <si>
    <t>Montáž redukcie s dlhými ramenami PE 100 SDR11 D 225/110 mm</t>
  </si>
  <si>
    <t>286530097500.S</t>
  </si>
  <si>
    <t>Redukcia s dlhými ramenami PE 100 SDR 11 D 225/110 mm</t>
  </si>
  <si>
    <t>230203144.S</t>
  </si>
  <si>
    <t>Montáž redukcie elektrotvarovkovej PE 100 SDR 11 D 110/90 mm</t>
  </si>
  <si>
    <t>286530190800.S</t>
  </si>
  <si>
    <t>Redukcia elektrotvarovková PE 100 SDR 11 D 110/90 mm</t>
  </si>
  <si>
    <t>230230018.S</t>
  </si>
  <si>
    <t>Hlavná tlaková skúška vzduchom 0, 6 MPa DN 100</t>
  </si>
  <si>
    <t>230230021.S</t>
  </si>
  <si>
    <t>Hlavná tlaková skúška vzduchom 0, 6 MPa DN 200</t>
  </si>
  <si>
    <t>4890010062.2</t>
  </si>
  <si>
    <t>Dvojpolohový systém uzatvorenia existujúceho plynovodu balónovacím zariadením, do PE 160, s obtokom PE D 63, komplet dodávka, montáž</t>
  </si>
  <si>
    <t>230230213.S</t>
  </si>
  <si>
    <t>Odstránenie plynu z potrubia dusíkom  DN 100</t>
  </si>
  <si>
    <t>230203167.S</t>
  </si>
  <si>
    <t>Montáž kolena 45° elektrotvarovkového PE 100 SDR 11 D 110 mm</t>
  </si>
  <si>
    <t>286530186200.S</t>
  </si>
  <si>
    <t>Koleno 45° elektrotvarovkové 45° PE 100 SDR 11 D 110 mm</t>
  </si>
  <si>
    <t>141721115.S</t>
  </si>
  <si>
    <t>Riadené horizont. vŕtanie v hornine tr.1-4 pre pretláč. PE rúr, hĺbky do 6m, vonk. priem.cez 125 do 160mm</t>
  </si>
  <si>
    <t>230203142.S</t>
  </si>
  <si>
    <t>Montáž redukcie elektrotvarovkovej PE 100 SDR 11 D 90/63 mm</t>
  </si>
  <si>
    <t>286530190600.S</t>
  </si>
  <si>
    <t>Redukcia elektrotvarovková PE 100 SDR 11 D 90/63 mm</t>
  </si>
  <si>
    <t>230203212.S</t>
  </si>
  <si>
    <t>Montáž T kusu PE 100 SDR 11 D 90 mm</t>
  </si>
  <si>
    <t>286530074500.S</t>
  </si>
  <si>
    <t>Elektrotvarovka T-kus PE 100 SDR 11 D 90 mm</t>
  </si>
  <si>
    <t xml:space="preserve"> UČS 06 traťový úsek Spišská Nová Ves – VÝH SPIŠSKÉ TOMÁŠOVCE</t>
  </si>
  <si>
    <t>Ucelená časť stavby:</t>
  </si>
  <si>
    <t>271571111.S</t>
  </si>
  <si>
    <t>Vankúše zhutnené pod základy zo štrkopiesku</t>
  </si>
  <si>
    <t>273313612.S</t>
  </si>
  <si>
    <t>Betón základových dosiek, prostý tr. C 20/25</t>
  </si>
  <si>
    <t>273321511.S</t>
  </si>
  <si>
    <t>Betón základových dosiek, železový (bez výstuže), tr. C 30/37</t>
  </si>
  <si>
    <t>274122011.S</t>
  </si>
  <si>
    <t>Montáž základného pásu, prahu alebo venca zo železobetónu, hmotnosti : do 1,5 t l=15 m</t>
  </si>
  <si>
    <t>592330002500.SP</t>
  </si>
  <si>
    <t>Betónový panel lxvxhr 2350x500x30 mm, podhrabová doska pre oplotenie z pletiva</t>
  </si>
  <si>
    <t>274313612.S</t>
  </si>
  <si>
    <t>Betón základových pásov, prostý tr. C 20/25</t>
  </si>
  <si>
    <t>274351217.S</t>
  </si>
  <si>
    <t>Debnenie stien základových pásov, zhotovenie-tradičné</t>
  </si>
  <si>
    <t>274351218.S</t>
  </si>
  <si>
    <t>Debnenie stien základových pásov, odstránenie-tradičné</t>
  </si>
  <si>
    <t>275351217.S</t>
  </si>
  <si>
    <t>Debnenie stien základových pätiek, zhotovenie-tradičné</t>
  </si>
  <si>
    <t>275351218.S</t>
  </si>
  <si>
    <t>Debnenie stien základových pätiek, odstránenie-tradičné</t>
  </si>
  <si>
    <t>279313712.S</t>
  </si>
  <si>
    <t>Betón základových múrov, prostý tr. C 30/37</t>
  </si>
  <si>
    <t>338171111.SP</t>
  </si>
  <si>
    <t xml:space="preserve">Osadzovanie vzpery oceľového plotového výšky do 2 m </t>
  </si>
  <si>
    <t>553510023100.SP</t>
  </si>
  <si>
    <t>Vzpera, d 38 mm, výška 1,64 m,  poplastovaná, pre pletivo v rolkách</t>
  </si>
  <si>
    <t>338171121.SP</t>
  </si>
  <si>
    <t xml:space="preserve">Osadzovanie stĺpika oceľového plotového výšky nad 2 m </t>
  </si>
  <si>
    <t>553510023000.SP</t>
  </si>
  <si>
    <t>Stĺpik, d 48 mm, výška 2,3 m, výška pletiva 2 m, poplastovaný s PVC čiapkou, pre pletivo v rolkách</t>
  </si>
  <si>
    <t>959941142.S</t>
  </si>
  <si>
    <t>Chemická kotva s kotevným svorníkom tesnená chemickou ampulkou do betónu, ŽB, kameňa, s vyvŕtaním otvoru M20/100/300 mm</t>
  </si>
  <si>
    <t>313290000500.S</t>
  </si>
  <si>
    <t>Pletivo poplastované pletené štvorhranné, oko 50 mm, drôt d 2,2 mm, vxl 2x25 m, bez napínacieho drôtu</t>
  </si>
  <si>
    <t>156140003300</t>
  </si>
  <si>
    <t>Drôt ostnatý CORRAL d 1,7 mm, dĺžka 250 m, pozinkovaný, DIRICKX</t>
  </si>
  <si>
    <t>553510023400.SP</t>
  </si>
  <si>
    <t>Bavolet jednostranný, d 48 mm,  pre 3 rady drôtov, pre stĺpiky</t>
  </si>
  <si>
    <t>767920210.S</t>
  </si>
  <si>
    <t>Montáž vrát a vrátok k oploteniu osadzovaných na stĺpiky oceľové, s plochou jednotlivo do 2 m2</t>
  </si>
  <si>
    <t>553510010400.SP</t>
  </si>
  <si>
    <t>Bránka jednokrídlová, šxv 1,0x2,09 m, úprava epoxizinok + polyester, výplň zváraná sieť 50x50 mm, farba RAL 6005</t>
  </si>
  <si>
    <t>767995101.S</t>
  </si>
  <si>
    <t>Montáž ostatných atypických kovových stavebných doplnkových konštrukcií do 5 kg</t>
  </si>
  <si>
    <t>5532103P</t>
  </si>
  <si>
    <t xml:space="preserve">Kotviaca platňa 150x150 </t>
  </si>
  <si>
    <t>777310000.S</t>
  </si>
  <si>
    <t>Zhotovenie vyrovnávacej malty zo syntetických hmôt na báze epoxidovej živice v jednej vrstve</t>
  </si>
  <si>
    <t>783251001.S</t>
  </si>
  <si>
    <t>Nátery kov.stav.doplnk.konštr. epoxidové a epoxidechtové jednonás. 1x email - 70µm</t>
  </si>
  <si>
    <t>783252022.S</t>
  </si>
  <si>
    <t>Nátery kov.stav.doplnk.konštr. epoxidecht. trojnás. so základným náterom reaktív. farb. - 140µm</t>
  </si>
  <si>
    <t xml:space="preserve">Elektromontáže   </t>
  </si>
  <si>
    <t>5650011</t>
  </si>
  <si>
    <t>Zostavenie kontajnera pred montážou</t>
  </si>
  <si>
    <t>5650012</t>
  </si>
  <si>
    <t>Prezkúšanie funkčnosti jednotlivých častí technologického kontajnera</t>
  </si>
  <si>
    <t>5650017</t>
  </si>
  <si>
    <t>Montáž oceľovej konštrukcie pre montž antény</t>
  </si>
  <si>
    <t>5650018</t>
  </si>
  <si>
    <t>Doprava konštrukcií na miesto montáže</t>
  </si>
  <si>
    <t>5650029</t>
  </si>
  <si>
    <t>Montáž bezpečnostnej vložky</t>
  </si>
  <si>
    <t>5650041</t>
  </si>
  <si>
    <t>Montáž káblových prechodiek</t>
  </si>
  <si>
    <t>5650043</t>
  </si>
  <si>
    <t>Montáž stožiara</t>
  </si>
  <si>
    <t>565001</t>
  </si>
  <si>
    <t>Technologický kontajner pre montáž stožiara</t>
  </si>
  <si>
    <t>565004</t>
  </si>
  <si>
    <t>Diel stožiara 900x900x2000</t>
  </si>
  <si>
    <t>565005</t>
  </si>
  <si>
    <t>Diel stožiara 1350x1350x2000</t>
  </si>
  <si>
    <t>565005a</t>
  </si>
  <si>
    <t>Diel stožiara 1800x1800x1350</t>
  </si>
  <si>
    <t>565006a</t>
  </si>
  <si>
    <t>Konusový dielec medz dielec1350 a dielec 1800</t>
  </si>
  <si>
    <t>565007</t>
  </si>
  <si>
    <t>Konusový dielec medzi dielec 900 a dielec 1350</t>
  </si>
  <si>
    <t>565008</t>
  </si>
  <si>
    <t>Tyč zberača bleskozvodu s prírubou na uchytenie k dielcu 600</t>
  </si>
  <si>
    <t>565009</t>
  </si>
  <si>
    <t>Oceľový kotevný rám do betónového základu</t>
  </si>
  <si>
    <t>565010</t>
  </si>
  <si>
    <t>Oceľový kotevný rám stožiara uchytený na strechu technologického kontajnera (len typ01)</t>
  </si>
  <si>
    <t>565011</t>
  </si>
  <si>
    <t>Pracovná plošinka uchytená na stožiar pod anténu</t>
  </si>
  <si>
    <t>565012</t>
  </si>
  <si>
    <t>Oceľová konštrukcia pre uchytenie antény na stožiar</t>
  </si>
  <si>
    <t>565015</t>
  </si>
  <si>
    <t>Prechodky ROXTEC do 10ks vrátane rámu pre zabudovanie</t>
  </si>
  <si>
    <t>565026</t>
  </si>
  <si>
    <t>Sada zámok pre prístup generálnym kľúčom + 2ks kľúč originál</t>
  </si>
  <si>
    <t>565029</t>
  </si>
  <si>
    <t>Popisovací štítok pre KRONE pásik</t>
  </si>
  <si>
    <t>565030</t>
  </si>
  <si>
    <t>Dodávka statickej kalkulácie k stožiaru</t>
  </si>
  <si>
    <t>25-M</t>
  </si>
  <si>
    <t>Povrchová úprava strojov a zariadení</t>
  </si>
  <si>
    <t>250042122.S</t>
  </si>
  <si>
    <t>Metalizácia oceľových konštrukcií zinkom /Zn/ - 100 mikrometrov tr.III. spotreba kovu 1,264 kg/m2, výška 1,9 - 5 m</t>
  </si>
  <si>
    <t>156140003200.S</t>
  </si>
  <si>
    <t>Drôt viazací pozinkovaný d 1,6 mm, dĺžka 50 m</t>
  </si>
  <si>
    <t>748 02.18.1</t>
  </si>
  <si>
    <t>Snímače pre EOV ( zrážkové čidlo -- komplet)</t>
  </si>
  <si>
    <t>748 02.18.2</t>
  </si>
  <si>
    <t>Snímače pre EOV (koľajové teplotné čidlo - komplet)</t>
  </si>
  <si>
    <t>Poznámka k položke:_x000D_
 - dodávka,kompletná montáž svietidla LED s príkonom 53W  _x000D_
 - rozvoz po trase a montáž na osvetľ. Stožiar cez výložník_x000D_
 - podružný materiál a práce súvisiace s kompletizáciou_x000D_
merná jednotka: kus</t>
  </si>
  <si>
    <t>Poznámka k položke:_x000D_
 - dodávka,kompletná montáž svietidla LED s príkonom 49W _x000D_
 - rozvoz po trase a montáž na osvetľ. Stožiar cez výložník_x000D_
 - podružný materiál a práce súvisiace s kompletizáciou</t>
  </si>
  <si>
    <t>Poznámka k položke:_x000D_
 - dodávka stožiara 7 až 12m, žiarovo zinkovaný, s jedno, dvoj alebo trojvýložníkom do 2 m_x000D_
 - dodávka stožiarovej rozvodnice a elektro výzbroje _x000D_
 - doprava a rozvoz stožiarov po trase_x000D_
 - kompletáž stožiara, vztýčenie a vyrovnanie stožiarov_x000D_
 - betónová hlavička základu, zapojenie vodičov_x000D_
merná jednotka: kus</t>
  </si>
  <si>
    <t>Poznámka k položke:_x000D_
 - dodávka stožiara do 6m, žiarovo zinkovaný,  výložník do 4m_x000D_
 -  stožiarovej rozvodnice a elektro výzbroje _x000D_
 - doprava a rozvoz stožiarov po trase_x000D_
 - kompletáž stožiara, vztýčenie a vyrovnanie stožiarov_x000D_
 - betónová hlavička základu, zapojenie vodičov</t>
  </si>
  <si>
    <t>Ústredné vykurovanie, vykurovacie telesá</t>
  </si>
  <si>
    <t>735 19</t>
  </si>
  <si>
    <t>Vykurovacie telesá PROTHERM 1000</t>
  </si>
  <si>
    <t>Vzduchotechnika</t>
  </si>
  <si>
    <t>769 60.29.1</t>
  </si>
  <si>
    <t>Klimatizačná jednotka HIREF HTI 073</t>
  </si>
  <si>
    <t>769 51.13.6</t>
  </si>
  <si>
    <t>Protidažďová žalúzia</t>
  </si>
  <si>
    <t>769 51.13.7</t>
  </si>
  <si>
    <t>769 60.24.1</t>
  </si>
  <si>
    <t>Tepelná izolácia hr.20 mm s AL vrstvou samolepiaca</t>
  </si>
  <si>
    <t>769 60.93</t>
  </si>
  <si>
    <t>Štvorhranné potrubie do obvodu 2800/30</t>
  </si>
  <si>
    <t>769 60.26</t>
  </si>
  <si>
    <t>Pomocný montážny materiál</t>
  </si>
  <si>
    <t>769 60.37</t>
  </si>
  <si>
    <t>Klimatizačné zariadenie - potrubie Cu 16x1</t>
  </si>
  <si>
    <t>769 60.35</t>
  </si>
  <si>
    <t>Klimatizačné zariadenie - potrubie Cu 10x1</t>
  </si>
  <si>
    <t>769 60.38</t>
  </si>
  <si>
    <t>Klimatizačné zariadenie-Potrubie odvodu kondenzátu</t>
  </si>
  <si>
    <t>769 60.43</t>
  </si>
  <si>
    <t>Klimatizačné zariadenie - el komunikačný kábel</t>
  </si>
  <si>
    <t>769 12.8</t>
  </si>
  <si>
    <t>Regulačná klapka na servo</t>
  </si>
  <si>
    <t>735 19.2</t>
  </si>
  <si>
    <t>Vykurovacie telesá PROTHERM 1200</t>
  </si>
  <si>
    <t>735 19.3</t>
  </si>
  <si>
    <t>Vykurovacie telesá PROTHERM 1400</t>
  </si>
  <si>
    <t>769 51.13.12</t>
  </si>
  <si>
    <t>769 60.32.1</t>
  </si>
  <si>
    <t>Klimatizačná jednotka HIREF HTI 145</t>
  </si>
  <si>
    <t>769 12.7</t>
  </si>
  <si>
    <t>SO 06-37-01.2</t>
  </si>
  <si>
    <t>SO 06-37-01.2 Križovatka "Spišská Nová Ves-západ", kanalizácia areál DEKRA</t>
  </si>
  <si>
    <t>SO 06-37-08.1</t>
  </si>
  <si>
    <t>SO 06-37-08.1 Preložka STL plynovodu D 160, areál DEKRA</t>
  </si>
  <si>
    <t>748 60.70</t>
  </si>
  <si>
    <t>Úprava dispečerského riadiaceho systému na RSE</t>
  </si>
  <si>
    <t>748 60.32</t>
  </si>
  <si>
    <t>Terminál ovládania úsekových odpojovačov TDR 1</t>
  </si>
  <si>
    <t>742 11.4.1</t>
  </si>
  <si>
    <t>748 60.04</t>
  </si>
  <si>
    <t>Oddeľovací transformátor 500 VA</t>
  </si>
  <si>
    <t>757 8.5.1</t>
  </si>
  <si>
    <t>Napájací zdroj príkon 2000VA - typ rack/tower</t>
  </si>
  <si>
    <t>748 60.46</t>
  </si>
  <si>
    <t>Vybavenie pre kybernetickú bezpečnosť DLR *</t>
  </si>
  <si>
    <t>748 60 42</t>
  </si>
  <si>
    <t>Riadiaci systém RSS malej stanice</t>
  </si>
  <si>
    <t>Žľab káblový</t>
  </si>
  <si>
    <t>742 06.12</t>
  </si>
  <si>
    <t>Kábel AYKY do 4x240mm2, voľne uložený</t>
  </si>
  <si>
    <t>748 50.01.3</t>
  </si>
  <si>
    <t>Súprava EOV pre výh. 1:18,5-1200 - horská úprava</t>
  </si>
  <si>
    <t>Poznámka k položke:_x000D_
- dodávka a montáž snímačov, špecifikácia podľa výkresovej dokumentácie,  - odskúšanie, uvedenie do prevádzky  Merná jednotka: kus</t>
  </si>
  <si>
    <t>752 38.4</t>
  </si>
  <si>
    <t>Kábel TCEKEZE  4P 1,0</t>
  </si>
  <si>
    <t>Odkopávka a prekopávka nezapažená v hornine 3, do 100 m3</t>
  </si>
  <si>
    <t>SO 06-38-01.1</t>
  </si>
  <si>
    <t>Križovatka "Spišská Nová Ves-západ" v žkm 173,754, areál DEKRA</t>
  </si>
  <si>
    <t>764353406.P</t>
  </si>
  <si>
    <t>Žľaby z pozinkovaného farbeného PZf plechu, nadrímsové, štvorhranné, uložené v hákoch r.š. 1000 mm</t>
  </si>
  <si>
    <t>764451402.P</t>
  </si>
  <si>
    <t>Zvodové rúry z pozinkovaného farbeného PZf plechu, štvorcové s dĺžkou strany 80 mm</t>
  </si>
  <si>
    <t>764430420.P</t>
  </si>
  <si>
    <t>Oplechovanie muriva a atík z pozinkovaného farbeného PZf plechu, vrátane rohov r.š. 310 mm</t>
  </si>
  <si>
    <t>764430410.P</t>
  </si>
  <si>
    <t>Oplechovanie muriva a atík z pozinkovaného farbeného PZf plechu, vrátane rohov r.š. 240 mm</t>
  </si>
  <si>
    <t>764430460.P</t>
  </si>
  <si>
    <t>Oplechovanie muriva a atík z pozinkovaného farbeného PZf plechu, vrátane rohov r.š. 900 mm</t>
  </si>
  <si>
    <t>998764101.S</t>
  </si>
  <si>
    <t>553260001600.S</t>
  </si>
  <si>
    <t>Panel sendvičový s polyuretánovým jadrom strešný oceľový plášť š. 1000 mm hr. jadra 80 mm</t>
  </si>
  <si>
    <t>767583241.P</t>
  </si>
  <si>
    <t>Montáž podhľadov hliníkových kompozitných s úpravou PVDF</t>
  </si>
  <si>
    <t>590110003500.P</t>
  </si>
  <si>
    <t>Hliníkový kompozitný obklad hr. 10 mm s úpravou PVDF, pre podhľady</t>
  </si>
  <si>
    <t>767995105.P</t>
  </si>
  <si>
    <t>Montáž ostatných atypických kovových stavebných doplnkových konštrukcií nad 50 do 100 kg</t>
  </si>
  <si>
    <t>Poznámka k položke:_x000D_
 - vrátane potrebného vŕtania do betónu, kotvenia, ...</t>
  </si>
  <si>
    <t>133880001170.P</t>
  </si>
  <si>
    <t>Nosná konštrukcia, z ocele S235JR</t>
  </si>
  <si>
    <t>250040101</t>
  </si>
  <si>
    <t>Metalizácia zinkom /Zn/ 100 mikrometrov tr.I. spotreba kovu 1.85 kg/m2, výška do 1,9 m</t>
  </si>
  <si>
    <t>250040401</t>
  </si>
  <si>
    <t>Otryskávanie kovovou drvinou tr.I. spotreba drviny 54,5 kg/m2, výška do 1,9 m</t>
  </si>
  <si>
    <t>783151215</t>
  </si>
  <si>
    <t>Nátery oceľ.konštr. epoxidové stredných B, plnostenných D jednonás. 2x s email.- 105μm</t>
  </si>
  <si>
    <t>783173521</t>
  </si>
  <si>
    <t>Nátery oceľ.konštr. polyuretánové stredných B a plnosten. D dvojnás. 3x s emailov..- 175μm</t>
  </si>
  <si>
    <t>787120381.P</t>
  </si>
  <si>
    <t>Zasklievanie stien a priečok sklom plochým kaleným lepeným</t>
  </si>
  <si>
    <t>6343A0138P</t>
  </si>
  <si>
    <t>Sklo bezpečnostné kalené lepené 1010.4  brúsené hrany, opatrené sieťotlačou</t>
  </si>
  <si>
    <t>764430430.P</t>
  </si>
  <si>
    <t>Oplechovanie muriva a atík z pozinkovaného farbeného PZf plechu, vrátane rohov r.š. 475 mm</t>
  </si>
  <si>
    <t>764430440.P</t>
  </si>
  <si>
    <t>Oplechovanie muriva a atík z pozinkovaného farbeného PZf plechu, vrátane rohov r.š. 505 mm</t>
  </si>
  <si>
    <t>742 11.3.42.10</t>
  </si>
  <si>
    <t>748 12.84</t>
  </si>
  <si>
    <t>748 90.075.5</t>
  </si>
  <si>
    <t>Stožiar sadový do 6m s možnosti sklápania</t>
  </si>
  <si>
    <t>Pokládka - kábel TCEPKPFLEZE 5XN0,8</t>
  </si>
  <si>
    <t>Križovatka "Spišská Nová Ves-západ", kanalizácia areál DEKRA</t>
  </si>
  <si>
    <t>SO 06-37-08.1 - SO 06-37-08.1 Preložka STL plynovodu D 160, areál DEKRA</t>
  </si>
  <si>
    <t>230203190.S</t>
  </si>
  <si>
    <t>Montáž kolena 90° elektrotvarovkového PE 100 SDR 11 D 160 mm</t>
  </si>
  <si>
    <t>286530187700.S</t>
  </si>
  <si>
    <t>Koleno 90° elektrotvarovkové 90° PE 100 SDR 11 D 160 mm</t>
  </si>
  <si>
    <t>230230020.S</t>
  </si>
  <si>
    <t>Hlavná tlaková skúška vzduchom 0, 6 MPa DN 150</t>
  </si>
  <si>
    <t>01</t>
  </si>
  <si>
    <t>01020101</t>
  </si>
  <si>
    <t>Odkopávky a prekopávky humóznej vrstvy ornice</t>
  </si>
  <si>
    <t>01020101010110.S</t>
  </si>
  <si>
    <t>01020200</t>
  </si>
  <si>
    <t>Odkopávky a prekopávky nezapažené</t>
  </si>
  <si>
    <t>01020200020010.S</t>
  </si>
  <si>
    <t>01020200020090.S</t>
  </si>
  <si>
    <t>01020200030090.S</t>
  </si>
  <si>
    <t>Odkopávky a prekopávky nezapažené. Príplatok za lepivosť horniny 4</t>
  </si>
  <si>
    <t>01020300</t>
  </si>
  <si>
    <t>Odkopávky a prekopávky v zemníkoch</t>
  </si>
  <si>
    <t>01020300020010.S</t>
  </si>
  <si>
    <t>Výkop v zemníku na suchu v hornine 3, do 100 m3</t>
  </si>
  <si>
    <t>01030202</t>
  </si>
  <si>
    <t>Hĺbené vykopávky rýh š nad 600 mm</t>
  </si>
  <si>
    <t>01030202020010.S</t>
  </si>
  <si>
    <t>01040100</t>
  </si>
  <si>
    <t>Konštrukcie z hornín skládky</t>
  </si>
  <si>
    <t>01040100070010.S</t>
  </si>
  <si>
    <t>01040202</t>
  </si>
  <si>
    <t>Konštrukcie z hornín násypy so zhutnením</t>
  </si>
  <si>
    <t>01040202020010.S</t>
  </si>
  <si>
    <t>Uloženie sypaniny do násypu  nesúdržnej horníny v aktívnej zóne</t>
  </si>
  <si>
    <t>01040501</t>
  </si>
  <si>
    <t>Konštrukcie z hornín obsypy bez zhutnenia</t>
  </si>
  <si>
    <t>583820000899</t>
  </si>
  <si>
    <t>Násypový materiál, kamenistá horniana, netriedená-nákup</t>
  </si>
  <si>
    <t>01060202</t>
  </si>
  <si>
    <t>Premiestnenie vodorovné do 1 000 m</t>
  </si>
  <si>
    <t>01060202010140.S</t>
  </si>
  <si>
    <t>Vodorovné premiestnenie výkopku po nespevnenej ceste z  horniny tr.1-4, do 100 m3 na vzdialenosť do 1000 m</t>
  </si>
  <si>
    <t>01060202010640.S</t>
  </si>
  <si>
    <t>Vodorovné premiestnenie výkopku po spevnenej ceste z  horniny tr.1-4, nad 10000 m3 na vzdialenosť do 1000 m</t>
  </si>
  <si>
    <t>01060204</t>
  </si>
  <si>
    <t>Premiestnenie vodorovné nad 3 000 m</t>
  </si>
  <si>
    <t>01060204012010.S</t>
  </si>
  <si>
    <t>Vodorovné premiestnenie výkopku pre diaľnice po spevnenej ceste z horniny tr.1-4 do 10000 m3, príplatok k cene za každých ďalšich a začatých 1000 m</t>
  </si>
  <si>
    <t>01060700</t>
  </si>
  <si>
    <t>Premiestnenie nakladanie, prekladanie, vykladanie</t>
  </si>
  <si>
    <t>01060700070020.S</t>
  </si>
  <si>
    <t>01080102</t>
  </si>
  <si>
    <t>Povrchové úpravy terénu úprava pláne so  zhutnením v násypoch</t>
  </si>
  <si>
    <t>01080102010010.S</t>
  </si>
  <si>
    <t>01080501</t>
  </si>
  <si>
    <t>Povrchové úpravy terénu úpravy povrchov rozprestretím ornice</t>
  </si>
  <si>
    <t>01080501010010.S</t>
  </si>
  <si>
    <t>Rozprestretie ornice v rovine, plocha do 500 m2, hr.do 100 mm</t>
  </si>
  <si>
    <t>01080503</t>
  </si>
  <si>
    <t>Povrchové úpravy terénu úpravy povrchov založením trávnika</t>
  </si>
  <si>
    <t>01080503010010.S</t>
  </si>
  <si>
    <t>02</t>
  </si>
  <si>
    <t>Práce špeciálneho zakladania</t>
  </si>
  <si>
    <t>02060905</t>
  </si>
  <si>
    <t>Spevňovanie hornín a konštrukcií opláštenie, spevnenie geotextília a geomrežovina</t>
  </si>
  <si>
    <t>02060905010020.S</t>
  </si>
  <si>
    <t>02060905011310.S</t>
  </si>
  <si>
    <t>Geomreža pre stabilizáciu podkladu, tuhá jednoosá z polyetylénu pevnosť v ťahu do 50 kN/m sklon do 1 : 5</t>
  </si>
  <si>
    <t>Geotextília polypropylénová netkaná 400 g/m2 (40/40 kN/m)</t>
  </si>
  <si>
    <t>693110004740</t>
  </si>
  <si>
    <t>Geotextília polypropylénová netkaná,plošná hmotnosť 400 g/m2, sorpcia olejov 80 l</t>
  </si>
  <si>
    <t>Práce na pozemných komunikáciach a letiskách</t>
  </si>
  <si>
    <t>22010104</t>
  </si>
  <si>
    <t>Podkladné a krycie vrstvy bez spojiva nestmelené (bez spojiva) štrkodrva</t>
  </si>
  <si>
    <t>22010104000180.S</t>
  </si>
  <si>
    <t>Podklad zo štrkodrviny s rozprestretím a zhutnením, po zhutnení hr. 190 mm</t>
  </si>
  <si>
    <t>22020421</t>
  </si>
  <si>
    <t>-podkladné a krycie vrstvy s hydraulickým spojivom cementobetónové jednovrstvové kamenivo spevnené c</t>
  </si>
  <si>
    <t>22020421010020.S</t>
  </si>
  <si>
    <t>Podklad z kameniva stmeleného cementom s rozprestretím a zhutnením, CBGM C 8/10 (C 6/8), po zhutnení hr. 150 mm</t>
  </si>
  <si>
    <t>22040417</t>
  </si>
  <si>
    <t>Kryty dláždené chodníkov komunikácií,rigolov zámkovej dlažby betónovej</t>
  </si>
  <si>
    <t>22040417020031.S</t>
  </si>
  <si>
    <t>Kladenie betónovej zámkovej dlažby komunikácií pre peších hr. 80 mm pre peších do 50 m2 so zriadením lôžka z kameniva hr. 30 mm</t>
  </si>
  <si>
    <t>592460011700.S</t>
  </si>
  <si>
    <t>Dlažba betónová bezškárová, rozmer 200x200(100)x80 mm, prírodná</t>
  </si>
  <si>
    <t>22250980</t>
  </si>
  <si>
    <t>Doplňujúce konštrukcie obrubníky chodníkové</t>
  </si>
  <si>
    <t>22250980010130.S</t>
  </si>
  <si>
    <t>Osadenie chodník. obrubníka betónového stojatého do lôžka z betónu prosteho tr. C 12/15 s bočnou oporou</t>
  </si>
  <si>
    <t>592170002100.S</t>
  </si>
  <si>
    <t>Obrubník cestný, lxšxv 1000x100x200 mm, skosenie 15/15 mm</t>
  </si>
  <si>
    <t>22992203</t>
  </si>
  <si>
    <t>Presun hmôt - Nezaradené</t>
  </si>
  <si>
    <t>22992203001010.S</t>
  </si>
  <si>
    <t>Presun hmôt (22) pre pozemné komunikácie a letiská s krytom asfaltovým</t>
  </si>
  <si>
    <t>SO 06-38-01.2</t>
  </si>
  <si>
    <t>Križovatka "Spišská Nová Ves-západ" v žkm 173,754, parkovisko hotel</t>
  </si>
  <si>
    <t>SO 06-38-01.1 Križovatka "Spišská Nová Ves-západ" v žkm 173,754, areál DEKRA</t>
  </si>
  <si>
    <t>SO 06-38-01.2 Križovatka "Spišská Nová Ves-západ" v žkm 173,754, parkovisko hotel</t>
  </si>
  <si>
    <t>22010204</t>
  </si>
  <si>
    <t>Podkladné a krycie vrstvy bez spojiva spevnenie krajníc štrkodrva</t>
  </si>
  <si>
    <t>22010204000060.S</t>
  </si>
  <si>
    <t>Spevnenie krajníc alebo komun. pre peších s rozpr. a zhutnením, štrkodrvinou hr. 100 mm</t>
  </si>
  <si>
    <t>05</t>
  </si>
  <si>
    <t>Búracie práce a demolácie</t>
  </si>
  <si>
    <t>05030162</t>
  </si>
  <si>
    <t>Odstránenie spevnených plôch  vozoviek a doplňujúcich konštrukcií krytov bitúmenových</t>
  </si>
  <si>
    <t>05030162012500.S</t>
  </si>
  <si>
    <t>Odstránenie krytu v ploche nad 200 m2 asfaltového, hr. vrstvy do 50 mm,  -0,09800t</t>
  </si>
  <si>
    <t>05030164</t>
  </si>
  <si>
    <t>Odstránenie spevnených plôch  vozoviek a doplňujúcich konštrukcií krytov z kameniva hrubého drveného</t>
  </si>
  <si>
    <t>05030164012410.S</t>
  </si>
  <si>
    <t>Odstránenie krytu v ploche nad 200 m2 z kameniva hrubého drveného, hr. do 100 mm,  -0,13000t</t>
  </si>
  <si>
    <t>05030164022410.S</t>
  </si>
  <si>
    <t>Odstránenie krytu v ploche nad 200 m2 z kameniva hrubého drveného, hr. 100 do 200 mm,  -0,23500t</t>
  </si>
  <si>
    <t>05030164042430.S</t>
  </si>
  <si>
    <t>Odstránenie krytu v ploche nad 200 m2 z kameniva hrubého drveného, hr. 300 do 400 mm,  -0,56000t</t>
  </si>
  <si>
    <t>05030166</t>
  </si>
  <si>
    <t>Odstránenie spevnených plôch  vozoviek a doplňujúcich konštrukcií krytov</t>
  </si>
  <si>
    <t>05030166012520.S</t>
  </si>
  <si>
    <t>Rozoberanie zámkovej dlažby všetkých druhov v ploche nad 20 m2,  -0,26000t</t>
  </si>
  <si>
    <t>05030261</t>
  </si>
  <si>
    <t>Odstránenie spevnených plôch  vozoviek a doplňujúcich konštrukcií podkladov z betónu prostého</t>
  </si>
  <si>
    <t>05030261022400.S</t>
  </si>
  <si>
    <t>Odstránenie podkladu v ploche nad 200 m2 z betónu prostého, hr. vrstvy do 150 mm,  -0,22500t</t>
  </si>
  <si>
    <t>05030304</t>
  </si>
  <si>
    <t>Odstránenie spevnených plôch  vozoviek a doplňujúcich konštrukcií obrubníkov a krajníkov betónových</t>
  </si>
  <si>
    <t>05030304022400.S</t>
  </si>
  <si>
    <t>Vytrhanie obrúb betónových, s vybúraním lôžka, z krajníkov alebo obrubníkov stojatých,  -0,14500t</t>
  </si>
  <si>
    <t>05030304032400.S</t>
  </si>
  <si>
    <t>Vytrhanie obrúb betonových, s vybúraním lôžka, záhonových,  -0,04000t</t>
  </si>
  <si>
    <t>05080200</t>
  </si>
  <si>
    <t>Doprava vybúraných hmôt vodorovná doprava</t>
  </si>
  <si>
    <t>05080200022400.S</t>
  </si>
  <si>
    <t>05080200032409.S</t>
  </si>
  <si>
    <t>05080900</t>
  </si>
  <si>
    <t>Doprava vybúraných hmôt - Nezaradené</t>
  </si>
  <si>
    <t>05080900000012.S</t>
  </si>
  <si>
    <t>05080900000212.S</t>
  </si>
  <si>
    <t>Poplatok za skladovanie - bitúmenové zmesi, uholný decht, dechtové výrobky (17 03 ), ostatné</t>
  </si>
  <si>
    <t>05089000</t>
  </si>
  <si>
    <t>05089000002400.S</t>
  </si>
  <si>
    <t>05089000002410.S</t>
  </si>
  <si>
    <t>Nakladanie na dopravné prostriedky pre vodorovnú dopravu vybúraných hmôt</t>
  </si>
  <si>
    <t>05090362</t>
  </si>
  <si>
    <t>Doplňujúce práce frézovanie bitúmenového krytu, podkladu</t>
  </si>
  <si>
    <t>05090362043130.S</t>
  </si>
  <si>
    <t>Frézovanie asf. podkladu alebo krytu bez prek., plochy cez 500 do 1000 m2, pruh š. cez 0,5 m do 1 m, hr. 50 mm  0,127 t</t>
  </si>
  <si>
    <t>05090362073540.S</t>
  </si>
  <si>
    <t>Frézovanie asf. podkladu alebo krytu s prek., plochy cez 1000 do 10000 m2, pruh š. cez 1 m do 2 m, hr. 200 mm  0,508 t</t>
  </si>
  <si>
    <t>05090462</t>
  </si>
  <si>
    <t>Doplňujúce práce diamantové rezanie bitúmenového krytu, podkladu</t>
  </si>
  <si>
    <t>05090462042400.S</t>
  </si>
  <si>
    <t>Rezanie existujúceho asfaltového krytu alebo podkladu hĺbky nad 150 do 200 mm</t>
  </si>
  <si>
    <t>01020101010130.S</t>
  </si>
  <si>
    <t>01020200020040.S</t>
  </si>
  <si>
    <t>Odkopávka a prekopávka nezapažená v hornine 3, nad 10000 m3</t>
  </si>
  <si>
    <t>01020200030040.S</t>
  </si>
  <si>
    <t>Odkopávka a prekopávka v hornine 4, nad 10000 m3</t>
  </si>
  <si>
    <t>01020300020040.S</t>
  </si>
  <si>
    <t>Výkop v zemníku na suchu v hornine 3, nad 10000 m3</t>
  </si>
  <si>
    <t>01030201</t>
  </si>
  <si>
    <t>Hĺbené vykopávky rýh š. do 600 mm</t>
  </si>
  <si>
    <t>01030201020020.S</t>
  </si>
  <si>
    <t>01030201020090.S</t>
  </si>
  <si>
    <t>01030202020020.S</t>
  </si>
  <si>
    <t>01030202020090.S</t>
  </si>
  <si>
    <t>01030202030010.S</t>
  </si>
  <si>
    <t>Výkop ryhy šírky 600-2000mm hor 4 do 100 m3</t>
  </si>
  <si>
    <t>01030202030090.S</t>
  </si>
  <si>
    <t>Príplatok za lepivosť pri hĺbení rýh š. nad 600 do 2 000 mm zapažených i nezapažených, s urovnaním dna v hornine 4</t>
  </si>
  <si>
    <t>01040100070040.S</t>
  </si>
  <si>
    <t>01040202010060.S</t>
  </si>
  <si>
    <t>Hutnenie bokov násypov z hornín súdržných a sypkých</t>
  </si>
  <si>
    <t>01040202020020.S</t>
  </si>
  <si>
    <t>Uloženie sypaniny do násypu  nesúdržnej horníny mimo aktivívnej zóny</t>
  </si>
  <si>
    <t>01040402</t>
  </si>
  <si>
    <t>Konštrukcie z hornín zásypy so zhutnením</t>
  </si>
  <si>
    <t>01040402070040.S</t>
  </si>
  <si>
    <t>Zásyp sypaninou so zhutnením jám, šachiet, rýh, zárezov alebo okolo objektov nad 10000 m3</t>
  </si>
  <si>
    <t>01040501070020.S</t>
  </si>
  <si>
    <t>01040501070120.S</t>
  </si>
  <si>
    <t>Obsyp objektov sypaninou z vhodných hornín 1 až 4 s prehodením sypaniny</t>
  </si>
  <si>
    <t>583410004400.S</t>
  </si>
  <si>
    <t>Štrkodrva frakcia 0-63 mm</t>
  </si>
  <si>
    <t>01060700070120.S</t>
  </si>
  <si>
    <t>Nakladanie neuľahnutého výkopku z hornín tr.1-4 nad 10000 m3</t>
  </si>
  <si>
    <t>01080101</t>
  </si>
  <si>
    <t>Povrchové úpravy terénu úprava pláne so  zhutnením v zárezoch</t>
  </si>
  <si>
    <t>01080101010010.S</t>
  </si>
  <si>
    <t>01080402</t>
  </si>
  <si>
    <t>Povrchové úpravy terénu svahovanie v násypoch</t>
  </si>
  <si>
    <t>01080402010010.S</t>
  </si>
  <si>
    <t>Svahovanie trvalých svahov v násype</t>
  </si>
  <si>
    <t>01080501010110.S</t>
  </si>
  <si>
    <t>Rozprestretie ornice v rovine, plocha nad 500 m2, hr.do 100 m</t>
  </si>
  <si>
    <t>01080501020110.S</t>
  </si>
  <si>
    <t>02010101</t>
  </si>
  <si>
    <t>Zlepšovanie základovej pôdy výplň odvodňovacích rebier alebo trativodov a lôžko trativodov štrkopies</t>
  </si>
  <si>
    <t>02010101010010.S</t>
  </si>
  <si>
    <t>Výplň odvodňovacieho rebra alebo trativodu do rýh s úpravou povrchu výplne štrkopieskom</t>
  </si>
  <si>
    <t>02010105</t>
  </si>
  <si>
    <t>Zlepšovanie základovej pôdy výplň odvodňovacích rebier alebo trativodov a lôžko trativodov oplášteni</t>
  </si>
  <si>
    <t>02010105020010.S</t>
  </si>
  <si>
    <t>Zhotov. oplášt. výplne z geotext. v ryhe alebo v záreze pri rozvinutej šírke oplášt. od 0 do 2, 5 m</t>
  </si>
  <si>
    <t>693110002900.S</t>
  </si>
  <si>
    <t>Geotextília polypropylénová netkaná 250 g/m2</t>
  </si>
  <si>
    <t>02010309</t>
  </si>
  <si>
    <t>Zlepšovanie základovej pôdy trativody kompletné z potrubia plastické</t>
  </si>
  <si>
    <t>02010309060020.S</t>
  </si>
  <si>
    <t>Trativody z flexodrenážnych rúr DN 160</t>
  </si>
  <si>
    <t>693110002610.S</t>
  </si>
  <si>
    <t>Geotextília polypropylénová tkaná 438 g/m2 (100 kN/m, CBR 11kN)</t>
  </si>
  <si>
    <t>Betonárske práce</t>
  </si>
  <si>
    <t>11250601</t>
  </si>
  <si>
    <t>Doplňujúce konštrukcie čelá priepustov betón prostý</t>
  </si>
  <si>
    <t>11250601030010.S</t>
  </si>
  <si>
    <t>Čelo priepustu z betónu prostého z rúr DN 300 až DN 500 mm</t>
  </si>
  <si>
    <t>11250601030020.S</t>
  </si>
  <si>
    <t>Čelo priepustu z betónu prostého z rúr DN 600 až DN 800 mm</t>
  </si>
  <si>
    <t>11250701</t>
  </si>
  <si>
    <t>Doplňujúce konštrukcie vtokové nádržky betón prostý</t>
  </si>
  <si>
    <t>11250701060030.S</t>
  </si>
  <si>
    <t>Vtoková nádržka z betónu prostého tr. C 25/30 priepustu z rúr do DN 800</t>
  </si>
  <si>
    <t>11250701060040.S</t>
  </si>
  <si>
    <t>Vtoková nádržka z betónu prostého tr. C 25/30 priepustu z rúr DN 900 až 1500</t>
  </si>
  <si>
    <t>11250901</t>
  </si>
  <si>
    <t>Doplňujúce konštrukcie obetónovanie potrubia betón prostý</t>
  </si>
  <si>
    <t>11250901040010.S</t>
  </si>
  <si>
    <t>Obetónovanie rúrového priepustu betónom jednoduchým tr. C 16/20</t>
  </si>
  <si>
    <t>22010104000210.S</t>
  </si>
  <si>
    <t>Podklad zo štrkodrviny s rozprestretím a zhutnením, po zhutnení hr. 210 mm</t>
  </si>
  <si>
    <t>22010104000220.S</t>
  </si>
  <si>
    <t>Podklad zo štrkodrviny s rozprestretím a zhutnením, po zhutnení hr. 220 mm</t>
  </si>
  <si>
    <t>22020421010026.S</t>
  </si>
  <si>
    <t>Podklad z kameniva stmeleného cementom s rozprestretím a zhutnením, CBGM C 8/10 (C 6/8), po zhutnení hr. 180 mm</t>
  </si>
  <si>
    <t>22020421010036.S</t>
  </si>
  <si>
    <t>Podklad z kameniva stmeleného cementom s rozprestretím a zhutnením, CBGM C 8/10 (C 6/8), po zhutnení hr. 230 mm</t>
  </si>
  <si>
    <t>22030329</t>
  </si>
  <si>
    <t>Podkladné a krycie vrstvy z asfaltových zmesí bitúmenové postreky, nátery, posypy infiltračný postre</t>
  </si>
  <si>
    <t>22030329010010.S</t>
  </si>
  <si>
    <t>Postrek asfaltový infiltračný s posypom kamenivom z asfaltu cestného v množstve 0,60 kg/m2</t>
  </si>
  <si>
    <t>22030330</t>
  </si>
  <si>
    <t>Podkladné a krycie vrstvy z asfaltových zmesí bitúmenové postreky, nátery, posypy spojovací postrek</t>
  </si>
  <si>
    <t>22030330010010.S</t>
  </si>
  <si>
    <t>Postrek asfaltový spojovací bez posypu kamenivom z asfaltu cestného v množstve 0,70 kg/m2</t>
  </si>
  <si>
    <t>22030640</t>
  </si>
  <si>
    <t>Podkladné a krycie vrstvy z asfaltových zmesí bitúmenové vrstvy asfaltový betón</t>
  </si>
  <si>
    <t>22030640012620.S</t>
  </si>
  <si>
    <t>Podklad z asfaltového betónu AC 22 P s rozprestretím a zhutnením v pruhu š. nad 3 m, po zhutnení hr. 60 mm</t>
  </si>
  <si>
    <t>22030640022520.S</t>
  </si>
  <si>
    <t>Asfaltový betón vrstva obrusná alebo ložná AC 16 v pruhu š. nad 3 m z nemodifik. asfaltu tr. II, po zhutnení hr. 50 mm</t>
  </si>
  <si>
    <t>22030640022540.S</t>
  </si>
  <si>
    <t>Asfaltový betón vrstva obrusná alebo ložná AC 16 v pruhu š. nad 3 m z nemodifik. asfaltu tr. II, po zhutnení hr. 70 mm</t>
  </si>
  <si>
    <t>22030640042130.S</t>
  </si>
  <si>
    <t>Asfaltový betón vrstva obrusná AC 11 O v pruhu š. nad 3 m z modifik. asfaltu tr. I, po zhutnení hr. 50 mm</t>
  </si>
  <si>
    <t>22040549</t>
  </si>
  <si>
    <t>Kryty dláždené chodníkov komunikácií,rigolov z kameňa lomového</t>
  </si>
  <si>
    <t>22040549010130.S</t>
  </si>
  <si>
    <t>Dlažba z lomového kameňa hr. do 250 mm do lôžka z betónu tr. C 8/10</t>
  </si>
  <si>
    <t>22040751</t>
  </si>
  <si>
    <t>Kryty dláždené chodníkov komunikácií,rigolov obnova dlažieb asfaltová zálievka</t>
  </si>
  <si>
    <t>22040751008010.S</t>
  </si>
  <si>
    <t>Úprava zálievky dilatačných alebo pracovných škár hĺbky do 40 mm, šírky nad 20 do 40 mm</t>
  </si>
  <si>
    <t>22040754</t>
  </si>
  <si>
    <t>Kryty dláždené chodníkov komunikácií,rigolov obnova dlažieb malta</t>
  </si>
  <si>
    <t>22040754000010.S</t>
  </si>
  <si>
    <t>Vyplnenie škár dlažby z lomového kameňa cementovou maltou so zatrením</t>
  </si>
  <si>
    <t>22250671</t>
  </si>
  <si>
    <t>Doplňujúce konštrukcie zvislé dopravné značky normálny alebo zväčšený rozmer</t>
  </si>
  <si>
    <t>22250671050110.S</t>
  </si>
  <si>
    <t>Montáž dočasnej dopravnej značky kompletnej základnej</t>
  </si>
  <si>
    <t>404410211401.S</t>
  </si>
  <si>
    <t>Kompletná dopravná značka základného rozmeru 900 mm vrátane podstavca a stĺpa - dočasné, prenájom</t>
  </si>
  <si>
    <t>22250671060010.S</t>
  </si>
  <si>
    <t>Osadenie a montáž cestnej zvislej dopravnej značky na stĺpik, stĺp, konzolu alebo objekt</t>
  </si>
  <si>
    <t>4044723000</t>
  </si>
  <si>
    <t>Dopravná značka, Al, Zn / Reflexnosť - Trieda 2</t>
  </si>
  <si>
    <t>5534683900</t>
  </si>
  <si>
    <t>Stĺpik pozinkovaný pre dopr. značky</t>
  </si>
  <si>
    <t>22250776</t>
  </si>
  <si>
    <t>Doplňujúce konštrukcie vodorovné dopravné značenie striekané a náterové</t>
  </si>
  <si>
    <t>22250776000010.S</t>
  </si>
  <si>
    <t>Predznačenie pre značenie striekané farbou z náterových hmôt deliace čiary, vodiace prúžky</t>
  </si>
  <si>
    <t>22250776000020.S</t>
  </si>
  <si>
    <t>Predznačenie pre vodorovné značenie striekané farbou alebo vykonávané z náterových hmôt</t>
  </si>
  <si>
    <t>22250776014110.S</t>
  </si>
  <si>
    <t>Vodorovné dopravné značenie striekané farbou čiar hrubých súvislých, farba biela retroreflexná šírky 250 mm</t>
  </si>
  <si>
    <t>22250776014310.S</t>
  </si>
  <si>
    <t>Vodorovné dopravné značenie striekané farbou čiar hrubých prerušovaných, farba biela retroreflexná šírky 250 mm</t>
  </si>
  <si>
    <t>22250776024120.S</t>
  </si>
  <si>
    <t>Vodorovné dopravné značenie striekané farbou čiar tenkých súvislých, farba biela retroreflexná šírky 120 mm</t>
  </si>
  <si>
    <t>22250776024320.S</t>
  </si>
  <si>
    <t>Vodorovné dopravné značenie striekané farbou čiar tenkých prerušovaných, farba biela retroreflexná šírky 120 mm</t>
  </si>
  <si>
    <t>22250776031020.S</t>
  </si>
  <si>
    <t>Vodorovné dopravné značenie striekané farbou prechodov pre chodcov, šípky, symboly a pod., biela retroreflexná</t>
  </si>
  <si>
    <t>5921745000</t>
  </si>
  <si>
    <t>Obrubník betónový A 1-15 (100x15x30)</t>
  </si>
  <si>
    <t>592170002500</t>
  </si>
  <si>
    <t>Obrubník PREMAC cestný oblúkový, vonkajší polomer 0,5 m, lxšxv 780x150(110)x260 mm</t>
  </si>
  <si>
    <t>592170000100</t>
  </si>
  <si>
    <t>Obrubník PREMAC cestný oblúkový, vonkajší polomer 1 m, lxšxv 780x150(110)x260 mm</t>
  </si>
  <si>
    <t>22251161</t>
  </si>
  <si>
    <t>Doplňujúce konštrukcie otvorené žľaby z betónových tvárnic</t>
  </si>
  <si>
    <t>22251161020110.S</t>
  </si>
  <si>
    <t>Osadenie priekop. žľabu z betón. priekopových tvárnic šírky 500- 800 mm do betónu C 12/15</t>
  </si>
  <si>
    <t>592270001800.S</t>
  </si>
  <si>
    <t>Tvárnica priekopová TBM 1-60, lxšxv 620x300x154,5(75) mm</t>
  </si>
  <si>
    <t>22251161020120.S</t>
  </si>
  <si>
    <t>Osadenie priekop. žľabu z betón. priekopových tvárnic šírky 800- 1200 mm do betónu C 12/15</t>
  </si>
  <si>
    <t>592120001901.S</t>
  </si>
  <si>
    <t>Prefabrikovaná železobetónová priekopová tvárnica železničná TZM 2490x1650x870</t>
  </si>
  <si>
    <t>22251386</t>
  </si>
  <si>
    <t>Doplňujúce konštrukcie priepusty, hospodárske prejazdy z rúr železobetónových</t>
  </si>
  <si>
    <t>22251386010010.S</t>
  </si>
  <si>
    <t>Zhotovenie priepustu z rúr železobetónových DN 300</t>
  </si>
  <si>
    <t>592220000510.S</t>
  </si>
  <si>
    <t>Rúra železobetónová hrdlová pre splaškové odpadové vody DN 300, dĺžky 2500 mm</t>
  </si>
  <si>
    <t>22251386010020.S</t>
  </si>
  <si>
    <t>Zhotovenie priepustu z rúr železobetónových DN 400</t>
  </si>
  <si>
    <t>592220000520.S</t>
  </si>
  <si>
    <t>Rúra železobetónová hrdlová pre splaškové odpadové vody DN 400, dĺžky 2500 mm</t>
  </si>
  <si>
    <t>22251386010040.S</t>
  </si>
  <si>
    <t>Zhotovenie priepustu z rúr železobetónových DN 600</t>
  </si>
  <si>
    <t>592220000540.S</t>
  </si>
  <si>
    <t>Rúra železobetónová hrdlová pre splaškové odpadové vody DN 600, dĺžky 2500 mm</t>
  </si>
  <si>
    <t>22251661</t>
  </si>
  <si>
    <t>Doplňujúce konštrukcie uzavreté žľabové systémy z betónu</t>
  </si>
  <si>
    <t>22251661022510.S</t>
  </si>
  <si>
    <t>Osadenie odvodňovacieho betónového žľabu pre vysoké zaťaženie s ochrannou hranou svetlej šírky 400 mm a s roštom triedy D 400</t>
  </si>
  <si>
    <t>592270035900.S</t>
  </si>
  <si>
    <t>Odvodňovací žľab betónový s ochrannou hranou pre vysokú záťaž, svetlá šírka 400 mm, dĺžky 1 m, bez spádu, príslušenstvo</t>
  </si>
  <si>
    <t>592270019400.S</t>
  </si>
  <si>
    <t>Liatinový rošt s pozdĺžnou mriežkou, štrbiny 25x14 mm, dĺ. 0,5 m, E 600, pre žľaby betónové s ochrannou hranou svetlej šírky 400 mm, komplet</t>
  </si>
  <si>
    <t>Montážne práce na plynovodoch, vodovodoch, kanalizáciach, teplovod., produkt. a rozvod. medi. plynov</t>
  </si>
  <si>
    <t>27031172</t>
  </si>
  <si>
    <t>Kanalizácie ostatné konštrukcie vpusty kanalizačné</t>
  </si>
  <si>
    <t>27031172010020.S</t>
  </si>
  <si>
    <t>Zriadenie kanalizačného vpustu uličného z betónových dielcov typ UV-50, UVB-50</t>
  </si>
  <si>
    <t>27031176</t>
  </si>
  <si>
    <t>Kanalizácie ostatné konštrukcie doplnky</t>
  </si>
  <si>
    <t>27031176020020.S</t>
  </si>
  <si>
    <t>Osadenie liatinovej mreže vrátane rámu a koša na bahno hmotnosti jednotlivo nad 50 do 100 kg</t>
  </si>
  <si>
    <t>5524251000</t>
  </si>
  <si>
    <t>Mreža pre vozovku s nálevkou</t>
  </si>
  <si>
    <t>592230001500.S</t>
  </si>
  <si>
    <t>Uličný vpust betónový TBV 6-50, rozmer 600x500x50 mm</t>
  </si>
  <si>
    <t>592230001600.S</t>
  </si>
  <si>
    <t>Uličný vpust betónový TBV 9-50, rozmer 600x500x50 mm</t>
  </si>
  <si>
    <t>592230001800.S</t>
  </si>
  <si>
    <t>Uličný vpust betónový TBV 11-50, rozmer 600x500x90 mm</t>
  </si>
  <si>
    <t>592230002300.S</t>
  </si>
  <si>
    <t>Uličný vpust betónový TBV 5-66, rozmer 180x660x100 mm</t>
  </si>
  <si>
    <t>592230001101.S</t>
  </si>
  <si>
    <t>Kalový kôš k bodovým uličným vpustom pre vysokú záťaž so svetlou šírkou 400 mm</t>
  </si>
  <si>
    <t>Hydromelioračné práce</t>
  </si>
  <si>
    <t>31080608</t>
  </si>
  <si>
    <t>Objekty melioračné drenážne vyústenie z betónových dielcov</t>
  </si>
  <si>
    <t>31080608000020.S</t>
  </si>
  <si>
    <t>Zhotovenie drenážneho vyústenia typového z betónových prefabrikovaných dielcov dvojdielne</t>
  </si>
  <si>
    <t>Montáž zámočníckych konštrukcií</t>
  </si>
  <si>
    <t>67040424</t>
  </si>
  <si>
    <t>Výplne otvorov mreže a rolety pevné</t>
  </si>
  <si>
    <t>67040424000010.S</t>
  </si>
  <si>
    <t>Montáž mreží pevných skrutkovaním</t>
  </si>
  <si>
    <t>Práce maliarske, natieračské, tapetárske, metalizácia</t>
  </si>
  <si>
    <t>84010207</t>
  </si>
  <si>
    <t>Nátery kovové doplnkové konštr. farba epoxidová</t>
  </si>
  <si>
    <t>84010207010010.S</t>
  </si>
  <si>
    <t>Nátery kov.stav.doplnk.konštr. epoxidové a epoxidechtové základné - 35µm</t>
  </si>
  <si>
    <t>84010210</t>
  </si>
  <si>
    <t>Nátery kovové doplnkové konštr. farba polyuretanová</t>
  </si>
  <si>
    <t>116</t>
  </si>
  <si>
    <t>84010210020010.S</t>
  </si>
  <si>
    <t>Nátery kov.stav.doplnk.konštr. polyuretánové jednonásobné 2x s emailovaním.- 105μm</t>
  </si>
  <si>
    <t>84040244</t>
  </si>
  <si>
    <t>Úpravy povrchov metalizácia zinkom</t>
  </si>
  <si>
    <t>117</t>
  </si>
  <si>
    <t>84040244010010.S</t>
  </si>
  <si>
    <t>118</t>
  </si>
  <si>
    <t>1321123201</t>
  </si>
  <si>
    <t>Oceľová konštrukcia - mreža, pozinkované</t>
  </si>
  <si>
    <t>01040402070010.S</t>
  </si>
  <si>
    <t>Geotextília polypropylénová netkaná 300 g/m2 (30/30 kN/m)</t>
  </si>
  <si>
    <t>22010104000080.S</t>
  </si>
  <si>
    <t>Podklad zo štrkodrviny s rozprestretím a zhutnením, po zhutnení hr. 100 mm</t>
  </si>
  <si>
    <t>22010104000140.S</t>
  </si>
  <si>
    <t>Podklad zo štrkodrviny s rozprestretím a zhutnením, po zhutnení hr. 150 mm</t>
  </si>
  <si>
    <t>22010105</t>
  </si>
  <si>
    <t>Podkladné a krycie vrstvy bez spojiva nestmelené (bez spojiva) minerálny betón</t>
  </si>
  <si>
    <t>22010105000010.S</t>
  </si>
  <si>
    <t>Podklad z mechanicky spevneného kameniva MSK s rozprestretím a zhutnením, po zhutnení hr. 100 mm</t>
  </si>
  <si>
    <t>22020417</t>
  </si>
  <si>
    <t>-podkladné a krycie vrstvy s hydraulickým spojivom cementobetónové jednovrstvové beton prostý</t>
  </si>
  <si>
    <t>22020417021110.S</t>
  </si>
  <si>
    <t>Podklad z podkladového betónu PB III tr. C 12/15 hr. 100 mm</t>
  </si>
  <si>
    <t>22030640022340.S</t>
  </si>
  <si>
    <t>Asfaltový betón vrstva obrusná AC 11 O v pruhu š. nad 3 m z nemodifik. asfaltu tr. II, po zhutnení hr. 60 mm</t>
  </si>
  <si>
    <t>22040417010052.S</t>
  </si>
  <si>
    <t>Kladenie betónovej zámkovej dlažby komunikácií pre peších hr. 60 mm pre peších nad 50 do 100 m2 so zriadením lôžka z kameniva hr. 30 mm</t>
  </si>
  <si>
    <t>592460009600.S</t>
  </si>
  <si>
    <t>Dlažba betónová, rozmer 200x200(100)x60 mm, prírodná</t>
  </si>
  <si>
    <t>592460009300.S</t>
  </si>
  <si>
    <t>Dlažba betónová, rozmer 200x200(100)x60 mm, farebná</t>
  </si>
  <si>
    <t>22250162</t>
  </si>
  <si>
    <t>Doplňujúce konštrukcie zábradlie kovové</t>
  </si>
  <si>
    <t>22250162020010.S</t>
  </si>
  <si>
    <t>Osadenie a montáž cestného zábradlia oceľového s oceľovými stĺpikmi</t>
  </si>
  <si>
    <t>134110000100.S</t>
  </si>
  <si>
    <t>Tyč oceľová kruhová D 100 mm, ozn. 11 373, podľa EN ISO S235JRG1</t>
  </si>
  <si>
    <t>22250776024010.S</t>
  </si>
  <si>
    <t>Vodorovné dopravné značenie striekané farbou čiar tenkých súvislých, farba biela základná šírky 100 mm</t>
  </si>
  <si>
    <t>22250776031010.S</t>
  </si>
  <si>
    <t>Vodorovné dopravné značenie striekané farbou prechodov pre chodcov, šípky, symboly a pod., biela základná</t>
  </si>
  <si>
    <t>22250981</t>
  </si>
  <si>
    <t>Doplňujúce konštrukcie obrubníky záhonové</t>
  </si>
  <si>
    <t>22250981010020.S</t>
  </si>
  <si>
    <t>Osadenie záhonového alebo parkového obrubníka betón., do lôžka z bet. pros. tr. C 12/15 s bočnou oporou</t>
  </si>
  <si>
    <t>592170001401.S</t>
  </si>
  <si>
    <t>Obrubník parkový, lxšxv 500x80x200 mm, prírodný</t>
  </si>
  <si>
    <t>01020200020030.S</t>
  </si>
  <si>
    <t>01020200030030.S</t>
  </si>
  <si>
    <t>Odkopávka a prekopávka v hornine 4, nad 1000 do 10000 m3</t>
  </si>
  <si>
    <t>01020300020030.S</t>
  </si>
  <si>
    <t>Výkop v zemníku na suchu v hornine 3, nad 1000 do 10000 m3</t>
  </si>
  <si>
    <t>01040100070030.S</t>
  </si>
  <si>
    <t>01040402070030.S</t>
  </si>
  <si>
    <t>01080501020010.S</t>
  </si>
  <si>
    <t>Rozprestretie ornice na svahu do sklonu 1:5, plocha do 500 m2, hr. do 100 mm</t>
  </si>
  <si>
    <t>02010309050020.S</t>
  </si>
  <si>
    <t>Trativody z flexodrenážnych rúr DN 125</t>
  </si>
  <si>
    <t>22010104000200.S</t>
  </si>
  <si>
    <t>22010104000250.S</t>
  </si>
  <si>
    <t>Podklad zo štrkodrviny s rozprestretím a zhutnením, po zhutnení hr. 250 mm</t>
  </si>
  <si>
    <t>22020417062160.S</t>
  </si>
  <si>
    <t>Kryt cementobetónový cestných komunikácií skupiny CB III pre TDZ IV, V a VI, hr. 250 mm</t>
  </si>
  <si>
    <t>22020421010028.S</t>
  </si>
  <si>
    <t>Podklad z kameniva stmeleného cementom s rozprestretím a zhutnením, CBGM C 8/10 (C 6/8), po zhutnení hr. 190 mm</t>
  </si>
  <si>
    <t>22030640012630.S</t>
  </si>
  <si>
    <t>Podklad z asfaltového betónu AC 22 P s rozprestretím a zhutnením v pruhu š. nad 3 m, po zhutnení hr. 70 mm</t>
  </si>
  <si>
    <t>22030640022330.S</t>
  </si>
  <si>
    <t>Asfaltový betón vrstva obrusná AC 11 O v pruhu š. nad 3 m z nemodifik. asfaltu tr. II, po zhutnení hr. 50 mm</t>
  </si>
  <si>
    <t>22250362</t>
  </si>
  <si>
    <t>Doplňujúce konštrukcie zvodidlá oceľové</t>
  </si>
  <si>
    <t>22250362011010.S</t>
  </si>
  <si>
    <t>Osadenie a montáž cestného zvodidla oceľového jednostranného úrovne zachytenia N2 so zabaranením stĺpikov pri vz. 3,0 m</t>
  </si>
  <si>
    <t>553550000100.S</t>
  </si>
  <si>
    <t>Zvodidlo cestné jednostranné oceľové, vzdialenosť stĺpikov 3,0 m, úroveň zachytenia N2, komplet</t>
  </si>
  <si>
    <t>22250980010030.S</t>
  </si>
  <si>
    <t>Osadenie chodník. obrubníka betónového ležatého do lôžka z betónu prosteho tr. C 12/15 s bočnou oporou</t>
  </si>
  <si>
    <t>5921745602</t>
  </si>
  <si>
    <t>Obrubník betónový CSB-HK, priamy, prechodový, nábehový</t>
  </si>
  <si>
    <t>Izolatérske práce</t>
  </si>
  <si>
    <t>61010102</t>
  </si>
  <si>
    <t>Proti vode a zemnej vlhkosti bežných konštrukcií pásmi</t>
  </si>
  <si>
    <t>61010102013001.S</t>
  </si>
  <si>
    <t>Zhotovenie izolácie proti zemnej vlhkosti PVC fóliou položenou voľne na vodorovnej ploche so zvarením spoju</t>
  </si>
  <si>
    <t>283220000200.S</t>
  </si>
  <si>
    <t>Hydroizolačná fólia PVC-P, hr. 1 mm, š. 1,3 m, izolácia základov proti zemnej vlhkosti, tlakovej vode, radónu</t>
  </si>
  <si>
    <t>592460007300.S</t>
  </si>
  <si>
    <t>Dlažba betónová pre nevidiacich, rozmer 200x200x60 mm, farebná</t>
  </si>
  <si>
    <t>05090362063130.S</t>
  </si>
  <si>
    <t>Frézovanie asf. podkladu alebo krytu bez prek., plochy cez 500 do 1000 m2, pruh š. cez 0,5 m do 1 m, hr. 100 mm  0,254 t</t>
  </si>
  <si>
    <t>01040202000010.S</t>
  </si>
  <si>
    <t>Uloženie sypaniny do násypu  nesúdržných a súdržných hornín striedavo ukladaných</t>
  </si>
  <si>
    <t>11020902</t>
  </si>
  <si>
    <t>Múry oporné a zárubné betón železový</t>
  </si>
  <si>
    <t>11020902071610.S</t>
  </si>
  <si>
    <t>Múry a valy z betónu železového tr. C 30/37</t>
  </si>
  <si>
    <t>11020911</t>
  </si>
  <si>
    <t>Múry oporné a zárubné debnenie tradičné</t>
  </si>
  <si>
    <t>11020911011610.S</t>
  </si>
  <si>
    <t>Debnenie múrov a valov zvislých aj sklonených, výšky do 20 m zhotovenie</t>
  </si>
  <si>
    <t>11020911011620.S</t>
  </si>
  <si>
    <t>Debnenie múrov a valov zvislých aj sklonených, výšky do 20 m odstránenie</t>
  </si>
  <si>
    <t>22250776024020.S</t>
  </si>
  <si>
    <t>Vodorovné dopravné značenie striekané farbou čiar tenkých súvislých, farba biela základná šírky 120 mm</t>
  </si>
  <si>
    <t>11010401</t>
  </si>
  <si>
    <t>Základy múry betón prostý</t>
  </si>
  <si>
    <t>11010401040010.S</t>
  </si>
  <si>
    <t>Betón základových múrov, prostý tr. C 16/20</t>
  </si>
  <si>
    <t>11090102</t>
  </si>
  <si>
    <t>Schodiskové konštrukcie kompletné betón železový</t>
  </si>
  <si>
    <t>11090102900010.S</t>
  </si>
  <si>
    <t>Zhotovenie schodiskových  konštrukcií, betón železový</t>
  </si>
  <si>
    <t>589310005800.S</t>
  </si>
  <si>
    <t>Betón STN EN 206-1-C 25/30-XC3 (SK)-Cl 0,4-Dmax 22 - S2 z cementu portlandského</t>
  </si>
  <si>
    <t>Murárske práce</t>
  </si>
  <si>
    <t>12021005</t>
  </si>
  <si>
    <t>Múry oporné lomový kameň</t>
  </si>
  <si>
    <t>12021005010100.S</t>
  </si>
  <si>
    <t>313920003400.S</t>
  </si>
  <si>
    <t>Drôtokamenné koše - zvárané, rozmer oka 5x10, priemer drôtu 4,0 mm povrchová ochrana (Zn+5%Al)</t>
  </si>
  <si>
    <t>22030640022440.S</t>
  </si>
  <si>
    <t>Asfaltový betón vrstva obrusná alebo ložná AC 16 v pruhu š. do 3 m z nemodifik. asfaltu tr. II, po zhutnení hr. 70 mm</t>
  </si>
  <si>
    <t>22251161010110.S</t>
  </si>
  <si>
    <t>Osadenie priekop. žľabu z betón. priekopových tvárnic šírky do 500 mm do betónu C 12/15</t>
  </si>
  <si>
    <t>592270002100.S</t>
  </si>
  <si>
    <t>Odvodňovací žľab na spevnenie miest pre odtok zrážok, lxšxv 500x250x140 mm, prehĺbenie 80 mm, sivá</t>
  </si>
  <si>
    <t>01060700070110.S</t>
  </si>
  <si>
    <t>22010104000230.S</t>
  </si>
  <si>
    <t>Podklad zo štrkodrviny s rozprestretím a zhutnením, po zhutnení hr. 230 mm</t>
  </si>
  <si>
    <t>22020421010030.S</t>
  </si>
  <si>
    <t>Podklad z kameniva stmeleného cementom s rozprestretím a zhutnením, CBGM C 8/10 (C 6/8), po zhutnení hr. 200 mm</t>
  </si>
  <si>
    <t>22030640052520.S</t>
  </si>
  <si>
    <t>Asfaltový betón vrstva obrusná alebo ložná AC 16 v pruhu š. nad 3 m z modifik. asfaltu tr. II, po zhutnení hr. 50 mm</t>
  </si>
  <si>
    <t>5921745601</t>
  </si>
  <si>
    <t>Obrubník betónový CSB-KO, ležatý 600x195x300</t>
  </si>
  <si>
    <t>01080501021010.S</t>
  </si>
  <si>
    <t>Rozprestretie ornice na svahu so sklonom nad 1:5, plocha nad 500 m2, hr.do 100 mm</t>
  </si>
  <si>
    <t>02010309040020.S</t>
  </si>
  <si>
    <t>Trativody z flexodrenážnych rúr DN 100</t>
  </si>
  <si>
    <t>11250601020050.S</t>
  </si>
  <si>
    <t>Čelo betónové z akéhokoľvek druhu betónu železničných priepustov z rúr TZR DN 1250 mm</t>
  </si>
  <si>
    <t>22251386020170.S</t>
  </si>
  <si>
    <t>Zhotovenie priepustu z rúr železobetónových DN 1600</t>
  </si>
  <si>
    <t>5938300111</t>
  </si>
  <si>
    <t>Mostný prefabrikát ramovy priepust IZM LxBxH=1000x2000x1500mm</t>
  </si>
  <si>
    <t>22251386020130.S</t>
  </si>
  <si>
    <t>Zhotovenie priepustu z rúr železobetónových DN 1000</t>
  </si>
  <si>
    <t>592210001000.S</t>
  </si>
  <si>
    <t>Rúra železobetónová pre dažďové odpadné vody TZP 4-100, DN 1000, dĺ. 1000 mm, zosilená</t>
  </si>
  <si>
    <t>162301101.S</t>
  </si>
  <si>
    <t>Vodorovné premiestnenie výkopku po spevnenej ceste z horniny tr.1-4, do 100 m3 na vzdialenosť do 500 m</t>
  </si>
  <si>
    <t>Poplatok za skladovanie - zemina a kamenivo (17 05) ostatné</t>
  </si>
  <si>
    <t>181301303.S</t>
  </si>
  <si>
    <t>Rozprestretie ornice na svahu do sklonu 1:5, plocha do 500 m2, hr. do 200 mm</t>
  </si>
  <si>
    <t>211971110.S</t>
  </si>
  <si>
    <t>Zhotovenie opláštenia výplne z geotextílie, v ryhe alebo v záreze so stenami šikmými o skl. do 1:2,5</t>
  </si>
  <si>
    <t>Montáž oporných a zárubných múrov z drôtokamenných košov z dvojzákrutovej šesťuholníkovej siete - pletených, priemer drôtu 2,7mm, povrchová ochrana (vrátane kameniva)</t>
  </si>
  <si>
    <t>Podklad zo štrkodrviny s rozprestretím a zhutnením, po zhutnení hr. 200 mm (fr. 0/32 mm)</t>
  </si>
  <si>
    <t>567134115.S</t>
  </si>
  <si>
    <t>Podklad z podkladového betónu PB I tr. C 20/25 hr. 200 mm</t>
  </si>
  <si>
    <t>914001111.agr</t>
  </si>
  <si>
    <t>Dočasné dopravné značenie - montáž, prenájom, demontáž</t>
  </si>
  <si>
    <t>935112211.S</t>
  </si>
  <si>
    <t>Osadenie priekop. žľabu z betón. priekopových tvárnic šírky 500- 800 mm do betónu C 25/30, hr.100 mm</t>
  </si>
  <si>
    <t>592270000450</t>
  </si>
  <si>
    <t>Priekopová tvárnica TBM 1-60, rozmer 620x300x154,5 mm, PREMAC</t>
  </si>
  <si>
    <t>941941051.S</t>
  </si>
  <si>
    <t>Montáž lešenia ľahkého pracovného radového s podlahami šírky nad 1,20 m do 1,50 m, výšky do 10 m</t>
  </si>
  <si>
    <t>941941391.S</t>
  </si>
  <si>
    <t>Príplatok za prvý a každý ďalší i začatý mesiac použitia lešenia ľahkého pracovného radového s podlahami šírky nad 1,20 do 1,50 m, výšky do 10 m</t>
  </si>
  <si>
    <t>941941851.S</t>
  </si>
  <si>
    <t>Demontáž lešenia ľahkého pracovného radového s podlahami šírky nad 1,20 do 1,50 m, výšky do 10 m</t>
  </si>
  <si>
    <t>998225111.S</t>
  </si>
  <si>
    <t>Presun hmôt pre pozemnú komunikáciu a letisko s krytom asfaltovým akejkoľvek dĺžky objektu</t>
  </si>
  <si>
    <t>000300013.S</t>
  </si>
  <si>
    <t>Geodetické práce - vykonávané pred výstavbou určenie priebehu nadzemného alebo podzemného existujúceho aj plánovaného vedenia</t>
  </si>
  <si>
    <t>162301111.S</t>
  </si>
  <si>
    <t>Vodorovné premiestnenie výkopku po nespevnenej ceste z horniny tr.1-4, do 100 m3 na vzdialenosť nad 50 do 500 m</t>
  </si>
  <si>
    <t>271521111.S</t>
  </si>
  <si>
    <t>Vankúše zhutnené pod základy z kameniva hrubého drveného, frakcie 0-32 mm</t>
  </si>
  <si>
    <t>273362516.S</t>
  </si>
  <si>
    <t>Dodatočné vystužovanie betónových konštrukcií betonárskou oceľovou chemickou injektážnou kotvou VME, D 16 mm -0.00001t</t>
  </si>
  <si>
    <t>cm</t>
  </si>
  <si>
    <t>274321511.S</t>
  </si>
  <si>
    <t>Betón základových pásov, železový (bez výstuže), tr. C 30/37</t>
  </si>
  <si>
    <t>274356021.S</t>
  </si>
  <si>
    <t>Debnenie základových pásov pre plochy rovinné zhotovenie</t>
  </si>
  <si>
    <t>274356022.S</t>
  </si>
  <si>
    <t>Debnenie základových pásov pre plochy rovinné odstránenie</t>
  </si>
  <si>
    <t>317321018.S</t>
  </si>
  <si>
    <t>Rímsy múrov a valov z betónu železového tr. C 30/37</t>
  </si>
  <si>
    <t>317353111.S</t>
  </si>
  <si>
    <t>Debnenie ríms múrov a valov akéhokoľvek tvaru, priamych, zaoblených alebo zakrivených-zhotovenie</t>
  </si>
  <si>
    <t>317353112.S</t>
  </si>
  <si>
    <t>Debnenie ríms múrov a valov akéhokoľvek tvaru, priamych, zaoblených alebo zakrivených-odstránenie</t>
  </si>
  <si>
    <t>317361016.S</t>
  </si>
  <si>
    <t>Výstuž ríms murív a valov z ocele B500 (10505)</t>
  </si>
  <si>
    <t>327323128.S</t>
  </si>
  <si>
    <t>327351211.S</t>
  </si>
  <si>
    <t>327351221.S</t>
  </si>
  <si>
    <t>327361006.S</t>
  </si>
  <si>
    <t>Výstuž múrov a valov priemeru do 12 mm, z ocele B500 (10505)</t>
  </si>
  <si>
    <t>348171121.S</t>
  </si>
  <si>
    <t>Osadenie mostného oceľového zábradlia trvalého do betónu ríms priamo</t>
  </si>
  <si>
    <t>553520001901</t>
  </si>
  <si>
    <t>Oceľové zábradlie mestského typu, výšky 1,10 m</t>
  </si>
  <si>
    <t>452471101.S</t>
  </si>
  <si>
    <t>Podkladová vrstva z modifikovanej malty cementovej - prvá vrstva hr. do 10 mm</t>
  </si>
  <si>
    <t>567114311.S</t>
  </si>
  <si>
    <t>Podklad z podkladového betónu PB III tr. C 8/10 hr. 100 mm</t>
  </si>
  <si>
    <t>622661326.S</t>
  </si>
  <si>
    <t>Náter betónu mosta akrylátový 1x pružný ochranný + 1x vrchný</t>
  </si>
  <si>
    <t>899621112.S</t>
  </si>
  <si>
    <t>Obetónovanie drenážneho potrubia pr. bet. triedy C 8/10 hr. do 150 mm, rúr DN 100-160</t>
  </si>
  <si>
    <t>919726732.S</t>
  </si>
  <si>
    <t>Tesnenie dilatačných škár zálievkou za tepla pre komôrku s tesniacim profilom š. 20 mm hl. 40 mm</t>
  </si>
  <si>
    <t>931994131.S</t>
  </si>
  <si>
    <t>Tesnenie pracovnej škáry betónovej konštrukcia silikónovým tmelom do pl. 1,5 cm2</t>
  </si>
  <si>
    <t>246170001000</t>
  </si>
  <si>
    <t>Lak asfaltový ALT-RENOLAK SN v sudoch</t>
  </si>
  <si>
    <t>711132101.S</t>
  </si>
  <si>
    <t>Zhotovenie izolácie proti zemnej vlhkosti zvislá AIP na sucho</t>
  </si>
  <si>
    <t>283220000200</t>
  </si>
  <si>
    <t>Hydroizolačná fólia PVC-P FATRAFOL 803, hr. 1 mm, š.2 m, izolácia základov proti vlhkosti, tlakovej vode</t>
  </si>
  <si>
    <t>783151370.S</t>
  </si>
  <si>
    <t>Nátery oceľ.konštr. epoxidové ľahkých C, veľmi ľahkých CC základné - 35μm</t>
  </si>
  <si>
    <t>783174530.S</t>
  </si>
  <si>
    <t>Nátery oceľ.konštr. polyuretánové ľahkých C, veľmi ľahkých CC dvojnás. 2x s email</t>
  </si>
  <si>
    <t>250040121.S</t>
  </si>
  <si>
    <t>Metalizácia zinkom /Zn/ 100 mikrometrov tr.III. spotreba kovu 1.264 kg/m2, výška do 1,9 m</t>
  </si>
  <si>
    <t>250040321</t>
  </si>
  <si>
    <t>Otryskávanie kremičitým pieskom tr.III.spotreba piesku 75 kg/m2, výška do 1,9 m</t>
  </si>
  <si>
    <t>Poznámka k položke:_x000D_
Poznámka k položke: - zemina z výzisku</t>
  </si>
  <si>
    <t>274313611.S</t>
  </si>
  <si>
    <t>Betón základových pásov, prostý tr. C 16/20</t>
  </si>
  <si>
    <t>Zváraný plotový panel rozmer 2500x1230 mm</t>
  </si>
  <si>
    <t>962042321.S</t>
  </si>
  <si>
    <t>Búranie muriva alebo vybúranie otvorov plochy nad 4 m2 z betónu prostého nadzákladného,  -2,20000t</t>
  </si>
  <si>
    <t>Osadenie stĺpika</t>
  </si>
  <si>
    <t>Bránka jednokrídlová,otváravá, šxv 1,0x2,0m -rám - oceľový profil 60x60mm, výplň oceľový profil 25x25mm, hrebeň proti prelezeniu</t>
  </si>
  <si>
    <t>Oceľová dvojkrídlová brána ,rozmer 3300x1750mm</t>
  </si>
  <si>
    <t>94194103.SP</t>
  </si>
  <si>
    <t>94194119.SP</t>
  </si>
  <si>
    <t>Doprava</t>
  </si>
  <si>
    <t>721</t>
  </si>
  <si>
    <t>Zdravotechnika - vnútorná kanalizácia</t>
  </si>
  <si>
    <t>721175006.S</t>
  </si>
  <si>
    <t>Montáž PVC potrubia na odvod kondenzátu D 20 mm</t>
  </si>
  <si>
    <t>286120017030.SP</t>
  </si>
  <si>
    <t>Hadica PVC pre odvod kondenzátu - vrátane izolácie hr.9mm</t>
  </si>
  <si>
    <t>721175015.S</t>
  </si>
  <si>
    <t>Montáž zápachového uzáveru (sifónu) pre klimatizačné zariadenia</t>
  </si>
  <si>
    <t>286220044120.S</t>
  </si>
  <si>
    <t>Uzáver kondenzačný zápachový, DN 32, rozmer 100x100 mm, výkon 0,15 l/s, prítok d 20-30 mm, PP/ABS</t>
  </si>
  <si>
    <t>735</t>
  </si>
  <si>
    <t>Ústredné kúrenie - vykurovacie telesá</t>
  </si>
  <si>
    <t>735413040.S</t>
  </si>
  <si>
    <t>Montáž konvektora nástenného výšky 450 mm šírky 120 mm dĺžky 400-800 mm</t>
  </si>
  <si>
    <t>súb.</t>
  </si>
  <si>
    <t>48454000711.SP</t>
  </si>
  <si>
    <t>Konvektor nástenný, hĺxlxv 60-120x800x450 mm s možnosťou bočného a spodného napojenia - 500W</t>
  </si>
  <si>
    <t>769</t>
  </si>
  <si>
    <t>Montáže vzduchotechnických zariadení</t>
  </si>
  <si>
    <t>76906000.SP</t>
  </si>
  <si>
    <t>Konzoly pod vonkajšiu kondenzačnú jednotku+ antivibračné podložky (1 pár) - vrátane materialu</t>
  </si>
  <si>
    <t>769060020.S</t>
  </si>
  <si>
    <t>Montáž klimatizačnej jednotky vnútornej nástennej pre objem miestnosti 140 m3</t>
  </si>
  <si>
    <t>42952000230.SP</t>
  </si>
  <si>
    <t>Jednotka klimatizačná, vnútorná, nástenná CHL/ÚK (5,0/5,8) kW - podobne ako  MSZ-AP50VGK-E2</t>
  </si>
  <si>
    <t>42952000111.SP</t>
  </si>
  <si>
    <t>Montážny,spojovací a tesnici materiál</t>
  </si>
  <si>
    <t>42952000112.SP</t>
  </si>
  <si>
    <t xml:space="preserve">Pomocná OK konstrukcia a ochranná konstrukcia </t>
  </si>
  <si>
    <t>76906004.SP</t>
  </si>
  <si>
    <t>Chladivo R32 - vrátane chladiva</t>
  </si>
  <si>
    <t>769060230.S</t>
  </si>
  <si>
    <t>Montáž klimatizačnej jednotky vonkajšej jednofázové napájanie (max. 2 vnút. jednotky)</t>
  </si>
  <si>
    <t>42952000660P</t>
  </si>
  <si>
    <t>Jednotka klimatizačná, vonkajšia MULTI F jednofázové napájanie CHL/UK (5/5,8) kW -  podobne ako MUZ-AP50VG-E1</t>
  </si>
  <si>
    <t>769060500.S</t>
  </si>
  <si>
    <t>Montáž medeného potrubia predizolovaného d 6 mm (1/4"x0,8)</t>
  </si>
  <si>
    <t>19635000160.SP</t>
  </si>
  <si>
    <t>Rúra medená predizolovaná d 6 mm (1/4"x0,8), pre chladiarensku techniku - vrátane izolácie K-FLEX ST hr.13mm</t>
  </si>
  <si>
    <t>769060505.S</t>
  </si>
  <si>
    <t>Montáž medeného potrubia predizolovaného d 10 mm (3/8"x0,8)</t>
  </si>
  <si>
    <t>19635000170.SP</t>
  </si>
  <si>
    <t>Rúra medená predizolovaná d 10 mm (3/8"x0,8), pre chladiarensku techniku vrátane izolácie K-FLEX ST hr.13mm</t>
  </si>
  <si>
    <t>210010115.S</t>
  </si>
  <si>
    <t>Lišta elektroinštalačná z PVC 140x60, uložená pevne, vkladacia</t>
  </si>
  <si>
    <t>345750057600.S</t>
  </si>
  <si>
    <t>Kanál elektroinštalačný z PVC, 140x60 mm</t>
  </si>
  <si>
    <t>21020303.SP</t>
  </si>
  <si>
    <t>Adaptér na káblové pripojenie jednotky  + nutný napájací zdroj (vrátane materialu)</t>
  </si>
  <si>
    <t>210411081.S</t>
  </si>
  <si>
    <t>Montáž ovládačov</t>
  </si>
  <si>
    <t>38595000010.SP</t>
  </si>
  <si>
    <t>Nástenný ovládač klimatizácie</t>
  </si>
  <si>
    <t>210800158.S</t>
  </si>
  <si>
    <t>Kábel medený uložený pevne CYKY 450/750 V 5x1,5</t>
  </si>
  <si>
    <t>341110001900.S</t>
  </si>
  <si>
    <t>Kábel medený CYKY 5x1,5 mm2</t>
  </si>
  <si>
    <t>HZS000111.S</t>
  </si>
  <si>
    <t>Stavebno montážne práce menej náročne, pomocné alebo manupulačné (Tr. 1) v rozsahu viac ako 8 hodín, zaškolenie personálu v obsluhe a údržbe VZT</t>
  </si>
  <si>
    <t>Časť A</t>
  </si>
  <si>
    <t xml:space="preserve">Napojenie areálu, vnútro-areálové komunikácie </t>
  </si>
  <si>
    <t>05020907</t>
  </si>
  <si>
    <t>Vybúranie konštrukcií a demontáže rôznych predmetov kovových</t>
  </si>
  <si>
    <t>05020907000230.S</t>
  </si>
  <si>
    <t>Vybúranie kanalizačného rámu liatinového vrátane poklopu alebo mreže,  -0,04400t</t>
  </si>
  <si>
    <t>05021002</t>
  </si>
  <si>
    <t>Vybúranie konštrukcií a demontáže vonkajších potrubí ostatných kanalizačných</t>
  </si>
  <si>
    <t>05021002011001.S</t>
  </si>
  <si>
    <t>Demontáž kanalizačného potrubia z betónových rúr od DN 300 do DN 500 -0,460 t</t>
  </si>
  <si>
    <t>05090362043540.S</t>
  </si>
  <si>
    <t>Frézovanie asf. podkladu alebo krytu s prek., plochy cez 1000 do 10000 m2, pruh š. cez 1 m do 2 m, hr. 50 mm  0,127 t</t>
  </si>
  <si>
    <t>05090462032400.S</t>
  </si>
  <si>
    <t>Rezanie existujúceho asfaltového krytu alebo podkladu hĺbky nad 100 do 150 mm</t>
  </si>
  <si>
    <t>01020200020020.S</t>
  </si>
  <si>
    <t>01020200030020.S</t>
  </si>
  <si>
    <t>Odkopávka a prekopávka nezapažená v hornine 4, nad 100 do 1000 m3</t>
  </si>
  <si>
    <t>01020300020020.S</t>
  </si>
  <si>
    <t>Výkop v zemníku na suchu v hornine 3, nad 100 do 1000 m3</t>
  </si>
  <si>
    <t>01040100070020.S</t>
  </si>
  <si>
    <t>01040402070020.S</t>
  </si>
  <si>
    <t>01060202010320.S</t>
  </si>
  <si>
    <t>Vodorovné premiestnenie výkopku po nespevnenej ceste z  horniny tr.1-4, nad 100 do 1000 m3 na vzdialenosť do 1000 m</t>
  </si>
  <si>
    <t>22251491</t>
  </si>
  <si>
    <t>Doplňujúce konštrukcie pri stavbe krytov komunikácií výšková úprava</t>
  </si>
  <si>
    <t>22251491018030.S</t>
  </si>
  <si>
    <t>Výšková úprava uličného vstupu alebo vpuste do 200 mm</t>
  </si>
  <si>
    <t>Časť C</t>
  </si>
  <si>
    <t>Úprava VO a rozvodov nn  – Dekra</t>
  </si>
  <si>
    <t>275121212.S</t>
  </si>
  <si>
    <t>Montáž železobetónových pätiek hmotnosti nad 50 do 100 kg pre osadenie stožiarov</t>
  </si>
  <si>
    <t>592620001030.S</t>
  </si>
  <si>
    <t>Betónový základ pre stožiare verejného osvetlenia, rozmer 240x255 mm, výška 900 mm, trieda betónu C 25/30</t>
  </si>
  <si>
    <t>275121214.S</t>
  </si>
  <si>
    <t>Montáž železobetónových pätiek hmotnosti nad 200 kg pre osadenie stožiarov</t>
  </si>
  <si>
    <t>592620001060.S</t>
  </si>
  <si>
    <t>Betónový základ pre stožiare verejného osvetlenia, rozmer 400x410 mm, výška 1000 mm, trieda betónu C 25/30</t>
  </si>
  <si>
    <t xml:space="preserve">Vodorovné konštrukcie   </t>
  </si>
  <si>
    <t>419991001.S</t>
  </si>
  <si>
    <t>Prepojenie rúrky pre elektroinštaláciu</t>
  </si>
  <si>
    <t>210010080.S</t>
  </si>
  <si>
    <t>Rúrka ohybná elektroinštalačná z HDPE, D 40 uložená voľne</t>
  </si>
  <si>
    <t>345710005500.S</t>
  </si>
  <si>
    <t>Rúrka ohybná 09040 dvojplášťová korugovaná z HDPE, bezhalogénová, D 40 mm</t>
  </si>
  <si>
    <t>210010090.S</t>
  </si>
  <si>
    <t>Rúrka ohybná elektroinštalačná z HDPE, D 50 uložená voľne</t>
  </si>
  <si>
    <t>286530129700.S</t>
  </si>
  <si>
    <t>Spojka nasúvacia 02050 pre korugované elektroinštal. rúrky z HDPE, D 50 mm</t>
  </si>
  <si>
    <t>345710005600.S</t>
  </si>
  <si>
    <t>Rúrka ohybná 09050 dvojplášťová korugovaná z HDPE, bezhalogénová, D 50 mm</t>
  </si>
  <si>
    <t>354310017900.S</t>
  </si>
  <si>
    <t>Káblové oko medené lisovacie CU 4x4 KU-L</t>
  </si>
  <si>
    <t>210101662.S</t>
  </si>
  <si>
    <t>Priame spojky zalievané 2-zložkovou ekologickou hmotou pre káble s polymér. izoláciou 1,5-10 mm2</t>
  </si>
  <si>
    <t>210120407.S</t>
  </si>
  <si>
    <t>Istič vzduchový trojpólový do 125 A na DIN lištu</t>
  </si>
  <si>
    <t>358220046100.S</t>
  </si>
  <si>
    <t>Istič 3P, 16 A, charakteristika B, 10 kA, 3 moduly</t>
  </si>
  <si>
    <t>210201771.S</t>
  </si>
  <si>
    <t>Zapojenie uličného LED svietidla IP65</t>
  </si>
  <si>
    <t>210201880.S</t>
  </si>
  <si>
    <t>Montáž stožiarovej svorkovnice pre 1 poistku</t>
  </si>
  <si>
    <t>348370005300.S</t>
  </si>
  <si>
    <t>Stožiarová svorkovnica štvoržilová TB-11, jedno poistkové púzdro pripojené fázy L1 a L2</t>
  </si>
  <si>
    <t>222730/3/P2/10kV</t>
  </si>
  <si>
    <t>LED svietidlo, 24W, 3500K, optika P2, inox</t>
  </si>
  <si>
    <t>222732/3/T4/10kV</t>
  </si>
  <si>
    <t>LED svietidlo, 36W, 3500K, optika T4, inox</t>
  </si>
  <si>
    <t>222734/3/T4/10kV</t>
  </si>
  <si>
    <t>LED svietidlo, 60W, 3500K, optika T4, inox</t>
  </si>
  <si>
    <t>210202011.S</t>
  </si>
  <si>
    <t>Osadenie stožiara hliníkového výšky do 6 m s prírubou pre uličné svietidlá</t>
  </si>
  <si>
    <t>283130000300.S</t>
  </si>
  <si>
    <t>Krycia doska z PVC pre káble, šxhrxv 170x2x7 mm, farba červená</t>
  </si>
  <si>
    <t>316740002128</t>
  </si>
  <si>
    <t>Hliníkový stožiar prírubový rovný, d 114 mm, výška 4 m, na výložník do 0,5 m, anodizovaný inox</t>
  </si>
  <si>
    <t>210202012.S</t>
  </si>
  <si>
    <t>Osadenie stožiara hliníkového výšky nad 6 do 10 m s prírubou pre uličné svietidlá</t>
  </si>
  <si>
    <t>316740002354</t>
  </si>
  <si>
    <t>Hliníkový stožiar prírubový rovný, d 178 mm, výška 8 m, na výložník do 2 m, anodizovaný inox</t>
  </si>
  <si>
    <t>316770003504.S</t>
  </si>
  <si>
    <t>Hliníkový výložník jednoramenný výšky 0,24 m, dĺžka ramena 0,5 m</t>
  </si>
  <si>
    <t>316770003506.S</t>
  </si>
  <si>
    <t>Hliníkový výložník jednoramenný výšky 0,330 m, dĺžka ramena 1,5 m</t>
  </si>
  <si>
    <t>311870002185.S</t>
  </si>
  <si>
    <t>spojovacie prvky so sivou krytkou pre základ 244x250</t>
  </si>
  <si>
    <t>311870002186.S</t>
  </si>
  <si>
    <t>spojovacie prvky so sivou krytkou pre základ 410x300</t>
  </si>
  <si>
    <t>210800121.S</t>
  </si>
  <si>
    <t>Kábel medený uložený voľne CYKY 450/750 V 5x4</t>
  </si>
  <si>
    <t>341110002100.S</t>
  </si>
  <si>
    <t>Kábel medený CYKY-J 5x4 mm2</t>
  </si>
  <si>
    <t>210800200.S</t>
  </si>
  <si>
    <t>Kábel medený uložený v rúrke CYKY 450/750 V 5x4</t>
  </si>
  <si>
    <t>210962069.S</t>
  </si>
  <si>
    <t>Demontáž stožiara osvetľovacieho ostatného oceľového do 10 m</t>
  </si>
  <si>
    <t xml:space="preserve">Zemné práce vykonávané pri externých montážnych prácach   </t>
  </si>
  <si>
    <t>460050703.S</t>
  </si>
  <si>
    <t>Výkop jamy pre stožiar verejného osvetlenia do 2 m3 vrátane, ručný výkop v zemina triedy 3</t>
  </si>
  <si>
    <t>460200163.S</t>
  </si>
  <si>
    <t>Hĺbenie káblovej ryhy ručne 35 cm širokej a 80 cm hlbokej, v zemine triedy 3</t>
  </si>
  <si>
    <t>460200303.S</t>
  </si>
  <si>
    <t>Hĺbenie káblovej ryhy ručne 50 cm širokej a 120 cm hlbokej, v zemine triedy 3</t>
  </si>
  <si>
    <t>460420022.S</t>
  </si>
  <si>
    <t>Zriadenie, rekonšt. káblového lôžka z piesku bez zakrytia, v ryhe šír. do 65 cm, hrúbky vrstvy 10 cm</t>
  </si>
  <si>
    <t>581520000200.S</t>
  </si>
  <si>
    <t>Piesok zlievarenský praný hrubý</t>
  </si>
  <si>
    <t>283230008000.S</t>
  </si>
  <si>
    <t>Výstražná fólia PE, š. 300, farba červená</t>
  </si>
  <si>
    <t>460560153.S</t>
  </si>
  <si>
    <t>Ručný zásyp nezap. káblovej ryhy bez zhutn. zeminy, 35 cm širokej, 70 cm hlbokej v zemine tr. 3</t>
  </si>
  <si>
    <t>460560283.S</t>
  </si>
  <si>
    <t>Ručný zásyp nezap. káblovej ryhy bez zhutn. zeminy, 50 cm širokej, 100 cm hlbokej v zemine tr. 3</t>
  </si>
  <si>
    <t>119</t>
  </si>
  <si>
    <t>460600001.S</t>
  </si>
  <si>
    <t>Naloženie zeminy, odvoz do 1 km a zloženie na skládke a jazda späť</t>
  </si>
  <si>
    <t>120</t>
  </si>
  <si>
    <t>460600002.S</t>
  </si>
  <si>
    <t>Príplatok za odvoz zeminy za každý ďalší km a jazda späť</t>
  </si>
  <si>
    <t>121</t>
  </si>
  <si>
    <t>460620013.S</t>
  </si>
  <si>
    <t>Proviz. úprava terénu v zemine tr. 3, aby nerovnosti terénu neboli väčšie ako 2 cm od vodor.hladiny</t>
  </si>
  <si>
    <t>95-M</t>
  </si>
  <si>
    <t xml:space="preserve">Revízie   </t>
  </si>
  <si>
    <t>122</t>
  </si>
  <si>
    <t>950102001.S</t>
  </si>
  <si>
    <t>Rozvody nízkeho napätia kontrola stavu v rozvodni do 2 výzbrojných jednotiek</t>
  </si>
  <si>
    <t>123</t>
  </si>
  <si>
    <t>950103001.S</t>
  </si>
  <si>
    <t>El. inšt. kontrola stavu el. okruhu vrátane inštal., ovládacích a istiacich prvkov, ale bez pripoj. spotrebičov v priestore bezp. do 5 vývodov</t>
  </si>
  <si>
    <t>obv.</t>
  </si>
  <si>
    <t>124</t>
  </si>
  <si>
    <t>950106010.S</t>
  </si>
  <si>
    <t>Meranie pri revíziách zemného prechodového odporu uzemnenia ochranného alebo pracovného</t>
  </si>
  <si>
    <t>mer.</t>
  </si>
  <si>
    <t>125</t>
  </si>
  <si>
    <t>950107004.S</t>
  </si>
  <si>
    <t>Pomocné práce pri revíziách demontáž a opätovná montáž krytu rozvádzača, rozvodnice</t>
  </si>
  <si>
    <t>126</t>
  </si>
  <si>
    <t>950107012.S</t>
  </si>
  <si>
    <t>Pomocné práce pri revíziách kontrola dimenzie vedenia na oteplenie pri skrate</t>
  </si>
  <si>
    <t>127</t>
  </si>
  <si>
    <t>950107014.S</t>
  </si>
  <si>
    <t>Pomocné práce pri revíziách stanovenie výpočtového zaťaženia okruhu</t>
  </si>
  <si>
    <t xml:space="preserve">Hodinové zúčtovacie sadzby   </t>
  </si>
  <si>
    <t>128</t>
  </si>
  <si>
    <t>HZS000213.S</t>
  </si>
  <si>
    <t>Stavebno montážne práce náročné ucelené - odborné, tvorivé remeselné (Tr. 3) v rozsahu viac ako 4 a menej ako 8 hodín</t>
  </si>
  <si>
    <t>Časť D</t>
  </si>
  <si>
    <t>Ochrana vodovodnej prípojky  – Dekra</t>
  </si>
  <si>
    <t>129</t>
  </si>
  <si>
    <t>130</t>
  </si>
  <si>
    <t>131</t>
  </si>
  <si>
    <t>132</t>
  </si>
  <si>
    <t>133</t>
  </si>
  <si>
    <t>134</t>
  </si>
  <si>
    <t>135</t>
  </si>
  <si>
    <t>136</t>
  </si>
  <si>
    <t>137</t>
  </si>
  <si>
    <t>138</t>
  </si>
  <si>
    <t>139</t>
  </si>
  <si>
    <t>140</t>
  </si>
  <si>
    <t>141</t>
  </si>
  <si>
    <t>142</t>
  </si>
  <si>
    <t>143</t>
  </si>
  <si>
    <t>144</t>
  </si>
  <si>
    <t>145</t>
  </si>
  <si>
    <t>146</t>
  </si>
  <si>
    <t>147</t>
  </si>
  <si>
    <t>148</t>
  </si>
  <si>
    <t>149</t>
  </si>
  <si>
    <t>Poznámka k položke:_x000D_
 - zásyp zemionu z výzisku</t>
  </si>
  <si>
    <t>150</t>
  </si>
  <si>
    <t>151</t>
  </si>
  <si>
    <t>152</t>
  </si>
  <si>
    <t>153</t>
  </si>
  <si>
    <t>154</t>
  </si>
  <si>
    <t>155</t>
  </si>
  <si>
    <t>156</t>
  </si>
  <si>
    <t>157</t>
  </si>
  <si>
    <t>158</t>
  </si>
  <si>
    <t>159</t>
  </si>
  <si>
    <t>160</t>
  </si>
  <si>
    <t>161</t>
  </si>
  <si>
    <t>162</t>
  </si>
  <si>
    <t>163</t>
  </si>
  <si>
    <t>164</t>
  </si>
  <si>
    <t>313290002600.P</t>
  </si>
  <si>
    <t>Pletivo pozinkované pletené štvorhranné, oko 55x55 mm, vxl 1,5x25 m, bez napínacieho drôtu</t>
  </si>
  <si>
    <t>165</t>
  </si>
  <si>
    <t>166</t>
  </si>
  <si>
    <t>167</t>
  </si>
  <si>
    <t>168</t>
  </si>
  <si>
    <t>169</t>
  </si>
  <si>
    <t>156140003300.S</t>
  </si>
  <si>
    <t>Drôt ostnatý d 1,7 mm, dĺžka 250 m, pozinkovaný</t>
  </si>
  <si>
    <t>170</t>
  </si>
  <si>
    <t>767914110.S</t>
  </si>
  <si>
    <t>Montáž oplotenia rámového, na oceľové stĺpiky, vo výške do 1,0 m</t>
  </si>
  <si>
    <t>171</t>
  </si>
  <si>
    <t>553510024600.P</t>
  </si>
  <si>
    <t>Plotový oceľový dielec, rozmer 1950x900 mm</t>
  </si>
  <si>
    <t>172</t>
  </si>
  <si>
    <t>767914830.S</t>
  </si>
  <si>
    <t>Demontáž oplotenia rámového na oceľové stĺpiky, výšky nad 1 do 2 m,  -0,00900t</t>
  </si>
  <si>
    <t>173</t>
  </si>
  <si>
    <t>767916560.P</t>
  </si>
  <si>
    <t>Osadenie stĺpika oceľového plotového výšky nad 2 m</t>
  </si>
  <si>
    <t>174</t>
  </si>
  <si>
    <t>553510022200.P</t>
  </si>
  <si>
    <t>Stĺpik, d 50 mm, výška 2,5 m, pozinkovaný, pre pletivo v rolkách</t>
  </si>
  <si>
    <t>175</t>
  </si>
  <si>
    <t>767916590.P</t>
  </si>
  <si>
    <t>Osadenie vzpery oceľovej plotovej</t>
  </si>
  <si>
    <t>176</t>
  </si>
  <si>
    <t>553510022400.P</t>
  </si>
  <si>
    <t>Vzpera, d 50 mm, výška 2,2 m, pozinkovaná, pre pletivo v rolkách</t>
  </si>
  <si>
    <t>177</t>
  </si>
  <si>
    <t>767916710.P</t>
  </si>
  <si>
    <t>Osadenie stĺpika pre panelové ploty, s výškou do 2 m</t>
  </si>
  <si>
    <t>178</t>
  </si>
  <si>
    <t>553510029700.P</t>
  </si>
  <si>
    <t>Plotový oceľový stĺpik, rozmer 40x40x1400mm</t>
  </si>
  <si>
    <t>179</t>
  </si>
  <si>
    <t>767920110.S</t>
  </si>
  <si>
    <t>Montáž vrát a vrátok k oploteniu osadzovaných na stĺpiky murované alebo betónované, do 2 m2</t>
  </si>
  <si>
    <t>180</t>
  </si>
  <si>
    <t>55351001051.SP</t>
  </si>
  <si>
    <t>Bránka, oceľová,rozmer 1100x1500mm(rám oceľový jakl40x40mm,výplň:oceľový jakl 15x30mm)</t>
  </si>
  <si>
    <t>181</t>
  </si>
  <si>
    <t>767920140.S</t>
  </si>
  <si>
    <t>Montáž vrát a vrátok k oploteniu osadzovaných na stĺpiky murované alebo betónované, 6-8 m2</t>
  </si>
  <si>
    <t>182</t>
  </si>
  <si>
    <t>553410060700.P</t>
  </si>
  <si>
    <t>Samonosná teleskopická dvojdielna brána, dĺžka 5m, výška 1,5m - komplet</t>
  </si>
  <si>
    <t>183</t>
  </si>
  <si>
    <t>767920810.S</t>
  </si>
  <si>
    <t>Demontáž vrát a vrátok na oplotenie s plochou jednotlivo do 2m2,  -0,19200t</t>
  </si>
  <si>
    <t>184</t>
  </si>
  <si>
    <t>767920840.S</t>
  </si>
  <si>
    <t>Demontáž vrát a vrátok na oplotenie s plochou jednotlivo nad 6 do 10 m2,  -0,28500t</t>
  </si>
  <si>
    <t>185</t>
  </si>
  <si>
    <t>Dočasné objekty pre umožnenie presunu peších medzi obcou Smižany a mestom Sp.N/Ves (počas výstavby)</t>
  </si>
  <si>
    <t>Geomreža pre stabilizáciu podkladu, tuhá viacosá</t>
  </si>
  <si>
    <t>Geomreža pre stabilizáciu podkladu, výstužná viacosá monolitická</t>
  </si>
  <si>
    <t xml:space="preserve"> </t>
  </si>
  <si>
    <t xml:space="preserve">Náklady na výstavbu objektov   </t>
  </si>
  <si>
    <t xml:space="preserve">Zakladanie   </t>
  </si>
  <si>
    <t>23194311.SP</t>
  </si>
  <si>
    <t xml:space="preserve">Komunikácie   </t>
  </si>
  <si>
    <t>56421011.SP</t>
  </si>
  <si>
    <t xml:space="preserve">Ostatné konštrukcie a práce-búranie   </t>
  </si>
  <si>
    <t>94521112.SP</t>
  </si>
  <si>
    <t xml:space="preserve">Dočasná konštrukcia lávky -  montáž a demontáž   </t>
  </si>
  <si>
    <t xml:space="preserve">- plošná výmera, vrátane schodiskových raniem   </t>
  </si>
  <si>
    <t>21001038.SP</t>
  </si>
  <si>
    <t>21001038.SP1</t>
  </si>
  <si>
    <t>21001130.SP</t>
  </si>
  <si>
    <t>21025107.P</t>
  </si>
  <si>
    <t xml:space="preserve">Zakladanie dočasnej konštrukcie lávky- plošné </t>
  </si>
  <si>
    <t>Prístupové chodníky  k dočasnej lávke</t>
  </si>
  <si>
    <t xml:space="preserve">Osvetlenie dočasnej lávky   </t>
  </si>
  <si>
    <t>Prípojka pre osvetlenie  dočasnej lávky</t>
  </si>
  <si>
    <t xml:space="preserve">Preložky inžinierských sietí </t>
  </si>
  <si>
    <t>Úprava trakčného vedenia TV, zosilovacieho vedenia a napájania z TM   v súvislosti s konštrukciou dočasnej lávky</t>
  </si>
  <si>
    <t>Modernizácia železničnej trate Žilina – Košice, úsek trate Poprad Tatry (mimo) – Krompachy. Časť: A.2 Vydrník (mimo) – Markušovce (mimo)</t>
  </si>
  <si>
    <t>REKAPITULÁCIA OBJEKTOV UČS 06</t>
  </si>
  <si>
    <t>UČS 06 traťový úsek Spišská Nová Ves – VÝH SPIŠSKÉ TOMÁŠOVCE</t>
  </si>
  <si>
    <t>SO 06-38-01 Križovatka „Spišská Nová Ves – západ v žkm 173,754</t>
  </si>
  <si>
    <t>00060001P</t>
  </si>
  <si>
    <t>Montáž a šéfmontáž rozhlasového zariadenia</t>
  </si>
  <si>
    <t>00060002P</t>
  </si>
  <si>
    <t>Zaškolenie oblsuhy</t>
  </si>
  <si>
    <t>00060003P</t>
  </si>
  <si>
    <t xml:space="preserve">Príprava pred záverečným preskúšaním, spolupráca s VVÚŽ pri meraniach </t>
  </si>
  <si>
    <t>210220020</t>
  </si>
  <si>
    <t>Uzemňovacie vedenie v zemi FeZn</t>
  </si>
  <si>
    <t>3544224150</t>
  </si>
  <si>
    <t>Územňovací vodič ocelový žiarovo zinkovaný - označenie O 10</t>
  </si>
  <si>
    <t>3544223850</t>
  </si>
  <si>
    <t>Územňovacia pásovina   ocelová žiarovo zinkovaná  označenie   30 x 4 mm</t>
  </si>
  <si>
    <t>210220245</t>
  </si>
  <si>
    <t>Svorka FeZn pripojovacia SP</t>
  </si>
  <si>
    <t>3544219850</t>
  </si>
  <si>
    <t>Svorka  pripojovacia  ocelová žiarovo zinkovaná  označenie  SP 1</t>
  </si>
  <si>
    <t>210220253</t>
  </si>
  <si>
    <t>3544221300</t>
  </si>
  <si>
    <t>Svorka  odbočná spojovacia  ocelová žiarovo zinkovaná  označenie  SR 03 A</t>
  </si>
  <si>
    <t>210800140</t>
  </si>
  <si>
    <t>Kábel medený uložený pevne CYKY 450/750 V 2x1,5</t>
  </si>
  <si>
    <t>3410350079P</t>
  </si>
  <si>
    <t>CYKY O 2x1,5    Kábel pre pevné uloženie, medený STN</t>
  </si>
  <si>
    <t>220111886</t>
  </si>
  <si>
    <t>Prierazka ŽSR, pripevnenie prierazky na stožiar,skriňu oznamovacieho a zabezpečovacieho zariadenia</t>
  </si>
  <si>
    <t>369090369P</t>
  </si>
  <si>
    <t>Prierazka opak. univerzálna</t>
  </si>
  <si>
    <t>3544224150.1</t>
  </si>
  <si>
    <t>Územňovací vodič  ocelový žiarovo zinkovaný označenie O 10</t>
  </si>
  <si>
    <t>28663002310P</t>
  </si>
  <si>
    <t>Izolačná rúrka E85 trubka D= 20mm, vrátane uzáverovej čapice</t>
  </si>
  <si>
    <t>Poznámka k položke:_x000D_
Podlahový vpust DN50/75 otočný z horizontálnej až po vertikálnu polohu s izolačným tanierom, so zápachovou uzávierkou, skrátiteľným nadstavcom 12 - 73 mm/100x100mm a nerezovou vtokovou mriežkou 94x94mm a 100 mm prepadovou trubkou</t>
  </si>
  <si>
    <t>220111891</t>
  </si>
  <si>
    <t>Ukoľajnenie oznamovacieho a zabezpečovacieho zariadenia vodičom FeZn 10 mm na koľajnicu</t>
  </si>
  <si>
    <t>220280412.P</t>
  </si>
  <si>
    <t>Kábel SYKFY 10 x 2 x 0,5 mm uložený pevne</t>
  </si>
  <si>
    <t>341240002300.S</t>
  </si>
  <si>
    <t>Káble medený telefónny SYKFY 10x2x0,5 mm2</t>
  </si>
  <si>
    <t>220370041</t>
  </si>
  <si>
    <t>Montáž rozhlas.stožiara na betónový základ,postavenie základu,nasadenie stožiara,zhot.rozvodu,náter</t>
  </si>
  <si>
    <t>Poznámka k položke:_x000D_
- vrátane dodania a zhotovenia základu</t>
  </si>
  <si>
    <t>341120035</t>
  </si>
  <si>
    <t>Rozhlasový stožiar s vybavením (c.v. 53014i)</t>
  </si>
  <si>
    <t>220370083-2</t>
  </si>
  <si>
    <t>Komplexné akustické meranie a nastavenie rozhlasového systému</t>
  </si>
  <si>
    <t>22037041P</t>
  </si>
  <si>
    <t>Východiskové meranie elektrických parametrov rozhlasovej ústredne podľa odporúčania výrobcu</t>
  </si>
  <si>
    <t>220370453.P</t>
  </si>
  <si>
    <t>Montáž reproduktora,upevnenie,pripojenie,nastavenie,smerového,resp.tlakového</t>
  </si>
  <si>
    <t>384430002000</t>
  </si>
  <si>
    <t>Reproduktor válcový (projektor) do interiéru i exteriéru CSP-115, 100 V, 15-8-4 W, 8 Ohm, 15 W, IP64</t>
  </si>
  <si>
    <t>220370547.S</t>
  </si>
  <si>
    <t>Zhotovenie konzoly pre reproduktor s vyvŕtaním otvorov,náter a upevnenie,na železnú konštrukciu</t>
  </si>
  <si>
    <t>5528339601</t>
  </si>
  <si>
    <t>Konzola pre reproduktor</t>
  </si>
  <si>
    <t>220511034.S</t>
  </si>
  <si>
    <t>Kábel volne uložený na  kabelovú lávku, alebo do žľabu</t>
  </si>
  <si>
    <t>341230000800.P</t>
  </si>
  <si>
    <t>Kábel dátový FTP 4x2x0,5 mm2</t>
  </si>
  <si>
    <t>220512123.P</t>
  </si>
  <si>
    <t>Montáž patch kábla FTP, Cat.5, 5E, 6 - od 3m</t>
  </si>
  <si>
    <t>383150017100.P</t>
  </si>
  <si>
    <t>Patch kábel FTP, Cat.6A, 10 m</t>
  </si>
  <si>
    <t>460080002</t>
  </si>
  <si>
    <t>Betonovy zaklad do bedneni</t>
  </si>
  <si>
    <t>585200080</t>
  </si>
  <si>
    <t>Beton</t>
  </si>
  <si>
    <t>95010601P</t>
  </si>
  <si>
    <t xml:space="preserve">Pripojenie do siete LAN, odskúšanie </t>
  </si>
  <si>
    <t>95010602P</t>
  </si>
  <si>
    <t>Softvér diaľkového dohľadu RRU</t>
  </si>
  <si>
    <t>385000571-2P</t>
  </si>
  <si>
    <t>Zálohový zdroj UPS 230/1000VA pre 19"RACK</t>
  </si>
  <si>
    <t>1612196001_4</t>
  </si>
  <si>
    <t>Systémová kabeláž RRU</t>
  </si>
  <si>
    <t>383700106P</t>
  </si>
  <si>
    <t>Základná zostava riadenia RU</t>
  </si>
  <si>
    <t>383700101P</t>
  </si>
  <si>
    <t>Regulátor nastavenia úrovne pre rozhlasové vetvy</t>
  </si>
  <si>
    <t>383700102P</t>
  </si>
  <si>
    <t>Modul ovládania a dohľadu RRU</t>
  </si>
  <si>
    <t>383700111P</t>
  </si>
  <si>
    <t>Blok ovládania RRU pre 6 vetiev so 6 zosilňovačmi</t>
  </si>
  <si>
    <t>3837001064P</t>
  </si>
  <si>
    <t>Zosilňovač pre 100V rozvod 400W</t>
  </si>
  <si>
    <t>99900002051P</t>
  </si>
  <si>
    <t>Interface medzi RRu a audio linkou</t>
  </si>
  <si>
    <t>99900002051.1P</t>
  </si>
  <si>
    <t>Interface medzi RRu a PC</t>
  </si>
  <si>
    <t>99900002052P</t>
  </si>
  <si>
    <t>Modul konfigurácie RRU pre 3 miestne vstupy</t>
  </si>
  <si>
    <t>1612196001_5</t>
  </si>
  <si>
    <t>Zálohovaný zdroj 24V DC - 3 výstupy</t>
  </si>
  <si>
    <t>1612196001_6</t>
  </si>
  <si>
    <t>Blok merania</t>
  </si>
  <si>
    <t>95010603P</t>
  </si>
  <si>
    <t xml:space="preserve">Prevádzková dokumentácia zabudovaného zariadenia </t>
  </si>
  <si>
    <t>95010604P</t>
  </si>
  <si>
    <t>95010605P</t>
  </si>
  <si>
    <t xml:space="preserve">Revízia zariadenia, preskúšanie, revízne správy </t>
  </si>
  <si>
    <t>95010606P</t>
  </si>
  <si>
    <t>Záverečné vyskúšanie</t>
  </si>
  <si>
    <t>3837001066P</t>
  </si>
  <si>
    <t>Ovládací pult (ako RRU-OP-GDA)</t>
  </si>
  <si>
    <t>1612196001_8</t>
  </si>
  <si>
    <t>Svorkovnica KRONE</t>
  </si>
  <si>
    <t>21001060.SP</t>
  </si>
  <si>
    <t>Chránička elektroinštalačná bezhalogénová z HDPE, D 110 uložená voľne</t>
  </si>
  <si>
    <t>345710006000</t>
  </si>
  <si>
    <t>Rúrka ohybná dvojplášťová HDPE, KOPOFLEX BA KF 09110 BA, D 110, KOPOS</t>
  </si>
  <si>
    <t>Poznámka k položke:_x000D_
Balenie: 50 m</t>
  </si>
  <si>
    <t>460010024</t>
  </si>
  <si>
    <t xml:space="preserve">Vytýčenie trasy káblového vedenia </t>
  </si>
  <si>
    <t>Značka meračská povrch m 1 I/1</t>
  </si>
  <si>
    <t>2462061400</t>
  </si>
  <si>
    <t>Email olejový vonkajší modrý   Emolex O 2117</t>
  </si>
  <si>
    <t>46005060P</t>
  </si>
  <si>
    <t>Výkop jamy pre základ stožiara</t>
  </si>
  <si>
    <t>460200434.S</t>
  </si>
  <si>
    <t>Hĺbenie káblovej ryhy ručne 55 cm širokej a 80 cm hlbokej, v zemine triedy 4</t>
  </si>
  <si>
    <t>460200554.S</t>
  </si>
  <si>
    <t>Hĺbenie káblovej ryhy ručne 60 cm širokej a 150 cm hlbokej, v zemine triedy 4</t>
  </si>
  <si>
    <t>460420022P</t>
  </si>
  <si>
    <t>583110000300.S</t>
  </si>
  <si>
    <t>Drvina vápencová frakcia 0-4 mm</t>
  </si>
  <si>
    <t>2830010710_1</t>
  </si>
  <si>
    <t>Výstražná fólia, modrá farba , šírka 33cm</t>
  </si>
  <si>
    <t>460510205.1P</t>
  </si>
  <si>
    <t>Káblový kanál plastový</t>
  </si>
  <si>
    <t>592650000300.P</t>
  </si>
  <si>
    <t>Káblový žlab, lxšxv vnútorný 1000x300x175mm, vonkajší 1000x390x265mm, plastový</t>
  </si>
  <si>
    <t>592650001500.P</t>
  </si>
  <si>
    <t>Plastový kryt, lxšxv 1000x300x40, pre káblové žľaby</t>
  </si>
  <si>
    <t>592650002000.P</t>
  </si>
  <si>
    <t>Deliaca stienka, lxšxv 495x150x10 mm, pre káblové žľaby</t>
  </si>
  <si>
    <t>460560434.S</t>
  </si>
  <si>
    <t>Ručný zásyp nezap. káblovej ryhy bez zhutn. zeminy, 55 cm širokej, 80 cm hlbokej v zemine tr. 4</t>
  </si>
  <si>
    <t>460560554.S</t>
  </si>
  <si>
    <t>Ručný zásyp nezap. káblovej ryhy bez zhutn. zeminy, 60 cm širokej, 150 cm hlbokej v zemine tr. 4</t>
  </si>
  <si>
    <t>984234900</t>
  </si>
  <si>
    <t xml:space="preserve">Zemné práce - Zemina a kamenivo, kov, vybúrané konštrukcie </t>
  </si>
  <si>
    <t>Prvky TV</t>
  </si>
  <si>
    <t>210251426.S</t>
  </si>
  <si>
    <t>Optický kábel na TV - Montáž pripevnenia konzoly podoprenej alebo vyvesenej pre ZOK na stožiar</t>
  </si>
  <si>
    <t>369270005235.S</t>
  </si>
  <si>
    <t>Pripevnenie konzoly podoprenej pre ZOK na stožiar - sťahovacím pásikom</t>
  </si>
  <si>
    <t>210251432.S</t>
  </si>
  <si>
    <t>Optický kábel na TV - Montáž konzoly podoprenej alebo vyvesenej so závesom pre ZOK na stožiar alebo na nástavec stožiara</t>
  </si>
  <si>
    <t>369270005550.S</t>
  </si>
  <si>
    <t>Trubková konzola podoprená so závesom pre ZOK na stožiar - šróbovací / páskovací program</t>
  </si>
  <si>
    <t>210251441.S</t>
  </si>
  <si>
    <t>Optický kábel na TV - Montáž jednoduchého kotvenia ZOK na stožiar</t>
  </si>
  <si>
    <t>369270005800.S</t>
  </si>
  <si>
    <t>Jednoduché kotvenie ZOK na BP stožiari</t>
  </si>
  <si>
    <t>369270005825.S</t>
  </si>
  <si>
    <t>Jednoduché kotvenie ZOK na T, P stožiari</t>
  </si>
  <si>
    <t>369270005850.S</t>
  </si>
  <si>
    <t>Jednoduché kotvenie ZOK na D stožiari</t>
  </si>
  <si>
    <t>210251446.S</t>
  </si>
  <si>
    <t>Optický kábel na TV - Montáž jednostranného bočného kotvenia ZOK s 2 strmeňmi (rozteč 1200 mm) na stožiar typu BP</t>
  </si>
  <si>
    <t>369270005910.S</t>
  </si>
  <si>
    <t>Stranové kotvenie ZOK na BP stožiari, jednostranne s 2 strmeňmi - vzájomná vzd. kotvení optokábla 1200 mm</t>
  </si>
  <si>
    <t>210251455.S</t>
  </si>
  <si>
    <t>Optický kábel na TV - Montáž zvodu ZOK od kotvenia cez priebežnú rezervu ku kotveniu - dĺ. zvodu nad 8 m</t>
  </si>
  <si>
    <t>369270006080.S</t>
  </si>
  <si>
    <t>Vedenie ZOK cez 1ks priebežnej rezervy po stožiari - prechod ZOK (dĺ. nad 8 m) od kotvenia cez rezervu ku kotveniu</t>
  </si>
  <si>
    <t>369270006120.S</t>
  </si>
  <si>
    <t>Vedenie ZOK cez 2ks priebežnej rezervy po stožiari - prechod ZOK (dĺ. nad 8 m) od kotvenia cez rezervu ku kotveniu</t>
  </si>
  <si>
    <t>210251460.S</t>
  </si>
  <si>
    <t>Optický kábel na TV - Montáž špirálovej armatúry s pevným závesom ZOK</t>
  </si>
  <si>
    <t>369270006325.S</t>
  </si>
  <si>
    <t>Špirálová armatúra pre záves ZOK pre rozpätie do 30 m - bez tlmiča vibrácií</t>
  </si>
  <si>
    <t>210251472.S</t>
  </si>
  <si>
    <t>Optický kábel na TV - Demontáž nástavca ZOK pre stožiar</t>
  </si>
  <si>
    <t>Demontáže TV</t>
  </si>
  <si>
    <t>131311101.S_p3</t>
  </si>
  <si>
    <t>Hĺbenie jám v  hornine tr.4 súdržných - ručným alebo pneumatickým náradím - výkop jamy VN káblovú spojku</t>
  </si>
  <si>
    <t>162201101.S</t>
  </si>
  <si>
    <t>Vodorovné premiestnenie výkopku z horniny 1-4 do 20m</t>
  </si>
  <si>
    <t>Búranie základov alebo vybúranie otvorov plochy nad 4 m2 v základoch železobetónových,  -2,40000t - bétonový základ po MX22kV skrini</t>
  </si>
  <si>
    <t>979089312.S</t>
  </si>
  <si>
    <t>Poplatok za skládku - kovy (meď, bronz, mosadz atď.) (17 04 ), ostatné</t>
  </si>
  <si>
    <t>766821019.S_p</t>
  </si>
  <si>
    <t>Osadenie stolu a stoličky</t>
  </si>
  <si>
    <t>615680000100.S_p</t>
  </si>
  <si>
    <t>615680000100.S_p1</t>
  </si>
  <si>
    <t>210010094.S</t>
  </si>
  <si>
    <t>Rúrka ohybná elektroinštalačná z HDPE, D 110 uložená voľne</t>
  </si>
  <si>
    <t>345710006260.S</t>
  </si>
  <si>
    <t>Rúrka ohybná 09110 dvojplášťová korugovaná z HDPE, UV stabilná bezhalogénová, D 110 mm</t>
  </si>
  <si>
    <t>210020151.S_P</t>
  </si>
  <si>
    <t>Montáž stojan pre OOPP</t>
  </si>
  <si>
    <t>423410003700.S_p</t>
  </si>
  <si>
    <t>Stojan pre OOPP</t>
  </si>
  <si>
    <t>210100003.S</t>
  </si>
  <si>
    <t>Ukončenie vodičov v rozvádzač. vrátane zapojenia a vodičovej koncovky do 16 mm2</t>
  </si>
  <si>
    <t>210100010.S</t>
  </si>
  <si>
    <t>Ukončenie vodičov v rozvádzač. vrátane zapojenia a vodičovej koncovky do 150 mm2</t>
  </si>
  <si>
    <t>210100012.S</t>
  </si>
  <si>
    <t>Ukončenie vodičov v rozvádzač. vrátane zapojenia a vodičovej koncovky do 240 mm2</t>
  </si>
  <si>
    <t>210101342.S</t>
  </si>
  <si>
    <t>VN spojky pre trojžilové káble s plastovou izoláciou a tienením žíl pre 6 kV, 10 kV, 22 kV a 35 kV (70-120 mm2)</t>
  </si>
  <si>
    <t>345820009300.S</t>
  </si>
  <si>
    <t>Spojka VN s polymérovou izoláciou POLJ-24/3x 70-150</t>
  </si>
  <si>
    <t>210101361.S</t>
  </si>
  <si>
    <t>NN koncovky pre 3 a 4-žilové káble s plastovou a papierovou izoláciou do 1 kV (4-35 mm2), pre vonkajšie práce</t>
  </si>
  <si>
    <t>345810005300.S</t>
  </si>
  <si>
    <t>Koncovka NN s polymérovou izoláciou EPKT 0015 4-35</t>
  </si>
  <si>
    <t>210101364.S</t>
  </si>
  <si>
    <t>NN koncovky pre 3 a 4-žilové káble s plastovou a papierovou izoláciou do 1 kV (120-240 mm2), pre vonkajšie práce</t>
  </si>
  <si>
    <t>345810006300.S</t>
  </si>
  <si>
    <t>Koncovka NN s polymérovou izoláciou EPKT 0063-L12 120-240</t>
  </si>
  <si>
    <t>210101388.S</t>
  </si>
  <si>
    <t>VN koncovky pre 1-žilové káble s plast. izoláciou a polovodivou vrstvou na žilách pre 10 kV, 22 kV a 35 kV (25-95 mm2)</t>
  </si>
  <si>
    <t>345810013700.S</t>
  </si>
  <si>
    <t>Koncovka VN s polymérovou izoláciou POLT -24 C/1XI 25-70/340</t>
  </si>
  <si>
    <t>210101394.S</t>
  </si>
  <si>
    <t>VN koncovky pre trojžilové káble s plastovou izoláciou a polovodivou vrstvou na žilách pre 10 kV a 22 kV (70-240 mm2)</t>
  </si>
  <si>
    <t>345810011600.S</t>
  </si>
  <si>
    <t>Koncovka VN s polymérovou izoláciou POLT -24 D/3XI-H4 70-185/1200</t>
  </si>
  <si>
    <t>210110306.S_p</t>
  </si>
  <si>
    <t>Havaríjne tlačidlo, popis v PD</t>
  </si>
  <si>
    <t>358120004680.S_p</t>
  </si>
  <si>
    <t>Havarijné tlačidlo - popis podľa PD</t>
  </si>
  <si>
    <t>210120005.S</t>
  </si>
  <si>
    <t>Odpínače valcových poistkových vložiek 10 x 38 trojpólové do 32 A</t>
  </si>
  <si>
    <t>345290014600.S_p</t>
  </si>
  <si>
    <t>Poistková vložka valcová PVA10 2A gG, veľkosť 10x38</t>
  </si>
  <si>
    <t>345290013300.S</t>
  </si>
  <si>
    <t>Odpínač valcových poistiek OPVP 10-1, 32A, veľkosť 10x38</t>
  </si>
  <si>
    <t>210160811.S</t>
  </si>
  <si>
    <t>Montáž meracieho transformátora prúdu 50 - 250A/5A, prípojnice 30x10</t>
  </si>
  <si>
    <t>389810003620.S</t>
  </si>
  <si>
    <t>Tranformátor prúdu 100A/5A, pre prípojnice 30x10 mm</t>
  </si>
  <si>
    <t>210160812.S</t>
  </si>
  <si>
    <t>Montáž meracieho transformátora prúdu 300 - 600A/5A, prípojnica 30x10</t>
  </si>
  <si>
    <t>389810003670</t>
  </si>
  <si>
    <t>Tranformátor prúdu 400A/5A, 30x10 mm, SCHRACK</t>
  </si>
  <si>
    <t>210161011.S</t>
  </si>
  <si>
    <t>Elektromer trojfázový na priame pripojenie</t>
  </si>
  <si>
    <t>389810000500.S</t>
  </si>
  <si>
    <t>Elektromer digitálny trojfázový pre fakturačné meranie 100A 3x230/400V+N, 7 modulov, IP20</t>
  </si>
  <si>
    <t>210161012.S_p</t>
  </si>
  <si>
    <t>Elektromer trojfázový pripojenie cez prúdové transformátory na osadenie do RE a ANG</t>
  </si>
  <si>
    <t>389810001010_p</t>
  </si>
  <si>
    <t>Elektromer trojfázový 4Q pre polopriame meranie, vysielací, , vrátane ciachovania - meranie EOV</t>
  </si>
  <si>
    <t>389810001011_p</t>
  </si>
  <si>
    <t>Elektromer trojfázový 4Q pre polopriame meranie, vysielací, kontrolné meranie ŽSR, vrátane ciachovania a variomodu XC GSM/GPRS s minimagnetickou GSM anténou - kontrolné meranie</t>
  </si>
  <si>
    <t>210171106.S</t>
  </si>
  <si>
    <t>Montáž silového transformátora olejového s výkonom do 250 kVA</t>
  </si>
  <si>
    <t>374210004501_p1</t>
  </si>
  <si>
    <t>Transformátor hermetizovaný olejový ekodizajn 250kVA, presný popis v PD</t>
  </si>
  <si>
    <t>Poznámka k položke:_x000D_
Zvonkový transformátor, 4/ 8/ 12V/15VA (3-modul)</t>
  </si>
  <si>
    <t>210190073.S</t>
  </si>
  <si>
    <t>Montáž rozvádzača nedeliteľného do váhy 1000 kg</t>
  </si>
  <si>
    <t>400130000701.S_p</t>
  </si>
  <si>
    <t>Rozvádzač skriňový oceľoplechový NN 2póľový vrátane výzbroje, podľa PD</t>
  </si>
  <si>
    <t>357130000100.S_p1</t>
  </si>
  <si>
    <t>Rozvádzač skriňový oceľoplechový - rozvádzač ATJ vrátane výzbroje, podľa PD</t>
  </si>
  <si>
    <t>210190273.S</t>
  </si>
  <si>
    <t>Montáž skrine kompenzácie typ USK 2</t>
  </si>
  <si>
    <t>357130000100.S_p</t>
  </si>
  <si>
    <t>Rozvádzač skriňový oceľoplechový - kompenzačný rozvádzač vrátane výzbroje podľa PD vrátane káblových prepojov</t>
  </si>
  <si>
    <t>210190403_P</t>
  </si>
  <si>
    <t>Montáž rozvádzača VN</t>
  </si>
  <si>
    <t>2610001100_P</t>
  </si>
  <si>
    <t>Kompaktný VN rozvádzač vzduchom izolovaný AJE 3-poľový vrátane výzbroje podľa PD (2x pole prívodu s výkonovým vypínačom a uzemňovačom, pole vývodu na transformátor s vykonovým vypínačom s uzemňovačom), podľa PD</t>
  </si>
  <si>
    <t>210190523.S-D</t>
  </si>
  <si>
    <t>Demontáž rozvádzača VN - vonkajšie vyhotovenie za 1 pole do váhy 1000 kg</t>
  </si>
  <si>
    <t>210192562_P</t>
  </si>
  <si>
    <t xml:space="preserve">Ekvipotenciálna prípojnica </t>
  </si>
  <si>
    <t>345610015300_p</t>
  </si>
  <si>
    <t xml:space="preserve">Svorkovnica - ekvipotencialna prípojnica HUS </t>
  </si>
  <si>
    <t>210192572.S_p1</t>
  </si>
  <si>
    <t>Skúšobná svorkovnica osadená v elektromerovej skrini RE, a v ANG pole č.2</t>
  </si>
  <si>
    <t>345610003901.S_p</t>
  </si>
  <si>
    <t>Skúšobná svorkovnica ZS1b s krytom</t>
  </si>
  <si>
    <t>210193053.S</t>
  </si>
  <si>
    <t>Skriňa RE plastová, trojfázová, jednotarifná 1 odberateľ</t>
  </si>
  <si>
    <t>357120019400_P2</t>
  </si>
  <si>
    <t>Pilierová plastová skriňa nástenná, IP44/20, pre polopriame meranie - RE, prázdná skriňa</t>
  </si>
  <si>
    <t>Poznámka k položke:_x000D_
nulový mostík, možnosť doplnenia HDO</t>
  </si>
  <si>
    <t>210220020.S_1</t>
  </si>
  <si>
    <t>Uzemňovacie vedenie v zemi FeZn do 120 mm2 vrátane izolácie spojov - pre vnutorné uzemnenie</t>
  </si>
  <si>
    <t>354410058800.S_1</t>
  </si>
  <si>
    <t>Pásovina uzemňovacia FeZn 30 x 4 mm - vnútorné uzemnenie</t>
  </si>
  <si>
    <t>210220245.S</t>
  </si>
  <si>
    <t>354410005720.S_p1</t>
  </si>
  <si>
    <t>Svorka prepojovacia s priemerom 15-25mm</t>
  </si>
  <si>
    <t>210251346.S_p</t>
  </si>
  <si>
    <t>Ochranné a pracovné pomôcky, podľa (zoznam OaPP je súčasťou TS)</t>
  </si>
  <si>
    <t xml:space="preserve">Poznámka k položke:_x000D_
Skúšačka napätia 24kV, dvojitá signalizácia, ochranné púzdro, vnútorná       	1ks_x000D_
Skúšačka napätia 7,2kV, vnútorná, dvojitá signalizácia so záložnou batériou, ochranné púzdro 1ks	_x000D_
Skratovacia súprava do 38,5 kV, univerzálna, 1 tyč 1000 mm, 10 kA, v ochrannom mechu   2ks     	_x000D_
Záchranný hák, nedelený, 38,5 kV      	1ks_x000D_
Vypínacia (manipulačná) tyč, 38,5 kV, 2000 mm   	1ks_x000D_
Skúšačka napätia NN,500V    	1ks_x000D_
Dielektrické rukavice 500V         	1ks_x000D_
Dielektrické galoše                     	1ks_x000D_
Ochranný štít krátky      	1ks_x000D_
Jednopólová schéma zapojenia	1ks_x000D_
Miestne a prevádzkové predpisy transformačnej stanice	1ks_x000D_
Tabuľka: Prvá pomoc pri úraze elektrickým prúdom, plast, A3  	1ks_x000D_
Tabuľka: V prípade nebezpečenstva volajte, plast, A4  	1ks_x000D_
Tabuľka: Používaj ochranné pomôcky, plast, A4  	1ks_x000D_
Tabuľka: Elektrorozvodňa, plast 30x10   	1ks_x000D_
Tabuľka: Pozor pod napätím, plast, A4  	2ks_x000D_
Tabuľka: Len tu pracuj, plast, A4  	2ks_x000D_
Tabuľka: Nezapínaj, na zariadení sa pracuje, plast, A4  	3ks_x000D_
Tabuľka: Pozor skratované, plast, A4  	2ks_x000D_
Tabuľka: Pozor skratované - Nezapínaj, plast A4  	2ks_x000D_
Tabuľka: Vysoké napätie životu nebezpečné, plast, A4  	2ks_x000D_
Tabuľka: Východ, plast, A4  	2ks_x000D_
</t>
  </si>
  <si>
    <t>210800140.S</t>
  </si>
  <si>
    <t>341110000100.S</t>
  </si>
  <si>
    <t>Kábel medený CYKY-O 2x1,5 mm2</t>
  </si>
  <si>
    <t>210800159.S</t>
  </si>
  <si>
    <t>Kábel medený uložený pevne CYKY 450/750 V 5x2,5</t>
  </si>
  <si>
    <t>341110002000.S</t>
  </si>
  <si>
    <t>Kábel medený CYKY-J 5x2,5 mm2</t>
  </si>
  <si>
    <t>210800160.S</t>
  </si>
  <si>
    <t>Kábel medený uložený pevne CYKY 450/750 V 5x4</t>
  </si>
  <si>
    <t>210800161.S</t>
  </si>
  <si>
    <t>Kábel medený uložený pevne CYKY 450/750 V 5x6</t>
  </si>
  <si>
    <t>341110002200.S</t>
  </si>
  <si>
    <t>Kábel medený CYKY-J 5x6 mm2</t>
  </si>
  <si>
    <t>210810170.S</t>
  </si>
  <si>
    <t>Kábel medený silový uložený pevne 1-CYKFY 1 kV 2x1,5</t>
  </si>
  <si>
    <t>341110010400.S</t>
  </si>
  <si>
    <t>Kábel medený 1-CYKFY-O 2x1,5 mm2</t>
  </si>
  <si>
    <t>210810188.S</t>
  </si>
  <si>
    <t>Kábel medený silový uložený pevne 1-CYKFY 1 kV 12x1,5</t>
  </si>
  <si>
    <t>341110009800.S</t>
  </si>
  <si>
    <t>Kábel medený 1-CYKFY-J 12x1,5 mm2</t>
  </si>
  <si>
    <t>210812014.S</t>
  </si>
  <si>
    <t>Vodič medený silový uložený voľne NYY 0,6/1 kV 1x240</t>
  </si>
  <si>
    <t>341110013900.S</t>
  </si>
  <si>
    <t>Vodič medený NYY-J 1x240 mm2 RM</t>
  </si>
  <si>
    <t>210822001.S</t>
  </si>
  <si>
    <t>Vodič medený silový uložený voľne 22-CXEKVCEY 12,7/22 kV 1x35/16</t>
  </si>
  <si>
    <t>341130000900.S</t>
  </si>
  <si>
    <t>VN kábel medený 22-CXEKVCEY 1x35/16 mm2</t>
  </si>
  <si>
    <t>210872120.S</t>
  </si>
  <si>
    <t>Kábel signálny uložený pevne JYTY 250 V 2x1</t>
  </si>
  <si>
    <t>341210001400.S</t>
  </si>
  <si>
    <t>Kábel medený signálny JYTY 2x1 mm2</t>
  </si>
  <si>
    <t>210902122.S</t>
  </si>
  <si>
    <t>Kábel hliníkový silový uložený pevne 1-AYKY 0,6/1 kV 4x240</t>
  </si>
  <si>
    <t>341110031300.S</t>
  </si>
  <si>
    <t>Kábel hliníkový 1-AYKY 4x240 mm2</t>
  </si>
  <si>
    <t>210902164.S</t>
  </si>
  <si>
    <t>Vodič hliníkový silový uložený pevne 1-AYY 0,6/1 kV 1x95</t>
  </si>
  <si>
    <t>341110027900.S</t>
  </si>
  <si>
    <t>Vodič hliníkový 1-AYY 1x95 mm2</t>
  </si>
  <si>
    <t>210930202.S_p</t>
  </si>
  <si>
    <t>Vodič hliníkový silový uložený voľne 22-AXCES 12,7/22 kV 3x95</t>
  </si>
  <si>
    <t>341130008201.S_p</t>
  </si>
  <si>
    <t>VN kábel hliníkový 22-AXCES 3x95mm2 12/24kV</t>
  </si>
  <si>
    <t>210950203.S</t>
  </si>
  <si>
    <t>Príplatok na zaťahovanie káblov, váha kábla do 4 kg</t>
  </si>
  <si>
    <t>210964801.S</t>
  </si>
  <si>
    <t>Demontáž - uzemňovacie vedenie na povrchu FeZn drôz zvodový   -0,00063 t</t>
  </si>
  <si>
    <t>210964802.S</t>
  </si>
  <si>
    <t>Demontáž - uzemňovacie vedenie na povrchu FeZn do 120 mm2   -0,00100 t</t>
  </si>
  <si>
    <t>210964824.S</t>
  </si>
  <si>
    <t>Demontáž - podpery vedenia FeZn na plechové strechy PV23-24   -0,00024 t</t>
  </si>
  <si>
    <t>210964825.S</t>
  </si>
  <si>
    <t>Demontáž - podpery vedenia FeZn do muriva PV 01h a PV01-03   -0,00020 t</t>
  </si>
  <si>
    <t>210964841.S</t>
  </si>
  <si>
    <t>Demontáž - zachytávacia tyč FeZn 1-2 m s vrutom JD10-20 a podstavcom   -0,01812 t</t>
  </si>
  <si>
    <t>210964868.S</t>
  </si>
  <si>
    <t>Demontáž - svorka FeZn skúšobná SZ   -0,00024 t</t>
  </si>
  <si>
    <t>210964873.S</t>
  </si>
  <si>
    <t>Demontáž - svorka FeZn odbočovacia spojovacia SR01-02   -0,00022 t</t>
  </si>
  <si>
    <t>Montáže oznamovacích a zabezpečovacích zariadení</t>
  </si>
  <si>
    <t>220280021.S</t>
  </si>
  <si>
    <t>Kábel SYKKFY 5 x 2 x 0,5 mm, príchytkami pripevnený na stenu</t>
  </si>
  <si>
    <t>341240002100.S</t>
  </si>
  <si>
    <t>Káble medený telefónny SYKFY 4x2x0,5 mm2</t>
  </si>
  <si>
    <t>460120002.S</t>
  </si>
  <si>
    <t>Zásyp jamy so zhutnením a s úpravou povrchu, zemina triedy 3 - 4 - po odstranení základu MX22kV skrine a zásyp jamy pre spojku</t>
  </si>
  <si>
    <t>460560303.S</t>
  </si>
  <si>
    <t>Ručný zásyp nezap. káblovej ryhy bez zhutn. zeminy, 50 cm širokej, 120 cm hlbokej v zemine tr. 3</t>
  </si>
  <si>
    <t>HZS000212.S</t>
  </si>
  <si>
    <t>Stavebno montážne práce náročnejšie, ucelené, obtiažne, rutinné (Tr. 2) v rozsahu viac ako 4 a menej ako 8 hodín -  - demontáž kábla AXCES 3x95</t>
  </si>
  <si>
    <t>131311101.S</t>
  </si>
  <si>
    <t xml:space="preserve">Hĺbenie jám v  hornine tr.4 súdržných - ručným alebo pneumatickým náradím </t>
  </si>
  <si>
    <t xml:space="preserve">Násyp pod základové konštrukcie so zhutnením zo štrkopiesku fr.0-32 mm </t>
  </si>
  <si>
    <t xml:space="preserve">Poznámka k položke:_x000D_
- hr. 0,2 m </t>
  </si>
  <si>
    <t>273313521.S</t>
  </si>
  <si>
    <t xml:space="preserve">Betón základových dosiek, prostý tr. C 12/15 - podkladová betón </t>
  </si>
  <si>
    <t>313910000100.S</t>
  </si>
  <si>
    <t>Tkanina so štvorcovými okami 6,3/0,80 mm</t>
  </si>
  <si>
    <t>722250051.S_p</t>
  </si>
  <si>
    <t>Montáž hasiaceho prístroja do VN NN rozvodne a trafokomory</t>
  </si>
  <si>
    <t xml:space="preserve">Zhotovenie  izolácie proti zemnej vlhkosti zvislá penetračným náterom za studena </t>
  </si>
  <si>
    <t>246170000900</t>
  </si>
  <si>
    <t>Lak asfaltový ALP-PENETRAL SN v sudoch</t>
  </si>
  <si>
    <t>735413080.S</t>
  </si>
  <si>
    <t>Montáž konvektora nástenného výšky  600 mm šírky 60 mm dĺžky 1000-1400 mm</t>
  </si>
  <si>
    <t>484540007610.S</t>
  </si>
  <si>
    <t>Konvektor nástenný, hĺxlxv 60-120x1200x600 mm s možnosťou bočného a spodného napojenia</t>
  </si>
  <si>
    <t>210010107.S</t>
  </si>
  <si>
    <t>Lišta elektroinštalačná z PVC 18x13, uložená pevne, vkladacia</t>
  </si>
  <si>
    <t>345750064500.S</t>
  </si>
  <si>
    <t>Lišta hranatá z PVC, 17x17 mm</t>
  </si>
  <si>
    <t>210010110.S</t>
  </si>
  <si>
    <t>Lišta elektroinštalačná z PVC 40x40, uložená pevne, vkladacia</t>
  </si>
  <si>
    <t>345750065150.S</t>
  </si>
  <si>
    <t>Lišta hranatá z PVC, 40x40 mm</t>
  </si>
  <si>
    <t>210010301.S</t>
  </si>
  <si>
    <t>Krabica prístrojová bez zapojenia (1901, KP 68, KZ 3)</t>
  </si>
  <si>
    <t>345410014650.S</t>
  </si>
  <si>
    <t>Krabica prístrojová LK 80/1, z PVC</t>
  </si>
  <si>
    <t>345410013400</t>
  </si>
  <si>
    <t>Krabica rozvodná PVC na stenu 6455-26P/2, šxvxh 144x144x67 mm, 4-pólová sivá</t>
  </si>
  <si>
    <t>210100005.S</t>
  </si>
  <si>
    <t>Ukončenie vodičov v rozvádzač. vrátane zapojenia a vodičovej koncovky do 35 mm2</t>
  </si>
  <si>
    <t>210101362.S</t>
  </si>
  <si>
    <t>NN koncovky pre 3 a 4-žilové káble s plastovou a papierovou izoláciou do 1 kV (25-70 mm2), pre vonkajšie práce</t>
  </si>
  <si>
    <t>345810005400.S</t>
  </si>
  <si>
    <t>Koncovka NN s polymérovou izoláciou EPKT 0031 25-70</t>
  </si>
  <si>
    <t>210111031.S</t>
  </si>
  <si>
    <t>Zásuvka na povrchovú montáž IP 44, 250V / 16A, vrátane zapojenia 2P + PE</t>
  </si>
  <si>
    <t>345510001210.S</t>
  </si>
  <si>
    <t>Zásuvka jednonásobná na povrch, radenie 2P+PE, IP 44</t>
  </si>
  <si>
    <t>210111104.S</t>
  </si>
  <si>
    <t>Priemyslová zásuvka nástenná CEE 400 V / 32 A vrátane zapojenia, IZN 3243, 3P + PE, IZN 3253, 3P + N + PE</t>
  </si>
  <si>
    <t>345540004225.S</t>
  </si>
  <si>
    <t>Zásuvka nástenná priemyslová IZN 3253, 3P + N + PE, IP 44 - 400V, 32A</t>
  </si>
  <si>
    <t>210160034.S_p</t>
  </si>
  <si>
    <t>Montáž oddeľovača OC101 do RE2(ŽSR)</t>
  </si>
  <si>
    <t>374410019833_p</t>
  </si>
  <si>
    <t>Oddelovač impulzov OC101</t>
  </si>
  <si>
    <t>389810003670.S</t>
  </si>
  <si>
    <t>Tranformátor prúdu 400A/5A, pre prípojnice 30x10 mm</t>
  </si>
  <si>
    <t>210161012.S</t>
  </si>
  <si>
    <t>Elektromer trojfázový pripojenie cez prúdové transformátory</t>
  </si>
  <si>
    <t>389810001000.1</t>
  </si>
  <si>
    <t>Elektromer 3fázový 4-kvadrantový pre polopriame meranie, trieda presnosti vrátane VARIOMODU NXT GPRS a ciahovania, podľa PD (kontrolné meranie ŽSR)</t>
  </si>
  <si>
    <t>389810001018_p1</t>
  </si>
  <si>
    <t>Elektormer pre nepriame meranie na VN strane, vrátrane variomodu GPRS s magnetickou miniantenkou, ciachovaný (meranie pre potreby kompenzácie)</t>
  </si>
  <si>
    <t>210190605.S</t>
  </si>
  <si>
    <t>Montáž blokovej trafostanice VN vrátane montáže trafa vnútorné vyhotovenie 22 kV - 400 kVA</t>
  </si>
  <si>
    <t>357310000201.S_p</t>
  </si>
  <si>
    <t>Trafostanica (betónový skelet)</t>
  </si>
  <si>
    <t>210192572.S_p</t>
  </si>
  <si>
    <t>Skúšobná svorkovnica osadená v elektromerovej skrini RE, a v ANG pole č.1</t>
  </si>
  <si>
    <t>357120019400_P1</t>
  </si>
  <si>
    <t>Pilierová plastová skriňa nástenná, IP44/20, pre nepriame meranie - RE, prázdná skriňa</t>
  </si>
  <si>
    <t>348320001100.S_p</t>
  </si>
  <si>
    <t>LED svietidlo stropné, 33W/4531lm, IP66, IK10</t>
  </si>
  <si>
    <t>348320001308_p</t>
  </si>
  <si>
    <t>LED svietidlo stropné 66W/8611lm, IP66,IK10</t>
  </si>
  <si>
    <t>354410054700.S</t>
  </si>
  <si>
    <t>Drôt bleskozvodový FeZn, d 8 mm</t>
  </si>
  <si>
    <t>210220021.S</t>
  </si>
  <si>
    <t>Uzemňovacie vedenie v zemi FeZn vrátane izolácie spojov O 10 mm</t>
  </si>
  <si>
    <t>354410064800.S</t>
  </si>
  <si>
    <t>Štítok orientačný nerezový na zvody 1</t>
  </si>
  <si>
    <t>354410064900.S</t>
  </si>
  <si>
    <t>Štítok orientačný nerezový na zvody 2</t>
  </si>
  <si>
    <t>210220101.S</t>
  </si>
  <si>
    <t>Podpery vedenia FeZn na plochú strechu PV21</t>
  </si>
  <si>
    <t>354410034900.S</t>
  </si>
  <si>
    <t>Podložka plastová k podpere vedenia FeZn označenie podložka k PV 21</t>
  </si>
  <si>
    <t>354410035000.S</t>
  </si>
  <si>
    <t>Podpera vedenia FeZn na ploché strechy označenie PV 21 plast</t>
  </si>
  <si>
    <t>210220105.S</t>
  </si>
  <si>
    <t>Podpery vedenia FeZn do muriva PV 01h a PV 01, 02, 03</t>
  </si>
  <si>
    <t>311310008520.S</t>
  </si>
  <si>
    <t>Hmoždinka 12x160 rámová KPR</t>
  </si>
  <si>
    <t>354410031900.S</t>
  </si>
  <si>
    <t>Podpera vedenia FeZn do muriva a do hmoždinky označenie PV 01 h</t>
  </si>
  <si>
    <t>210220202.S</t>
  </si>
  <si>
    <t>Zachytávacia tyč FeZn k oceľovému podstavcu JD 10a, JD 15a, JD 20a</t>
  </si>
  <si>
    <t>354410022500.S</t>
  </si>
  <si>
    <t>Tyč zachytávacia FeZn k oceľovému podstavcu označenie JD 15 a</t>
  </si>
  <si>
    <t>210220210.S</t>
  </si>
  <si>
    <t>Podstavec betónový FeZn k zachytávacej tyči JP</t>
  </si>
  <si>
    <t>354410024825.S</t>
  </si>
  <si>
    <t>Podstavec betónový k zachytávacej tyči FeZn k JP a OB, d 330 mm</t>
  </si>
  <si>
    <t>210220240.S</t>
  </si>
  <si>
    <t>Svorka FeZn k zachytávacej, uzemňovacej tyči  SJ</t>
  </si>
  <si>
    <t>354410001500.S</t>
  </si>
  <si>
    <t>Svorka FeZn k zachytávacej tyči označenie SJ 01</t>
  </si>
  <si>
    <t>210220241.S</t>
  </si>
  <si>
    <t>Svorka FeZn krížová SK a diagonálna krížová DKS</t>
  </si>
  <si>
    <t>354410002500.S</t>
  </si>
  <si>
    <t>Svorka FeZn krížová označenie SK</t>
  </si>
  <si>
    <t>210220243.S</t>
  </si>
  <si>
    <t>Svorka FeZn spojovacia SS</t>
  </si>
  <si>
    <t>354410003400.S</t>
  </si>
  <si>
    <t>Svorka FeZn spojovacia označenie SS 2 skrutky s príložkou</t>
  </si>
  <si>
    <t>Svorka prepojovacia s priemerom 10-15mm</t>
  </si>
  <si>
    <t>354410004600.S</t>
  </si>
  <si>
    <t>Svorka FeZn skúšobná označenie SZ plech veľká</t>
  </si>
  <si>
    <t>210220252.S</t>
  </si>
  <si>
    <t>Svorka FeZn odbočovacia spojovacia SR 01, SR 02 (pásovina do 120 mm2)</t>
  </si>
  <si>
    <t>354410000600.S</t>
  </si>
  <si>
    <t>Svorka FeZn odbočovacia spojovacia označenie SR 02 (M8)</t>
  </si>
  <si>
    <t>354410001000.S</t>
  </si>
  <si>
    <t>Svorka FeZn uzemňovacia označenie SR 03 B</t>
  </si>
  <si>
    <t>210220260.S</t>
  </si>
  <si>
    <t>Ochranný uholník FeZn OU</t>
  </si>
  <si>
    <t>354410053300.S</t>
  </si>
  <si>
    <t>Uholník ochranný FeZn označenie OU 1,7 m</t>
  </si>
  <si>
    <t>210220261.S</t>
  </si>
  <si>
    <t>Držiak ochranného uholníka FeZn do muriva DUZ</t>
  </si>
  <si>
    <t>354410053600.S</t>
  </si>
  <si>
    <t>Držiak FeZn ochranného uholníka do muriva označenie DUZ</t>
  </si>
  <si>
    <t>Kábel medený CYKY-J 3x2,5 mm2</t>
  </si>
  <si>
    <t>210902165.S</t>
  </si>
  <si>
    <t>Vodič hliníkový silový uložený pevne 1-AYY 0,6/1 kV 1x120</t>
  </si>
  <si>
    <t>341110028000.S</t>
  </si>
  <si>
    <t>Vodič hliníkový 1-AYY 1x120 mm2</t>
  </si>
  <si>
    <t>341240002200.S</t>
  </si>
  <si>
    <t>Káble medený telefónny SYKFY 5x2x0,5 mm2</t>
  </si>
  <si>
    <t>Zásyp jamy so zhutnením a s úpravou povrchu, zemina triedy 3 - 4 - po odstranení základu MX22kV skrine a spojky</t>
  </si>
  <si>
    <t>460200123.S</t>
  </si>
  <si>
    <t>Hĺbenie káblovej ryhy ručne 35 cm širokej a 40 cm hlbokej, v zemine triedy 3</t>
  </si>
  <si>
    <t>460200153.S</t>
  </si>
  <si>
    <t>Hĺbenie káblovej ryhy ručne 35 cm širokej a 70 cm hlbokej, v zemine triedy 3</t>
  </si>
  <si>
    <t>460560123.S</t>
  </si>
  <si>
    <t>Ručný zásyp nezap. káblovej ryhy bez zhutn. zeminy, 35 cm širokej, 40 cm hlbokej v zemine tr. 3</t>
  </si>
  <si>
    <t>186</t>
  </si>
  <si>
    <t>187</t>
  </si>
  <si>
    <t>188</t>
  </si>
  <si>
    <t>189</t>
  </si>
  <si>
    <t>190</t>
  </si>
  <si>
    <t>131401104.S</t>
  </si>
  <si>
    <t>Výkop nezapaženej jamy v hornine 5, nad 10000 m3</t>
  </si>
  <si>
    <t>162501272.S</t>
  </si>
  <si>
    <t>Vodorovné premiestnenie výkopku po spevnenej ceste z horniny tr.5-7, nad 10000 m3 na vzdialenosť do 3000 m</t>
  </si>
  <si>
    <t>182301132.S</t>
  </si>
  <si>
    <t>Rozprestretie ornice na svahu so sklonom nad 1:5, plocha nad 500 m2, hr.nad 100 do 150 mm</t>
  </si>
  <si>
    <t>212756155.S</t>
  </si>
  <si>
    <t>Montáž trativodu z flexodrenážnych rúr PVC/PE, DN 160</t>
  </si>
  <si>
    <t>286110015200.S</t>
  </si>
  <si>
    <t>Flexibilná drenážna PVC-U rúra DN 160, perforovaná</t>
  </si>
  <si>
    <t>212756211.S</t>
  </si>
  <si>
    <t>Montáž trativodu z drenážnych rúr PVC tunelového tvaru, bez lôžka, SN 8, DN 100 - zárubná drenáž</t>
  </si>
  <si>
    <t>286130039600.Sp</t>
  </si>
  <si>
    <t>Rúra drenážna ø 100</t>
  </si>
  <si>
    <t>693110002000.S</t>
  </si>
  <si>
    <t>Geotextília polypropylénová netkaná 200 g/m2</t>
  </si>
  <si>
    <t>264322112.S</t>
  </si>
  <si>
    <t>Vrty pre pilóty zapažené zvislé, priemeru nad 850 do 1050 mm, v hĺbke od 0 do 10 m, v hornine III</t>
  </si>
  <si>
    <t>224383112.S</t>
  </si>
  <si>
    <t>Zhotovenie výplne pilót zvislých zapaž. z betónu železového do 10 m, priemer pilóty 650-1250 mm</t>
  </si>
  <si>
    <t>224311212.S</t>
  </si>
  <si>
    <t>Výplň pilót z portlandského betónu vodostavebného tr. C 25/30 s z cementu portlandského pažiacou suspenziou</t>
  </si>
  <si>
    <t>Striekaný betón tr. C 25/30 plôch stien z cementu troskoport. priem. hr. nad 50 do 100 mm</t>
  </si>
  <si>
    <t>216341119.P</t>
  </si>
  <si>
    <t>Príplatok k cene striekaného betónu tr. C 25/30, za každých ďalších i začatých 50 mm hr. nad 100 mm plôch stien z cementu troskoport.</t>
  </si>
  <si>
    <t>289362312.S</t>
  </si>
  <si>
    <t>Výstuž torkret. plášťa priečna a pozdľžna z ocele B500 (10505) stien L 8-10mm</t>
  </si>
  <si>
    <t>262308322.S</t>
  </si>
  <si>
    <t>Príplatok za vrty pre injektovanie šikmé povrchové, D 93-156mm, úklon 48-90 st., hĺbky do 25m, v hornine III</t>
  </si>
  <si>
    <t>281602211.P1</t>
  </si>
  <si>
    <t>Injektovanie povrchové s dvojitým obturátorom mikropilót alebo kotiev tlakom do 0, 6 MPa (m), vrátane zálievky</t>
  </si>
  <si>
    <t>282602212.P2</t>
  </si>
  <si>
    <t>Injektovanie povrchové s dvojitým obturátorom mikropilót alebo kotiev tlakom nad 0, 6 do 2,0 MPa (m), vrátane zálievky</t>
  </si>
  <si>
    <t>285377112.S</t>
  </si>
  <si>
    <t>Stužujúce ťahadlá z ocele priemeru nad 20 do 28 mm</t>
  </si>
  <si>
    <t>285375112.S</t>
  </si>
  <si>
    <t>Kotvy lanové z popúšťaných pramencov alebo drôtov, ich dodanie a osadenie pre nosnosť 0,16-0,31 MN</t>
  </si>
  <si>
    <t>285376112.S</t>
  </si>
  <si>
    <t>Napnutie lanovej kotvy pri únosnosti kotvy nad 0, 16 do 0,31 MN</t>
  </si>
  <si>
    <t>269011324.S</t>
  </si>
  <si>
    <t>Vrty (odvodňovcie, pre geotechnický monitoring) nepažené podzemné priemeru cez 93mm do 156mm dĺžky nad 20m</t>
  </si>
  <si>
    <t>146510000700.P</t>
  </si>
  <si>
    <t>Rúrka oceľová D 108 mm pažnicová perforovaná</t>
  </si>
  <si>
    <t>269011223.P2</t>
  </si>
  <si>
    <t>Vrty (odvodňovcie, pre geotechnický monitoring) pažené podzemné priemeru cez 56mm do 93mm, dĺžky nad 10 m - inklinometre</t>
  </si>
  <si>
    <t>Poznámka k položke:_x000D_
 - Inklino deformatické merania – dĺžky 20 m, 24 m, 22 m, 18 m, 21 m</t>
  </si>
  <si>
    <t>285380100.P</t>
  </si>
  <si>
    <t>Zhotovenie vrstvy z protieróznej georohože na svahu</t>
  </si>
  <si>
    <t>693810000100.P</t>
  </si>
  <si>
    <t>Protierózna georohož</t>
  </si>
  <si>
    <t>289971723.S</t>
  </si>
  <si>
    <t>Drenážne geosyntetiká pre odvodnenie a stabilizáciu podkladu, geokompozit jednostranne laminovaný geotextíliou, sklon nad 1:2,5 do 1:1</t>
  </si>
  <si>
    <t>311274051.P</t>
  </si>
  <si>
    <t>Obklad – drevovláknito-betónové tvárnice hrúbky 250 mm - dodávka+montáž</t>
  </si>
  <si>
    <t>327210130.S</t>
  </si>
  <si>
    <t>Montáž obkladov z drôtokamenných košov z dvojzákrutovej šesťuholníkovej oceľovej siete - pletenej, povrchová ochrana</t>
  </si>
  <si>
    <t>313920003600.S</t>
  </si>
  <si>
    <t>Obklad z drôtokamenných košov - pletené typ siete 6x8, priemer drôtu 2,7 mm, povrchová ochrana PVC</t>
  </si>
  <si>
    <t>311321511.S</t>
  </si>
  <si>
    <t>Betón nadzákladových múrov, železový (bez výstuže) tr. C 30/37</t>
  </si>
  <si>
    <t>457311125.P</t>
  </si>
  <si>
    <t>Vyrovnávací betón zvislý C 16/20 vrátane úpravy povrchu</t>
  </si>
  <si>
    <t>348171211.P</t>
  </si>
  <si>
    <t>Osadzovanie a dodávka zábradlia oceľového na múroch a valoch, vrátane spojenia dielcov, hmotnosti do 100 kg/m, vrátane povrchovej úpravy</t>
  </si>
  <si>
    <t>596811343.S</t>
  </si>
  <si>
    <t>Kladenie betónovej dlažby s vyplnením škár do lôžka z cementovej malty, veľ. do 0,25 m2 plochy nad 300 m2</t>
  </si>
  <si>
    <t>592460019800.S</t>
  </si>
  <si>
    <t>Dlažba betónová, systémová, hrúbky 100 mm, rozmerov 100x200, 200x200, 300x200, 300x100 mm</t>
  </si>
  <si>
    <t>596912214.S</t>
  </si>
  <si>
    <t>Kladenie betónovej dlažby z vegetačných tvárnic hr. 80 mm, do lôžka z kameniva ťaženého, veľkosti do 0,25 m2, plochy nad 300 m2</t>
  </si>
  <si>
    <t>Dlažba betónová zatrávňovacia, rozmer 400x400x80 mm, prírodná</t>
  </si>
  <si>
    <t>871265500.S</t>
  </si>
  <si>
    <t>Potrubie kanalizačné DN 100</t>
  </si>
  <si>
    <t>89593111.SP</t>
  </si>
  <si>
    <t>Vpusť prefabrikovaný s armatúrnou úpravou</t>
  </si>
  <si>
    <t>935112311.S</t>
  </si>
  <si>
    <t>592270000400.P</t>
  </si>
  <si>
    <t>Tvárnica priekopová TBM 53-30</t>
  </si>
  <si>
    <t>767911130.P1</t>
  </si>
  <si>
    <t>Montáž a dodávka oploteniam (pletivo, stĺpiky, vzpery, ...)</t>
  </si>
  <si>
    <t>131201104.S</t>
  </si>
  <si>
    <t>Výkop nezapaženej jamy v hornine 3, nad 10000 m3</t>
  </si>
  <si>
    <t>131501104.S</t>
  </si>
  <si>
    <t>Výkop nezapaženej jamy v hornine 6, nad 10000 m3</t>
  </si>
  <si>
    <t>Poznámka k položke:_x000D_
 - zásyp vyzískanou zeminou</t>
  </si>
  <si>
    <t>285377113.S</t>
  </si>
  <si>
    <t>Stužujúce ťahadlá z ocele priemeru nad 28 do 32 mm</t>
  </si>
  <si>
    <t>269011322.S</t>
  </si>
  <si>
    <t>Vrty (odvodňovcie, pre geotechnický monitoring) nepažené podzemné priemeru cez 93mm do 156mm dĺžky nad 4m</t>
  </si>
  <si>
    <t>Poznámka k položke:_x000D_
 - Inklino deformatické merania – dĺžky 24 m, 18 m, 17 m, 19 m</t>
  </si>
  <si>
    <t>327323127.P</t>
  </si>
  <si>
    <t>Múry a valy z betónu železového tr. C 25/30, vrátane debnenia a oddebnenia, vrátane výstuže</t>
  </si>
  <si>
    <t>Zemné práce - Zemina a kamenivo, kov, vybúrané konštrukcie na ZHROMAŽDISKO ŽSR</t>
  </si>
  <si>
    <t>210020954</t>
  </si>
  <si>
    <t>Výstražná tabuľka s varovaním</t>
  </si>
  <si>
    <t>54823022001</t>
  </si>
  <si>
    <t>Výstražná tabuľka s varovaním- Priestor je monitorovaný kamerou</t>
  </si>
  <si>
    <t>341500201116P</t>
  </si>
  <si>
    <t>Systémový optický kábel 4x SM G.657.A1 (1x4) J-B(ZN)BH, EN13501-6: B2ca-s1,d1,a1, odolnosť voči prierazu k. min. 3,9kN, min. hustota dymu podľa EN 61034-1/-2, vonkajší plášť FR, ťahová sila 1500N, vonkajší priemer: 5.9mm</t>
  </si>
  <si>
    <t>220065019-5_1</t>
  </si>
  <si>
    <t>Zriadenie optickej káblovej rezervy  5m</t>
  </si>
  <si>
    <t>3570413607_4</t>
  </si>
  <si>
    <t>Panel napájania a istenia, vrátane príslušenstva, RACK</t>
  </si>
  <si>
    <t>220110404</t>
  </si>
  <si>
    <t>Inštalácia optického rozvádzača, miestna sieť, počet optických vlákien do 024</t>
  </si>
  <si>
    <t>341261233P</t>
  </si>
  <si>
    <t>Optický rozv. 19" 12port. E2000, optické káble, vrátane kazety, hrebena, ukončenia optických vlákien, pigtailu, adaptéra a ochrany zvaru</t>
  </si>
  <si>
    <t>220110911_2</t>
  </si>
  <si>
    <t xml:space="preserve">Osadenie a montáž svorkovnice pre ochranné pospojovanie </t>
  </si>
  <si>
    <t>3410350187-32</t>
  </si>
  <si>
    <t>Svorkovnica pre ochranné pospájanie</t>
  </si>
  <si>
    <t>220222002_1</t>
  </si>
  <si>
    <t>Meranie tlmenia metódou spät. rozptylu pri vln.dĺžkach</t>
  </si>
  <si>
    <t>220320361_6</t>
  </si>
  <si>
    <t>Certifikácia - Vytvorenie systémového certifikátu od výrobcu pre integrátora podľa požiadavky PD na optickú infraštruktúru naviazané na meracie protokoly pre 1383 = 0,29dB/km, potvrdenie LIFE TIME WARRANTY.</t>
  </si>
  <si>
    <t>2203306542</t>
  </si>
  <si>
    <t>Licencia pre kameru "PC"</t>
  </si>
  <si>
    <t>220330604P</t>
  </si>
  <si>
    <t>SW- Licencia C4 pre Video rekordér</t>
  </si>
  <si>
    <t>4054B00700142.1P</t>
  </si>
  <si>
    <t>Video server určený na nahrávanie max 64 IP kamier, vrátane disku</t>
  </si>
  <si>
    <t>40540070026</t>
  </si>
  <si>
    <t>Profesionálny softvér pre monitorovanie, nahrávanie a ovládanie, neobmedzený počet klientov</t>
  </si>
  <si>
    <t>220500002P_1</t>
  </si>
  <si>
    <t>Montáž a zapojenie optického dátového kábla</t>
  </si>
  <si>
    <t>3580400317-9</t>
  </si>
  <si>
    <t>Optický patch kábel E2000-APC / E2000-APC duplex SM 9/125μ OS1, dĺžka 2m</t>
  </si>
  <si>
    <t>22051104P</t>
  </si>
  <si>
    <t>Montáž dátového kábla</t>
  </si>
  <si>
    <t>3410300726P</t>
  </si>
  <si>
    <t>Kábel oznamovací medenný FTP 4x2x0,5</t>
  </si>
  <si>
    <t>22051201P</t>
  </si>
  <si>
    <t>Inštalácia organizéra káblov v skrine RACK</t>
  </si>
  <si>
    <t>3582010204-2</t>
  </si>
  <si>
    <t>Organizér káblov 19", 1U</t>
  </si>
  <si>
    <t>220512046.P</t>
  </si>
  <si>
    <t>Montáž prepäťovej ochrany</t>
  </si>
  <si>
    <t>345520000440.P</t>
  </si>
  <si>
    <t>Prepäťová ochrana pre Ethernet s PoE, vrátane príslušenstva, (pri kamere)</t>
  </si>
  <si>
    <t>345520000441.P</t>
  </si>
  <si>
    <t>Prepäťová ochrana pre napätie, vrátane príslušenstva</t>
  </si>
  <si>
    <t>345520000442.P</t>
  </si>
  <si>
    <t>Modul prepäťovej ochrany do RACK, vrátane príslušenstva a montáže</t>
  </si>
  <si>
    <t>345520000443.P</t>
  </si>
  <si>
    <t>Prepäťová ochrana pre Ethernet s PoE, vrátane príslušenstva, (do RACK)</t>
  </si>
  <si>
    <t>220512122.P</t>
  </si>
  <si>
    <t>Montáž patch kábla FTP, Cat.5, 5E, 6 - do 3m</t>
  </si>
  <si>
    <t>383150014300.P</t>
  </si>
  <si>
    <t>Patch kábel FTP, Cat.6A, 0.5 m</t>
  </si>
  <si>
    <t>2207303691</t>
  </si>
  <si>
    <t>Inštalácia prevodníka</t>
  </si>
  <si>
    <t>3852122343</t>
  </si>
  <si>
    <t>Priemyselný optoelektrický prevodník s výbavou pre port Eth., napájanie PoE+, montáž na DIN lištu, vrátane SFP modulu, zdroja a príslušenstva</t>
  </si>
  <si>
    <t>3852122344</t>
  </si>
  <si>
    <t>Optoelektrický prevodník s výbavou pre 1 port Eth., montáž do rámu, vrátane SFP modulu</t>
  </si>
  <si>
    <t>3451203800P</t>
  </si>
  <si>
    <t>Lišta DIN do RACK, vrátane montáže</t>
  </si>
  <si>
    <t>Inštalácia technologickej skrinky pre kameru</t>
  </si>
  <si>
    <t>39238521223451P</t>
  </si>
  <si>
    <t>Skrinka pre kameru vrátane optického rozvádzača 4P komplet s príslušenstvom  (500x600x245), IP54</t>
  </si>
  <si>
    <t>220731061</t>
  </si>
  <si>
    <t>Uved.rozvodu do chodu, prepoj.zariadenia,preverenie a premeranie,nastavenie-kamera pevná vnútorná</t>
  </si>
  <si>
    <t>220732125P</t>
  </si>
  <si>
    <t>Montáž a zapojenie kamery IP</t>
  </si>
  <si>
    <t>383130005600.1P</t>
  </si>
  <si>
    <t>IP kamera vonkajšia, vrátane príslušenstva</t>
  </si>
  <si>
    <t>383130005601.1P</t>
  </si>
  <si>
    <t>IP kamera vnútorná, vrátane príslušenstva</t>
  </si>
  <si>
    <t>388795016.S</t>
  </si>
  <si>
    <t>Zaťahovanie kábelovodu 1x HDPE nad 12 mm, do obsadenej trasy, vonk. siete</t>
  </si>
  <si>
    <t>345071530P</t>
  </si>
  <si>
    <t>Optická chránička OPTOPIPE HPDE 40/3,5mm pre zaťaženie 16Bar, modrej farby z jedným bielym pruhom posunutým o 90° s nápisom ŽSR, -40°C/+75°C ,vstupná surovina – výhradne čisté PE, typ vstupnej suroviny PE100 s UV stabilizáciou</t>
  </si>
  <si>
    <t>Koncovka rúrky HDPE 40 mm, vodotesná</t>
  </si>
  <si>
    <t>388900003</t>
  </si>
  <si>
    <t>388900003-1</t>
  </si>
  <si>
    <t>Natlakovanie HDPE rúry do 40 mm</t>
  </si>
  <si>
    <t>95010700-1P</t>
  </si>
  <si>
    <t>Montáž zálohovaného zdroja</t>
  </si>
  <si>
    <t>42681002340_2P</t>
  </si>
  <si>
    <t>Zálohovaný zdroj, UPS 2200VA vrátane SNMP, prevedenie rack</t>
  </si>
  <si>
    <t>95010700P</t>
  </si>
  <si>
    <t>Montáž inštalačnej krabice</t>
  </si>
  <si>
    <t>345063260P</t>
  </si>
  <si>
    <t>Inštalačná krabiva ABOX 040 s  WAGO svorkami - napájacia</t>
  </si>
  <si>
    <t>210010068.S</t>
  </si>
  <si>
    <t>Rúrka tuhá elektroinštalačná z PVC typ 1550, uložená pevne</t>
  </si>
  <si>
    <t>345710000600</t>
  </si>
  <si>
    <t>Rúrka tuhá hrdlová PVC 1550 KA, D 50, KOPOS</t>
  </si>
  <si>
    <t>Poznámka k položke:_x000D_
Balenie: 30 m</t>
  </si>
  <si>
    <t>210010592.S</t>
  </si>
  <si>
    <t>Rúrka tuhá elektroinštalačná UV stabilná bezhalogénová z PC ABS, D 20 uložená pevne</t>
  </si>
  <si>
    <t>345710001220.S</t>
  </si>
  <si>
    <t>Rúrka tuhá hrdlovaná 1520 s nízkou mechanickou odolnosťou z PC ABS, UV stabilná bezhalogénová samozhášavá, D 20 mm</t>
  </si>
  <si>
    <t>3580400317-55P</t>
  </si>
  <si>
    <t>Podružný inštalačný materiál</t>
  </si>
  <si>
    <t>HZS-2</t>
  </si>
  <si>
    <t>Zaškolenie pracovníkov</t>
  </si>
  <si>
    <t>HZS-3</t>
  </si>
  <si>
    <t>Skúšobná prevádza, uvedenie systému do trvalej prevádzky</t>
  </si>
  <si>
    <t>210800109.P</t>
  </si>
  <si>
    <t>Kábel medený uložený voľne CYKY - J 3x4</t>
  </si>
  <si>
    <t>341110000900.S</t>
  </si>
  <si>
    <t>Kábel medený CYKY-J 3x4 mm2</t>
  </si>
  <si>
    <t>210800613.S</t>
  </si>
  <si>
    <t>Vodič medený uložený voľne H07V-K (CYA)  450/750 V 6</t>
  </si>
  <si>
    <t>210802307.S</t>
  </si>
  <si>
    <t>Kábel medený uložený voľne H05VV-F (CYSY) 300/500 V  3x2,5</t>
  </si>
  <si>
    <t>341310011600.S</t>
  </si>
  <si>
    <t>Vodič medený flexibilný H05VV-F 3x2,5 mm2</t>
  </si>
  <si>
    <t>2200400399-1</t>
  </si>
  <si>
    <t>Revízia UTZ, podľa platných prácnych predpisov a vyhlášok</t>
  </si>
  <si>
    <t>3570413607_5</t>
  </si>
  <si>
    <t>Napájacia lišta</t>
  </si>
  <si>
    <t>210251070.S</t>
  </si>
  <si>
    <t>Konštrukcie TV - Montáž oceľovej konštrukcie netypovej</t>
  </si>
  <si>
    <t>369220040500.S</t>
  </si>
  <si>
    <t>Oceľová konštrukcia netypová s povrchovou úpravou</t>
  </si>
  <si>
    <t>210251099.S</t>
  </si>
  <si>
    <t>Pozdĺžne polia TV - Montáž vodivého, potenciálneho a prúdového prepojenia TV</t>
  </si>
  <si>
    <t>369230104200.S</t>
  </si>
  <si>
    <t>Prúdové prepojenie TD s NL (prepojovacie lano 95 Cu)</t>
  </si>
  <si>
    <t>210251326.S</t>
  </si>
  <si>
    <t>Káblové vedenia - Montáž vodivej koľajovej spojky, vr. osadenia kolíkov do koľaj. pásov a uchytenia na podval</t>
  </si>
  <si>
    <t>369230114000.S</t>
  </si>
  <si>
    <t>Izolované oceľové FeZn lano (dvojité - priemer 2x 20 mm / dĺ.70 cm), vr. 2ks kolík s maticou M16 do výhybiek</t>
  </si>
  <si>
    <t>369230114005.S</t>
  </si>
  <si>
    <t>Izolované oceľové FeZn lano (dvojité - priemer 2x 20 mm / dĺ.90 cm), vr. 2ks kolík s maticou M16 do výhybiek</t>
  </si>
  <si>
    <t>369230114030.S</t>
  </si>
  <si>
    <t>Izolované oceľové FeZn lano (dvojité - priemer 2x 20 mm / dĺ.180 cm), vr. 2ks kolík s maticou M16 do výhybiek</t>
  </si>
  <si>
    <t>369230114035.S</t>
  </si>
  <si>
    <t>Izolované oceľové FeZn lano (dvojité - priemer 2x 20 mm / dĺ.200 cm), vr. 2ks kolík s maticou M16 do výhybiek</t>
  </si>
  <si>
    <t>369230114135.S</t>
  </si>
  <si>
    <t>Izolované oceľové FeZn lano (dvojité - priemer 2x 20 mm / dĺ.155 cm), vr. 2ks kolík s maticou M20 do koľ. pásu</t>
  </si>
  <si>
    <t>369230114140.S</t>
  </si>
  <si>
    <t>Izolované oceľové FeZn lano (dvojité - priemer 2x 20 mm / dĺ.190 cm), vr. 2ks kolík s maticou M20 do koľ. pásu</t>
  </si>
  <si>
    <t>369230114145.S</t>
  </si>
  <si>
    <t>Izolované oceľové FeZn lano (dvojité - priemer 2x 20 mm / dĺ.290 cm), vr. 2ks kolík s maticou M20 do koľ. pásu</t>
  </si>
  <si>
    <t>369230114150.S</t>
  </si>
  <si>
    <t>Izolované oceľové FeZn lano (dvojité - priemer 2x 20 mm / dĺ.330 cm), vr. 2ks kolík s maticou M20 do koľ. pásu</t>
  </si>
  <si>
    <t>369230114225.S</t>
  </si>
  <si>
    <t>Izolované oceľové FeZn lano (trojité - priemer 3x 20 mm / dĺ.190 cm), vr. 2ks kolík s maticou M20 do koľ. pásu</t>
  </si>
  <si>
    <t>369230114235.S</t>
  </si>
  <si>
    <t>Izolované oceľové FeZn lano (trojité - priemer 3x 20 mm / dĺ.330 cm), vr. 2ks kolík s maticou M20 do koľ. pásu</t>
  </si>
  <si>
    <t>210251304.S</t>
  </si>
  <si>
    <t>Prepäťové ochrany TV - Montáž upevnenia dvojitého izolovaného zvodu na stožiar TV</t>
  </si>
  <si>
    <t>369230115030.S</t>
  </si>
  <si>
    <t>Dvojitý izolovaný zvod (2xFeZn D 10 mm), vr. skúšobnej svorky a upevnenia na stožiari</t>
  </si>
  <si>
    <t>210251306.S</t>
  </si>
  <si>
    <t>Izolovaný zvod TV - Pripojenie izolovaného zvodu na koľ. pás, pásovinu alebo zbernicu</t>
  </si>
  <si>
    <t>369230115060.S</t>
  </si>
  <si>
    <t>Pripojenie dvojitého izolovaného zvodu (2xFeZn D 10 mm) od skúšobnej svorky na koľajnicový pás</t>
  </si>
  <si>
    <t>369230115205.S</t>
  </si>
  <si>
    <t>Drôt ukoľajňovací oceľový FeZn D 10 mm v izolovanej trubke</t>
  </si>
  <si>
    <t>210251313.S</t>
  </si>
  <si>
    <t>Ukoľajnenie individuálne - Montáž ukoľajnenia stožiara alebo oceľovej konštrukcie s prierazkou na koľ. pás - 1 ukoľ. vodič</t>
  </si>
  <si>
    <t>369230115480.S</t>
  </si>
  <si>
    <t>Ukoľajnenie s opakovateľnou prierazkou stožiara alebo oceľovej konštrukcie - 1 ukoľ. vodič</t>
  </si>
  <si>
    <t>210251314.S</t>
  </si>
  <si>
    <t>Ukoľajnenie individuálne - Montáž ukoľajnenia stožiara alebo oceľovej konštrukcie s prierazkou na koľ. pás - 2 ukoľ. vodiče</t>
  </si>
  <si>
    <t>369230115540.S</t>
  </si>
  <si>
    <t>Ukoľajnenie s opakovateľnou prierazkou stožiara alebo oceľovej konštrukcie - 2 ukoľ. vodiče</t>
  </si>
  <si>
    <t>Rôzne, káble</t>
  </si>
  <si>
    <t>210010153.S</t>
  </si>
  <si>
    <t>Rúrka ohybná elektroinštalačná z HDPE, D 90 uložená pevne</t>
  </si>
  <si>
    <t>286130079950.S</t>
  </si>
  <si>
    <t>Chránička korugovaná tuhá HDPE D 90 mm, dĺžky 6 m, kruhová tuhosť 14,0 kN/m2, 450N/5 cm, -25 až +60°C, UV stabilná</t>
  </si>
  <si>
    <t>Nátery a dokončovacie práce na TV</t>
  </si>
  <si>
    <t>210251578.S</t>
  </si>
  <si>
    <t>Dokončovacie práce na TV - HZS pre TV, nešpecifikované práce a úpravy existujúceho zariadenia na TV</t>
  </si>
  <si>
    <t>210251350.S</t>
  </si>
  <si>
    <t>Dokončovacie práce na TV - Aktualizácia KSU a TP podľa koľajových postupov za 100 m sprevádzkovaného úseku</t>
  </si>
  <si>
    <t>210251352.S</t>
  </si>
  <si>
    <t>Dokončovacie práce na TV - Spracovanie KSU a TP pre účely uvedenia do prevádzky za 100 m sprevádzkovaného úseku</t>
  </si>
  <si>
    <t>210251576.S</t>
  </si>
  <si>
    <t>Dokončovacie práce na TV - Výkon organizačných jednotiek Správcu TV a technická pomoc TV</t>
  </si>
  <si>
    <t>210251552.S</t>
  </si>
  <si>
    <t>Demontáž TV - Ukoľajnenie konštrukcií a stožiarov TV vr. skupinového poprepájania oceľ. konštrukcií</t>
  </si>
  <si>
    <t>Revízie, skúšky a merania TV</t>
  </si>
  <si>
    <t>210251573.S</t>
  </si>
  <si>
    <t>Revízie, skúšky a merania TV - Technická kontrola TV</t>
  </si>
  <si>
    <t>210251574.S</t>
  </si>
  <si>
    <t>Revízie, skúšky a merania TV - Meranie dotykového napätia na vodivej konštrukcii</t>
  </si>
  <si>
    <t>210251572.S</t>
  </si>
  <si>
    <t>Revízie, skúšky a merania TV - Vystavenie protokolu spôsobilosti pre TV</t>
  </si>
  <si>
    <t>210251575.S</t>
  </si>
  <si>
    <t>Revízie, skúšky a merania TV - Vystavenie revíznej správy UTZ</t>
  </si>
  <si>
    <t>Skladné</t>
  </si>
  <si>
    <t>979089812.P</t>
  </si>
  <si>
    <t>Poplatok za skladovanie stavebného odpadu (16) - elektrické a elektronické zariadenia (16 02), ostatné</t>
  </si>
  <si>
    <t>Základy TV</t>
  </si>
  <si>
    <t>210251388.S</t>
  </si>
  <si>
    <t>Presun hmôt TV - Naloženie, premiestnenie a zloženie zeminy z výkopov pre prvky TV do vzdialenosti 1km a jazda späť</t>
  </si>
  <si>
    <t>210251389.S</t>
  </si>
  <si>
    <t>Presun hmôt TV - Príplatok za premiestnenie zeminy z výkopov pre prvky TV, za každý ďalší km a jazda späť</t>
  </si>
  <si>
    <t>m3 x km</t>
  </si>
  <si>
    <t>210251675.S</t>
  </si>
  <si>
    <t>Konštrukcie TV - Montáž chráničky proti dosadaniu vtákov na TV</t>
  </si>
  <si>
    <t>369310000100.S</t>
  </si>
  <si>
    <t>Ekochránička proti dosadaniu vtákov na prvky TV</t>
  </si>
  <si>
    <t>210251128.S</t>
  </si>
  <si>
    <t>Priečne polia TV - Ťahanie priečneho nosného prevesového lana</t>
  </si>
  <si>
    <t>369320001600.S</t>
  </si>
  <si>
    <t>Lano medené Cu 120 mm2</t>
  </si>
  <si>
    <t>210251171.S</t>
  </si>
  <si>
    <t>Vzdušné pozdĺžne vedenia - Montáž obojstrannej lišty na stožiar pre kotvenie vodičov ZV, OV, NV</t>
  </si>
  <si>
    <t>369230108620.S</t>
  </si>
  <si>
    <t>Obojstranná lišta s praporcami pre 1 - 3 jednostranné kotvenia vodičov ZV, OV, NV na BP stožiar</t>
  </si>
  <si>
    <t>369230108635.S</t>
  </si>
  <si>
    <t>Obojstranná lišta s praporcami pre 2 - 6 obojstranných kotvení vodičov ZV, OV, NV na BP stožiar</t>
  </si>
  <si>
    <t>210251174.S</t>
  </si>
  <si>
    <t>Vzdušné pozdĺžne vedenia - Montáž kotvenia 1 lana ZV, OV, NV na lištu</t>
  </si>
  <si>
    <t>369230108785.S</t>
  </si>
  <si>
    <t>Kotvenie ZV, OV, NV - 1 lano 120 mm2 Cu - jednoduchý izolátor (max. 1x10,92 kN)</t>
  </si>
  <si>
    <t>210251175.S</t>
  </si>
  <si>
    <t>Vzdušné pozdĺžne vedenia - Montáž kotvenia 2 lán ZV, OV, NV na lištu</t>
  </si>
  <si>
    <t>369230108905.S</t>
  </si>
  <si>
    <t>Kotvenie ZV, OV, NV - 2 laná 120 mm2 Cu - jednoduchý izolátor (max. 2x10,92 kN)</t>
  </si>
  <si>
    <t>210251178.S</t>
  </si>
  <si>
    <t>Vzdušné pozdĺžne vedenia - Montáž konzoly ZV, OV, NV na stožiar pre "V" záves</t>
  </si>
  <si>
    <t>369230109430.S</t>
  </si>
  <si>
    <t>Konzola ZV, OV, NV (dĺ. Y = 2 200 mm) na stožiari pre "V" záves</t>
  </si>
  <si>
    <t>210251183.S</t>
  </si>
  <si>
    <t>Vzdušné pozdĺžne vedenia - Montáž "V" závesu 3-4 lán ZV, OV, NV na konzolu alebo bránu</t>
  </si>
  <si>
    <t>369230094300.S</t>
  </si>
  <si>
    <t>"V" záves ZV, OV, NV (120Cu / 240AlFe) na konzole - 4 laná</t>
  </si>
  <si>
    <t>210251186.S</t>
  </si>
  <si>
    <t>Vzdušné pozdĺžne vedenia - Montáž prúdového pripojenia lana Cu 95-120 mm2 na vodiče ZV, OV, NV</t>
  </si>
  <si>
    <t>369230109705.S</t>
  </si>
  <si>
    <t>Prúdové pripojenie lana Cu 95-120 mm2 na vodiče ZV, OV, NV z lana Cu 120 mm2 alebo AlFe 240 mm2</t>
  </si>
  <si>
    <t>210251187.S</t>
  </si>
  <si>
    <t>Vzdušné pozdĺžne vedenia - Montáž prúdového spojenia dvoch vodičov ZV, OV, NV</t>
  </si>
  <si>
    <t>369230109730.S</t>
  </si>
  <si>
    <t>Prúdové spojenie dvoch vodičov ZV, OV, NV z lana Cu 120 mm2 alebo AlFe 240 mm2 - svorkou</t>
  </si>
  <si>
    <t>210251188.S</t>
  </si>
  <si>
    <t>Vzdušné pozdĺžne vedenia - Montáž distančnej rozperky pre 2-6 lán ZV, OV, NV</t>
  </si>
  <si>
    <t>369230110005.S</t>
  </si>
  <si>
    <t>Distančná rozperka vodičov ZV, OV, NV pre 2 laná Cu 120 mm2 alebo AlFe 240 mm2</t>
  </si>
  <si>
    <t>369230110015.S</t>
  </si>
  <si>
    <t>Distančná rozperka vodičov ZV, OV, NV pre 4 laná Cu 120 mm2 alebo AlFe 240 mm2</t>
  </si>
  <si>
    <t>210251197.S</t>
  </si>
  <si>
    <t>Trakčné odpájače - Montáž pohonu vonkajšieho odpájača na stožiar</t>
  </si>
  <si>
    <t>369230110405.S</t>
  </si>
  <si>
    <t>Elektromotorový pohon pre trakčný odpájač s dvojitou izoláciou</t>
  </si>
  <si>
    <t>369230110510.S</t>
  </si>
  <si>
    <t>Príplatok za lišty a tiahlo pre pohon trakčného odpájača - výška odpájača nad stanovišťom : 12,0 - 13,5 m</t>
  </si>
  <si>
    <t>210251199.S</t>
  </si>
  <si>
    <t>Trakčné odpájače - Montáž vonkajšieho odpájača na stožiar</t>
  </si>
  <si>
    <t>369230110645.S</t>
  </si>
  <si>
    <t>Trakčný vonkajší odpájač na stožiari (vr. tiahla pre pohon a upevnenia), bez pohonu</t>
  </si>
  <si>
    <t>210251202.S</t>
  </si>
  <si>
    <t>Vzdušné priečne vedenia - Montáž kotvenia jedného jednoduchého zvodu z odpájača s pripojením na TV na stožiar</t>
  </si>
  <si>
    <t>369230111155.S</t>
  </si>
  <si>
    <t>Kotvenie jedného jednoduchého zvodu z odpájača s pripojením na TV</t>
  </si>
  <si>
    <t>210251214.S</t>
  </si>
  <si>
    <t>Vzdušné priečne vedenia - Montáž dvoch dvojitých zvodov z napájacieho prevesu - 4 laná pripojené na 2 zostavy TV</t>
  </si>
  <si>
    <t>369230111720.S</t>
  </si>
  <si>
    <t>Dva dvojité zvody z napájacieho prevesu štyrmi lanami s pripojením na 2 zostavy TV</t>
  </si>
  <si>
    <t>210251223.S</t>
  </si>
  <si>
    <t>Vzdušné priečne vedenia - Montáž kotevnej lišty napájacieho prevesu na stožiar - lišta pre 1 stredové kotvenie</t>
  </si>
  <si>
    <t>369230112010.S</t>
  </si>
  <si>
    <t>Lišta s praporcom pre 1 stredové kotvenie vodičov napájacích prevesov na BP stožiar</t>
  </si>
  <si>
    <t>210251227.S</t>
  </si>
  <si>
    <t>Vzdušné priečne vedenia - Montáž kotvenia 2 lán napájacieho prevesu na lištu</t>
  </si>
  <si>
    <t>369230112290.S</t>
  </si>
  <si>
    <t>Kotvenie lán napájacieho prevesu - 2 laná 120 mm2 Cu - zdvojený izolátor</t>
  </si>
  <si>
    <t>210251661.S</t>
  </si>
  <si>
    <t>Vzdušné priečne vedenia - Montáž kotvenia 4 lán napájacieho prevesu na lištu</t>
  </si>
  <si>
    <t>369230112370.S</t>
  </si>
  <si>
    <t>Kotvenie lán napájacieho prevesu - 4 laná 120 mm2 Cu - zdvojený izolátor</t>
  </si>
  <si>
    <t>210251230.S</t>
  </si>
  <si>
    <t>Vzdušné priečne vedenia - Montáž lišty s 1 podperným izolátorom-závesom napájacích lán na stožiar alebo bránu</t>
  </si>
  <si>
    <t>369230112785.S</t>
  </si>
  <si>
    <t>Lišta s 1 podperným izolátorom-závesom napájacích lán (120Cu) na stožiar</t>
  </si>
  <si>
    <t>548930013.S</t>
  </si>
  <si>
    <t>Vyvŕtanie otvoru v stojine koľajnice všetkých sústav vŕtačkou - priemer do 40 mm</t>
  </si>
  <si>
    <t>210251254.S</t>
  </si>
  <si>
    <t>Káblové vedenia - Pripojenie vodiča spätného vedenia na koľaj. pás pomocou kolíka</t>
  </si>
  <si>
    <t>369230113830.S</t>
  </si>
  <si>
    <t>Koľajnicový kontakt (kolík s dierou) do koľaj. pásu (pre pripojenie 1 CHBU lana)</t>
  </si>
  <si>
    <t>369230113840.S</t>
  </si>
  <si>
    <t>Koľajnicový kontakt (kolík s dierami) do koľaj. pásu (pre pripojenie 2 CHBU lán)</t>
  </si>
  <si>
    <t>210251257.S</t>
  </si>
  <si>
    <t>Káblové vedenia - Montáž rozvádzača spätného vedenia, vr. pripojenia do 12 káblov a lán na praporce zbernice</t>
  </si>
  <si>
    <t>369230114420.S</t>
  </si>
  <si>
    <t>Rozvádzač spätných káblov (RSK) s dvojitou izoláciou a so zemným dielom, vr. výzbroje pre 10 pripojovacích praporcov</t>
  </si>
  <si>
    <t>210251300.S</t>
  </si>
  <si>
    <t>Prepäťové ochrany TV - Montáž prepäťovej ochrany na stožiar TV, vr. pripojenia zvodu</t>
  </si>
  <si>
    <t>369230114700.S</t>
  </si>
  <si>
    <t>Ochrana pred prepätím (rožková bleskoistka) na stožiari s pripojením na ZV, OV, NV - izolovaná</t>
  </si>
  <si>
    <t>210251330.S</t>
  </si>
  <si>
    <t>Konštrukcie TV - Pripevnenie montážnej lávky pre 1 odpájač na stožiar</t>
  </si>
  <si>
    <t>369230116500.S</t>
  </si>
  <si>
    <t>Montážna lávka (dĺ. 1040 mm) na stožiari - pre 1 odpájač</t>
  </si>
  <si>
    <t>210251334.S</t>
  </si>
  <si>
    <t>Konštrukcie TV - Pripevnenie ovládacej lávky s bočnou lávkou na stožiar</t>
  </si>
  <si>
    <t>369230116530.S</t>
  </si>
  <si>
    <t>Ovládacia lávka (dĺ. 2060 mm) s bočnou lávkou na stožiari - pre 1-2 pohony odpájačov (max. vzd. 800-1000 mm)</t>
  </si>
  <si>
    <t>210251340.S</t>
  </si>
  <si>
    <t>Konštrukcie TV - Montáž návestného štítu alebo el. svetelnej návesti pre el. prevádzku na stožiar TV alebo  do zostavy TV</t>
  </si>
  <si>
    <t>369230116720.S</t>
  </si>
  <si>
    <t>Návestný štít pre elektrickú prevádzku vr. pripevňovacieho materiálu - v zostave TV</t>
  </si>
  <si>
    <t>210251341.S</t>
  </si>
  <si>
    <t>Konštrukcie TV - Montáž návestného štítu alebo el. svetelnej návesti pre el. prevádzku na samostatný stĺpik so základom</t>
  </si>
  <si>
    <t>369230116735.S</t>
  </si>
  <si>
    <t>El. svetelná návesť pre elektrickú prevádzku vr. pripevňovacieho materiálu - na samostatnom sĺpiku so základom</t>
  </si>
  <si>
    <t>210251342.S</t>
  </si>
  <si>
    <t>Konštrukcie TV - Montáž bezpečnostnej alebo výstražnej tabuľky</t>
  </si>
  <si>
    <t>369230116785.S</t>
  </si>
  <si>
    <t>Tabuľka bezpečnostná smaltovaná č. 0111 (STN 37 5199) vr. pripevňovacieho materiálu</t>
  </si>
  <si>
    <t>369230116805.S</t>
  </si>
  <si>
    <t>Tabuľka bezpečnostná smaltovaná č. 8111 (STN 37 5199) vr. pripevňovacieho materiálu</t>
  </si>
  <si>
    <t>369230116815.S</t>
  </si>
  <si>
    <t>Tabuľka výstražná smaltovaná č. ISO 7010-W012 (STN EN 50 122-1) vr. pripevňovacieho materiálu</t>
  </si>
  <si>
    <t>210251343.S</t>
  </si>
  <si>
    <t>Konštrukcie TV - Montáž tabuľky pre číslovanie stožiarov TV a pohonov odpájačov</t>
  </si>
  <si>
    <t>369230116920.S</t>
  </si>
  <si>
    <t>Tabuľka pre číslovanie trakčných odpájačov vr. uchytenia na tiahlo pohonu - 1-5 znakov</t>
  </si>
  <si>
    <t>000300013.P</t>
  </si>
  <si>
    <t>Geodetické práce - vykonávané pred výstavbou, určenie priebehu podzemného vedenia</t>
  </si>
  <si>
    <t>246210002000.S</t>
  </si>
  <si>
    <t>Email olejový vonkajší O 2117</t>
  </si>
  <si>
    <t>583830000900.P</t>
  </si>
  <si>
    <t>Značka meračská povrchová - drevený kolík</t>
  </si>
  <si>
    <t>000300016.P</t>
  </si>
  <si>
    <t>Geodetické práce - vykonávané pred výstavbou, vytýčenie stavebného objektu</t>
  </si>
  <si>
    <t>bod</t>
  </si>
  <si>
    <t>119001422.S</t>
  </si>
  <si>
    <t>Dočasné zaistenie podz. vedení vo výkopisku v stave i polohe ako boli na začiatku zemných prác, do 6 káblov</t>
  </si>
  <si>
    <t>Výstražná fóla PE, š. 300, farba červená</t>
  </si>
  <si>
    <t>460050602.S</t>
  </si>
  <si>
    <t>Výkop jamy pre zariadenie, vr. prípadného čerpania vody pri vykonávaní výkopu, ručný, v zemine tr. 3 - 4</t>
  </si>
  <si>
    <t>460400062.S</t>
  </si>
  <si>
    <t>Príložné paženie jám (štyri steny) o pôdorysnej ploche do 16 m2, hĺbky do 400 cm, vr. rozopretia stien rozperami</t>
  </si>
  <si>
    <t>605110001700.S</t>
  </si>
  <si>
    <t>Dosky a fošne zo smreku neopracované neomietané akosť II hr. 18-22 mm, š. 250-300 mm</t>
  </si>
  <si>
    <t>605120002300.S</t>
  </si>
  <si>
    <t>Hranoly zo smrekovca neopracované hranené akosť II, prierez 25-75 cm2, dĺ. 2000-3750 mm</t>
  </si>
  <si>
    <t>999000000100.S</t>
  </si>
  <si>
    <t>Ostatný materiál</t>
  </si>
  <si>
    <t>460400162.S</t>
  </si>
  <si>
    <t>Odstránenie príložného paženia z jamy s pôdorysnou plochou do 16 m2, hĺbky do 400 cm</t>
  </si>
  <si>
    <t>Vodorovné premiestnenie výkopku bez rozhrnutia z horniny 1 až 4 na vzdialenosť nad 20 do 50 m</t>
  </si>
  <si>
    <t>460200004.S</t>
  </si>
  <si>
    <t>Hĺbenie káblovej ryhy ručne 20 cm širokej a 50 cm hlbokej, v zemine triedy 4</t>
  </si>
  <si>
    <t>460200914.S</t>
  </si>
  <si>
    <t>Hĺbenie káblovej ryhy ručne 80 cm širokej a 150 cm hlbokej, v zemine triedy 4</t>
  </si>
  <si>
    <t>460400011.S</t>
  </si>
  <si>
    <t>Príložné paženie káblovej ryhy šírky do 200 cm hĺbky do 2 m, vr. rozopretia stien rozperami</t>
  </si>
  <si>
    <t>460400111.S</t>
  </si>
  <si>
    <t>Odstránenie príložného paženia z ryhy šírky do 200 cm hĺbky do 2 m</t>
  </si>
  <si>
    <t>460560914.S</t>
  </si>
  <si>
    <t>Zásyp káblovej ryhy ručne, bez zhutnenia zeminy, 80 cm širokej, 150 cm hlbokej, v zemine tr. 4</t>
  </si>
  <si>
    <t>Naloženie zeminy, odvoz a zloženie do vzdialenosti 1 km a jazda späť</t>
  </si>
  <si>
    <t>460510201.S</t>
  </si>
  <si>
    <t>Káblový kanál z prefabrik. betón. žľabov, položenie vr. urovnania dna ryhy, neasfaltovaný TK1 (17x14cm/10,5x10cm)</t>
  </si>
  <si>
    <t>592650000600.S</t>
  </si>
  <si>
    <t>Káblový žľab TK1, pre položený kryt, lxšxv vnútorný 1000x112x105 mm, vonkajší 1000x170x140 mm, betónový</t>
  </si>
  <si>
    <t>460510281.S</t>
  </si>
  <si>
    <t>Káblová povrchová trasa z prefabrik. betón. dielcov, trasovanie vr. zapustenia, neasfaltovaný TK1 (17x14cm/10,5x10cm)</t>
  </si>
  <si>
    <t>182313102.P</t>
  </si>
  <si>
    <t>Vyplnenie káblového žľabu pieskom</t>
  </si>
  <si>
    <t>286130079850.S</t>
  </si>
  <si>
    <t>Chránička korugovaná HDPE D 110 mm, kruhová tuhosť 10,5 kN/m2, 450N/5 cm, -25až+60°C, UV stabilná</t>
  </si>
  <si>
    <t>460300202.S</t>
  </si>
  <si>
    <t>Pretlačovanie otvorov strojovo do D 150 mm so zatiahnutím chráničky, bez výkopu a zásypu šácht, sypké steny</t>
  </si>
  <si>
    <t>286130080050.S</t>
  </si>
  <si>
    <t>Chránička hladká HDPE D 110 mm, hr. steny 6,3 mm, kruhová tuhosť 13,5 kN/m2, 750N/5 cm, -40 až +75°C, UV stabilná</t>
  </si>
  <si>
    <t>460510112.S</t>
  </si>
  <si>
    <t>Káblové priestupy v pretlačovaných otvoroch z polyetylénových rúr do D 150 mm</t>
  </si>
  <si>
    <t>675130000300.S</t>
  </si>
  <si>
    <t>Motúz konopný akosť K 4,5 mm</t>
  </si>
  <si>
    <t>210821047.S</t>
  </si>
  <si>
    <t>Vodič medený silový uložený voľne 6-CHBU 3,6/6 kV 1x240</t>
  </si>
  <si>
    <t>341130005100.S</t>
  </si>
  <si>
    <t>VN kábel medený 6-CHBU 1x240 mm2</t>
  </si>
  <si>
    <t>210910202.S</t>
  </si>
  <si>
    <t>Vodič hliníkový silový uložený voľne 6-AYKCY 3,6/6 kV 1x500</t>
  </si>
  <si>
    <t>341130011400.S</t>
  </si>
  <si>
    <t>VN kábel hliníkový 6-AYKCY 1x500 mm2</t>
  </si>
  <si>
    <t>210100022.S</t>
  </si>
  <si>
    <t>Ukončenie vodičov v rozvádzač. vrátane zapojenia a vodičovej koncovky do 240 mm2 pre vonkajšie práce</t>
  </si>
  <si>
    <t>354310033520.S</t>
  </si>
  <si>
    <t>Káblové oko hliníkové skrutkované (trhacie skrutky) 95 - 240 mm2</t>
  </si>
  <si>
    <t>210100026.P</t>
  </si>
  <si>
    <t>Ukončenie vodičov v rozvádzač. vrátane zapojenia a vodičovej koncovky do 800 mm2 pre vonkajšie práce</t>
  </si>
  <si>
    <t>354310033550.S</t>
  </si>
  <si>
    <t>Káblové oko hliníkové skrutkované (trhacie skrutky) 500 - 630 mm2 - BLMT-500/630</t>
  </si>
  <si>
    <t>210101424.S</t>
  </si>
  <si>
    <t>Teplom zmraštiteľná izolačná hadica, D 4,5 - 40 mm / 1000 mm</t>
  </si>
  <si>
    <t>210101425.S</t>
  </si>
  <si>
    <t>Teplom zmraštiteľná izolačná hadica, D 42 - 125 mm / 1000 mm</t>
  </si>
  <si>
    <t>343430000300.S</t>
  </si>
  <si>
    <t>Teplom zmraštiteľná hrubostenná trubica z polyolefinu WCSM s lepidlom 51/16-1000/S, dĺ. 1000 mm</t>
  </si>
  <si>
    <t>Príplatok na zaťahovanie káblov do kolektorov a chráničiek, váha kábla do 4 kg</t>
  </si>
  <si>
    <t>210251363.S</t>
  </si>
  <si>
    <t>Nátery TV - Bezpečnostný pruh červený (červeno-biely náter) alebo modrý (modro-biely náter) - na stožiari TV</t>
  </si>
  <si>
    <t>210251349.S</t>
  </si>
  <si>
    <t>Dokončovacie práce na TV - Úpravy TV - provizórne stavy za 100 m sprevádzkovaného úseku</t>
  </si>
  <si>
    <t>210251351.S</t>
  </si>
  <si>
    <t>Dokončovacie práce na TV - Aktualizácia TV podľa koľajových postupov za 100 m sprevádzkovaného úseku</t>
  </si>
  <si>
    <t>210251371.S</t>
  </si>
  <si>
    <t>Dokončovacie práce na TV - Metrážna mapa zemnej trasy (100m) - vymeranie TV</t>
  </si>
  <si>
    <t>210251373.S</t>
  </si>
  <si>
    <t>Dokončovacie práce na TV - Zameranie stavu podzemného vedenia - intravilán alebo ŽST (100 m)</t>
  </si>
  <si>
    <t>210251375.S</t>
  </si>
  <si>
    <t>Dokončovacie práce na TV - Zameranie podzemného vedenia, vr. situácie t.j. do 30 m od osi vedenia (100 m)</t>
  </si>
  <si>
    <t>210251560.S</t>
  </si>
  <si>
    <t>Demontáž TV - Oceľová netypová konštrukcia</t>
  </si>
  <si>
    <t>210251522.S</t>
  </si>
  <si>
    <t>Demontáž TV - Konzola vodičov ZV, OV, NV, OL - vr. uchytenia</t>
  </si>
  <si>
    <t>210251542.S</t>
  </si>
  <si>
    <t>Demontáž TV - Kotvenie vodičov ZV, OV, NV, OL - vr. líšt a pripevnenia</t>
  </si>
  <si>
    <t>210251543.S</t>
  </si>
  <si>
    <t>Demontáž TV - Lano zosilňovacieho (ZV), obchádzacieho (OV) alebo napájacieho (NV) vedenia - strihanie</t>
  </si>
  <si>
    <t>210251547.S</t>
  </si>
  <si>
    <t>Demontáž TV - Zvody a prúd. spojenia z napájacieho prevesu a z odpájača, vr. kotvenia</t>
  </si>
  <si>
    <t>210251554.S</t>
  </si>
  <si>
    <t>Demontáž TV - Kábel VN, vr. ukončenia</t>
  </si>
  <si>
    <t>210251738.S</t>
  </si>
  <si>
    <t>Demontáž TV - Tvárnicová trasa - betónové žľaby</t>
  </si>
  <si>
    <t>210251743.S</t>
  </si>
  <si>
    <t>Demontáž TV - Rozvádzač spätných káblov</t>
  </si>
  <si>
    <t>210251747.S</t>
  </si>
  <si>
    <t>Demontáž TV - Návestný štít pre el. prevádzku</t>
  </si>
  <si>
    <t>210251559.S</t>
  </si>
  <si>
    <t>Demontáž TV - Svetelný návestný znak pre el. prevádzku</t>
  </si>
  <si>
    <t>210251518.S</t>
  </si>
  <si>
    <t>Presun hmôt TV - Naloženie, odvoz a zloženie betónovej sutiny z demolácie prvkov TV do vzdialenosti 1km a jazda späť</t>
  </si>
  <si>
    <t>210251519.S</t>
  </si>
  <si>
    <t>Presun hmôt TV - Príplatok za odvoz betónovej sutiny z demolácie prvkov TV, za každý ďalší km a jazda späť</t>
  </si>
  <si>
    <t>D7</t>
  </si>
  <si>
    <t>Poplatok za skladovanie stavebného odpadu (17) - betón, tehly, dlaždice (17 01), ostatné</t>
  </si>
  <si>
    <t>Poplatok za skladovanie stavebného odpadu (17) - zemina a kamenivo (17 05), ostatné</t>
  </si>
  <si>
    <t>210251078.S</t>
  </si>
  <si>
    <t>Závesy TV - Výšková a smerová regulácia ramena, konzoly alebo závesu TV</t>
  </si>
  <si>
    <t>210251079.S</t>
  </si>
  <si>
    <t>Závesy TV - Uvoľnenie a spätná montáž TD alebo NL pre závesy TV</t>
  </si>
  <si>
    <t>210251097.S</t>
  </si>
  <si>
    <t>Pozdĺžne polia TV - Montáž vešiaka TV</t>
  </si>
  <si>
    <t>369230104120.S</t>
  </si>
  <si>
    <t>Vešiak - Bz 10 mm2 pre zvislé TV</t>
  </si>
  <si>
    <t>210251162.S</t>
  </si>
  <si>
    <t>Zostava TV - Výšková regulácia trolejového drôtu</t>
  </si>
  <si>
    <t>210251164.S</t>
  </si>
  <si>
    <t>Zostava TV - Definitívna regulácia pohyblivého kotvenia TD</t>
  </si>
  <si>
    <t>210251165.S</t>
  </si>
  <si>
    <t>Zostava TV - Definitívna regulácia pohyblivého kotvenia NL</t>
  </si>
  <si>
    <t>210251167.S</t>
  </si>
  <si>
    <t>Zostava TV - Zaistenie kotvenia TD alebo NL všetkých zostavení</t>
  </si>
  <si>
    <t>210251168.S</t>
  </si>
  <si>
    <t>Revízie, skúšky a merania TV - Meranie mechanických vlastností TV</t>
  </si>
  <si>
    <t>210251169.S</t>
  </si>
  <si>
    <t>Revízie, skúšky a merania TV - Meranie elektrických vlastností TV</t>
  </si>
  <si>
    <t>369230114130.S</t>
  </si>
  <si>
    <t>Izolované oceľové FeZn lano (dvojité - priemer 2x 20 mm / dĺ.140 cm), vr. 2ks kolík s maticou M20 do koľ. pásu</t>
  </si>
  <si>
    <t>210251529.S</t>
  </si>
  <si>
    <t>Demontáž TV - Vešiak TV</t>
  </si>
  <si>
    <t>210251745.S</t>
  </si>
  <si>
    <t>Demontáž TV - Izolovaný zvod - vr. pripojenia na koľajnicu</t>
  </si>
  <si>
    <t>210251571.S</t>
  </si>
  <si>
    <t>Revízie, skúšky a merania TV - Statické merania parametrov TV</t>
  </si>
  <si>
    <t>210251382.S</t>
  </si>
  <si>
    <t>Základy TV - Úprava kábla pri základe TV</t>
  </si>
  <si>
    <t>210251603.S</t>
  </si>
  <si>
    <t>Základy TV - Montáž hĺbeného betónového základu vr. vytýčenia, sondy a vloženia geodet. zaisťovacieho bodu</t>
  </si>
  <si>
    <t>589310005600.S</t>
  </si>
  <si>
    <t>Betón STN EN 206-1-C 25/30-XC4, XF3 (SK)-Cl 0,4-Dmax 16 - S3 z cementu portlandského</t>
  </si>
  <si>
    <t>369210023150.S</t>
  </si>
  <si>
    <t>Výstuž prídavná pre základ hĺbený stupňový - rebrovaná kruhová tyč R14 mm, rozvinutá dĺžka 3300 mm</t>
  </si>
  <si>
    <t>369210024650.S</t>
  </si>
  <si>
    <t>Koš svorníkový M36x3 - 400x400 - 750 mm - KS36</t>
  </si>
  <si>
    <t>369210025110.S</t>
  </si>
  <si>
    <t>Ochrana svorníkov - plastová, dĺ. 120 mm, M36</t>
  </si>
  <si>
    <t>210251368.S</t>
  </si>
  <si>
    <t>Základy TV - Vytýčenie výšky temena koľaje (TK) projektovanej koľaje</t>
  </si>
  <si>
    <t>210251367.S</t>
  </si>
  <si>
    <t>Základy TV - Kontrolné geodetické zameranie základu TV</t>
  </si>
  <si>
    <t>Úprava terénu, odkopanie alebo utlčenie nerovností (hr. nerovnosti terénu max. 2 cm), v zemine tr. 3</t>
  </si>
  <si>
    <t>Stožiare a brány TV</t>
  </si>
  <si>
    <t>210251021.S</t>
  </si>
  <si>
    <t>Stožiare TV - Montáž oceľového profilového stožiara na svorníky základu, typ DS / DP - dĺžky do 10,0 m</t>
  </si>
  <si>
    <t>369220028000.S</t>
  </si>
  <si>
    <t>Stožiar profilový (rovnobežné stojiny) na svorníky, typ DS 16/10,0 m</t>
  </si>
  <si>
    <t>210251073.S</t>
  </si>
  <si>
    <t>Závesy TV - Montáž šikmej izolovanej konzoly, s prídavným lanom</t>
  </si>
  <si>
    <t>369230021400.S</t>
  </si>
  <si>
    <t>Záves TV na šikmej izolovanej konzole - zjazdný, s PL</t>
  </si>
  <si>
    <t>210251177.S</t>
  </si>
  <si>
    <t>Vzdušné pozdĺžne vedenia - Montáž konzoly ZV, OV, NV na stožiar pre zvislý záves</t>
  </si>
  <si>
    <t>369230109300.S</t>
  </si>
  <si>
    <t>Konzola ZV, OV, NV (dĺ. X = 900 mm) na stožiari pre zvislý záves</t>
  </si>
  <si>
    <t>210251180.S</t>
  </si>
  <si>
    <t>Vzdušné pozdĺžne vedenia - Montáž zvislého závesu 1-2 lán ZV, OV, NV na konzolu alebo bránu</t>
  </si>
  <si>
    <t>369230088200.S</t>
  </si>
  <si>
    <t>Zvislý záves ZV, OV, NV (120Cu / 240AlFe) na konzole - 2 laná</t>
  </si>
  <si>
    <t>210251190.S</t>
  </si>
  <si>
    <t>Vzdušné pozdĺžne vedenia - Montáž prúdového prepojenia vodičov ZV, OV, NV so zostavou TV</t>
  </si>
  <si>
    <t>369230109750.S</t>
  </si>
  <si>
    <t>Prúdové prepojenie vodičov ZV, OV, NV z lana Cu 95-120 mm2 alebo AlFe 240 mm2 so zostavou TV (TD a NL)</t>
  </si>
  <si>
    <t>369230116770.S</t>
  </si>
  <si>
    <t>Tabuľka bezpečnostná alebo výstražná smaltovaná vr. pripevňovacieho materiálu - na trakčnom stožiari</t>
  </si>
  <si>
    <t>369230116850.S</t>
  </si>
  <si>
    <t>Tabuľka pre číslovanie trakčných stožiarov vr. uchytenia - 2 znaky</t>
  </si>
  <si>
    <t>210251366.S</t>
  </si>
  <si>
    <t>Nátery TV - Náter svorníkov vyčnievajúcich zo základu TV</t>
  </si>
  <si>
    <t>246280001450.S</t>
  </si>
  <si>
    <t>Jednozložkový ochranný náter s obsahom organického zinku, s galvanickými vlastnosťami</t>
  </si>
  <si>
    <t>210251510.S</t>
  </si>
  <si>
    <t>Demontáž TV - Búranie betónového základu TV vr. rozdrvenia bet. sute</t>
  </si>
  <si>
    <t>210251512.S</t>
  </si>
  <si>
    <t>Demontáž TV - Stožiar TV jednoduchý - votknutý do základu - T, TB, D, P</t>
  </si>
  <si>
    <t>210251521.S</t>
  </si>
  <si>
    <t>Demontáž TV - Záves TV na šikmej izolovanej konzole, vr. upevnenia</t>
  </si>
  <si>
    <t>210251530.S</t>
  </si>
  <si>
    <t>Demontáž TV - Prúdové, vodivé alebo potenciálne prepojky TV - pozdĺžne, priečne</t>
  </si>
  <si>
    <t>210271003</t>
  </si>
  <si>
    <t>Obojstranné protipožiarne utesnenie priechodky, vrátane materiálu</t>
  </si>
  <si>
    <t>21041116P</t>
  </si>
  <si>
    <t>Programové vybavenia INISS pre riadenie informačného systému HAVIS</t>
  </si>
  <si>
    <t>4044705012P</t>
  </si>
  <si>
    <t>3 riadková obojstranná odchodová nástupištná inf. tabuľa, vrátane závesu</t>
  </si>
  <si>
    <t>22032042P</t>
  </si>
  <si>
    <t xml:space="preserve">Šéfmontážne a montážne práce, oživenie, nastavenie a skúšky inf. systému </t>
  </si>
  <si>
    <t>22037040P</t>
  </si>
  <si>
    <t>Montáž inf.atyp.stožiara na betónový základ,postavenie základu,nasadenie stožiara,zhot.rozvodu,náter</t>
  </si>
  <si>
    <t>38402059P</t>
  </si>
  <si>
    <t>Jednoramenný nosník s prístreškom pre vonkajšiu informačnú tabulu, vrátane betónovej pätky.</t>
  </si>
  <si>
    <t>220500002P</t>
  </si>
  <si>
    <t>Montáž distribučnej skrine, príslušenstva a zariadení</t>
  </si>
  <si>
    <t>3570316400P_2</t>
  </si>
  <si>
    <t>Skriňa RACK 19" 800x800, sklenené predné dvere, perforovaná, 45U, vrátane ventilačnej jednotky, napájacieho panelu.</t>
  </si>
  <si>
    <t>3410300725P</t>
  </si>
  <si>
    <t>Kábel oznamovací medenný FTPz 4x2x0,5</t>
  </si>
  <si>
    <t>383150014600.P</t>
  </si>
  <si>
    <t>Patch kábel FTP, Cat.6A, 2 m</t>
  </si>
  <si>
    <t>345063261P</t>
  </si>
  <si>
    <t>Inštalačná krabica (ako APO71) vrátane príslušenstva</t>
  </si>
  <si>
    <t>Servisný notebook, vrátane SW pre ovládanie informačného systému</t>
  </si>
  <si>
    <t>383700108P</t>
  </si>
  <si>
    <t>Riadiaca jednotka do 19" racku so vzdialeným obslužným pracoviskom, s príslušenstvom (klávesnica, monitor s repro., myš, prepojovacie vodiče, priemyselný PC)</t>
  </si>
  <si>
    <t>358201050P</t>
  </si>
  <si>
    <t>Komunikačná jednotka - IS</t>
  </si>
  <si>
    <t>21080232P.S</t>
  </si>
  <si>
    <t>Kábel medený uložený pevne H05VV-F 3Jx2,5</t>
  </si>
  <si>
    <t>34131001160P.S</t>
  </si>
  <si>
    <t>Vodič medený flexibilný H05VV-F 3Jx2,5 mm2</t>
  </si>
  <si>
    <t>220061161-3</t>
  </si>
  <si>
    <t>Montáž kábla TCEPKPFLEZE - voľné uloženie káblového vedenia do 50XN</t>
  </si>
  <si>
    <t>341240014700</t>
  </si>
  <si>
    <t>Káble medený telefónny TCEPKPFLEZE 3xN0,8 mm2</t>
  </si>
  <si>
    <t>220061701.S</t>
  </si>
  <si>
    <t>Ostatné práce(zatiahnutie kábla do objektu) kábel hmotnosti do 9 kg/m</t>
  </si>
  <si>
    <t>220111431P</t>
  </si>
  <si>
    <t>Jednosmerné meranie na miestnom oznamovacom kábli (štvorica), vrátane vypracovania meracieho protokolu</t>
  </si>
  <si>
    <t>221521991_1</t>
  </si>
  <si>
    <t>Montáž držiaka pre zárezové pásiky</t>
  </si>
  <si>
    <t>4053108925_2</t>
  </si>
  <si>
    <t>Držiak pre zárezové pásiky LSA PLUS do 19" distribučnej skrine</t>
  </si>
  <si>
    <t>221521991_2</t>
  </si>
  <si>
    <t>Montáž zárezových pásikov LSA 10/2, vrátane zapojenia</t>
  </si>
  <si>
    <t>4053108922_8</t>
  </si>
  <si>
    <t>Zárezové pásiky LSA PLUS 2/10</t>
  </si>
  <si>
    <t>221521991_6</t>
  </si>
  <si>
    <t xml:space="preserve">Montáž magazínu pre bleskoistky, vrátane osadenia bleskoistiek </t>
  </si>
  <si>
    <t>369090356-2</t>
  </si>
  <si>
    <t>Magazín pre 3-polové bleskoistky, 10 párový</t>
  </si>
  <si>
    <t>369090356-1</t>
  </si>
  <si>
    <t>3-pólové bleskoistky pre LSA</t>
  </si>
  <si>
    <t>460510201</t>
  </si>
  <si>
    <t>Káblový kanál z prefabrikovaných betónových žľabov neasfaltovaný TK1(17x14cm/10, 5x10 cm)</t>
  </si>
  <si>
    <t>5923002448P</t>
  </si>
  <si>
    <t>Káblový žľab TK1, pre položený kryt, lxšxv vnútorný 1000x112x105 mm, vonkajší 1000x170x140 mm, betónový, neasfaltovaný</t>
  </si>
  <si>
    <t>5923002455P</t>
  </si>
  <si>
    <t>Betónový kryt TK1, lxšxv 500x170x30 mm, pre káblové žľaby,</t>
  </si>
  <si>
    <t>460800003P</t>
  </si>
  <si>
    <t>Spracovanie knihy plánov (metalické vedenie)</t>
  </si>
  <si>
    <t>460420022</t>
  </si>
  <si>
    <t>Výstražná fólia , modrá farba , šírka 33cm</t>
  </si>
  <si>
    <t>460800001P</t>
  </si>
  <si>
    <t>460800002P</t>
  </si>
  <si>
    <t>220110926</t>
  </si>
  <si>
    <t>Úplná montáž telefónneho objektu na betónový základ</t>
  </si>
  <si>
    <t>99900002401-1</t>
  </si>
  <si>
    <t>Vonkajší telefónny objekt na betónový podstavec, interné napájanie</t>
  </si>
  <si>
    <t>592612100P</t>
  </si>
  <si>
    <t>Betónový stĺpik pre VTO</t>
  </si>
  <si>
    <t>22155258.SP</t>
  </si>
  <si>
    <t>Prepojenie miestnych rozvodov (Ranžírovanie do 3 m dĺžky)</t>
  </si>
  <si>
    <t>460070204-1</t>
  </si>
  <si>
    <t>Jama pre vonkajší telefónny objekt, zásyp a zhutnenie,v zemine triedy 4</t>
  </si>
  <si>
    <t>Kábel medený CYKY-O 3x1,5 mm2</t>
  </si>
  <si>
    <t>Kábel medený CYKY-O 3x2,5 mm2</t>
  </si>
  <si>
    <t>21001057P</t>
  </si>
  <si>
    <t>Rúrka ohybná elektroinštalačná UV stabilná bezhalogenová, D 28 uložená v konštrukcii prśtrešku</t>
  </si>
  <si>
    <t>345710011430.S</t>
  </si>
  <si>
    <t>Rúrka ohybná s nízkou mechanickou odolnosťou z PA, UV stabilná bezhalogénová samozhášavá, D 28,5 mm</t>
  </si>
  <si>
    <t>21020304P</t>
  </si>
  <si>
    <t>Montáž a zapojenie stropného LED svietidla stmievatelného 30-40 W</t>
  </si>
  <si>
    <t>34837000040P</t>
  </si>
  <si>
    <t>Antivandal svietidlo vonkajšie LED 1x33W,  lm, IP=65, 3858lm, IK10</t>
  </si>
  <si>
    <t>354410004000.S</t>
  </si>
  <si>
    <t>Svorka FeZn pripájaca označenie SP 1</t>
  </si>
  <si>
    <t>210222021.S</t>
  </si>
  <si>
    <t>Uzemňovacie vedenie v zemi FeZn vrátane izolácie spojov d 10 mm, pre vonkajšie práce</t>
  </si>
  <si>
    <t>210010026.S</t>
  </si>
  <si>
    <t>Rúrka ohybná elektroinštalačná z PVC typ FXP 25, uložená pevne</t>
  </si>
  <si>
    <t>345710009200.S</t>
  </si>
  <si>
    <t>Rúrka ohybná vlnitá pancierová so strednou mechanickou odolnosťou z PVC-U, D 25</t>
  </si>
  <si>
    <t>210010383.S</t>
  </si>
  <si>
    <t>Krabica bezhalogénová z PP, 125x125 mm, IP 66 vrátane ukončenia káblov a zapojenia vodičov</t>
  </si>
  <si>
    <t>345410015040.S</t>
  </si>
  <si>
    <t>Rozvodka škatuľová 5-pól.svorkovnica IP54 plast - 6457-24 S alebo "ekvivalentný"</t>
  </si>
  <si>
    <t>210201082.S</t>
  </si>
  <si>
    <t>Zapojenie LED svietidla IP54, stropného - nástenného</t>
  </si>
  <si>
    <t>348140003472.S_P</t>
  </si>
  <si>
    <t>LED svietidlo zabudovateľné antivandal, 11W, 1339lm, IP65</t>
  </si>
  <si>
    <t>348140003472.S_P1</t>
  </si>
  <si>
    <t>Podhľadový rám</t>
  </si>
  <si>
    <t>210201936.S</t>
  </si>
  <si>
    <t>Montáž svietidla exteriérového na strop do 3 kg</t>
  </si>
  <si>
    <t>354410054810.S</t>
  </si>
  <si>
    <t>Drôt bleskozvodový FeZn, d 10 mm, PVC</t>
  </si>
  <si>
    <t>210220800.S</t>
  </si>
  <si>
    <t>Uzemňovacie vedenie na povrchu AlMgSi drôt zvodový Ø 8-10 mm</t>
  </si>
  <si>
    <t>354410064200.S</t>
  </si>
  <si>
    <t>Drôt bleskozvodový zliatina AlMgSi, d 8 mm, Al</t>
  </si>
  <si>
    <t>210800187.S</t>
  </si>
  <si>
    <t>Kábel medený uložený v rúrke CYKY 450/750 V 3x2,5</t>
  </si>
  <si>
    <t>341110000800.S_P</t>
  </si>
  <si>
    <t>210950201.S</t>
  </si>
  <si>
    <t>Príplatok na zaťahovanie káblov, váha kábla do 0.75 kg</t>
  </si>
  <si>
    <t>131301202.S</t>
  </si>
  <si>
    <t>Výkop zapaženej jamy v hornine 4, nad 100 do 1000 m3</t>
  </si>
  <si>
    <t>141721116.S</t>
  </si>
  <si>
    <t>Riadené horizont. vŕtanie v hornine tr.1-4 pre pretláč. PE rúr, hĺbky do 6m, vonk. priem.cez 160 do 225mm</t>
  </si>
  <si>
    <t>275311114.S</t>
  </si>
  <si>
    <t>Základové pätky a bloky mostných konštrukcií z betónu prostého tr. C 12/15</t>
  </si>
  <si>
    <t>275311118.S</t>
  </si>
  <si>
    <t>Základové pätky a bloky mostných konštrukcií z betónu prostého tr. C 30/37</t>
  </si>
  <si>
    <t>275311120.S</t>
  </si>
  <si>
    <t>Základové pätky a bloky mostných konštrukcií z betónu prostého tr. C 20/25</t>
  </si>
  <si>
    <t>210010176.S</t>
  </si>
  <si>
    <t>Rúrka tuhá elektroinštalačná z HDPE, D 160 uložená pevne</t>
  </si>
  <si>
    <t>286130073000.S</t>
  </si>
  <si>
    <t>Chránička tuhá dvojplášťová korugovaná DN 160, HDPE</t>
  </si>
  <si>
    <t>286530130300.S</t>
  </si>
  <si>
    <t>Spojka nasúvacia 02160 pre korudované elektroinštal. rúrky z HDPE, D 160 mm</t>
  </si>
  <si>
    <t>286530257700</t>
  </si>
  <si>
    <t>Upchávka uzatváracia pre korugované rúrky HDPE, DN 160, 17160 BB, červená, KOPOS</t>
  </si>
  <si>
    <t>210040001.S-D</t>
  </si>
  <si>
    <t>Demontáž - Stožiar z predpätého betónu 9-15 m/3-45 kN jednoduchý - JB bez konzol a výzbroje</t>
  </si>
  <si>
    <t>210040002.S</t>
  </si>
  <si>
    <t>Stožiar z predpätého betónu 9-15 m/3-45 kN dvojitý - DB bez konzol a výzbroje</t>
  </si>
  <si>
    <t>592610001500</t>
  </si>
  <si>
    <t>Stožiar betónový predpätý, bez výstroja PBS 10,5/20, dĺžka 10,6 m, ELV PRODUKT</t>
  </si>
  <si>
    <t>210040076.S</t>
  </si>
  <si>
    <t>Čapica PVC na stožiar</t>
  </si>
  <si>
    <t>592610003800.S</t>
  </si>
  <si>
    <t>Držiak plastovej čapice na stĺp ELV</t>
  </si>
  <si>
    <t>592610004000.S</t>
  </si>
  <si>
    <t>Čapica z PVC, priemer 220 mm, na stĺp ELV</t>
  </si>
  <si>
    <t>210050014.SP</t>
  </si>
  <si>
    <t>Montáž vrcholovej konzoly pre 2xVN na stĺp DB</t>
  </si>
  <si>
    <t>311820010900.S</t>
  </si>
  <si>
    <t>Konzola vrcholová na DB</t>
  </si>
  <si>
    <t>210050022.S</t>
  </si>
  <si>
    <t>Konzola odbočná na stĺp DB montáž na zemi</t>
  </si>
  <si>
    <t>309020019000.S</t>
  </si>
  <si>
    <t>Skrutka svorníková M20 550x80x80 mm, pozinkovaná</t>
  </si>
  <si>
    <t>311110005200.S</t>
  </si>
  <si>
    <t>Matica presná M 20 mm, DIN 934, trieda 8,0 oceľ pozinkovaná</t>
  </si>
  <si>
    <t>311820005600.S</t>
  </si>
  <si>
    <t>Konzola odbočovacia 1800 PNE 348601-04-01</t>
  </si>
  <si>
    <t>605120000200.S</t>
  </si>
  <si>
    <t>Hranoly z mäkkého reziva neopracované hranené akosť II</t>
  </si>
  <si>
    <t>210050023.S_p</t>
  </si>
  <si>
    <t>Konzola vrcholová (KV) montáž na zemi</t>
  </si>
  <si>
    <t>210050404.S</t>
  </si>
  <si>
    <t>Stožiar NN,VN priehradový oceľový bez konzol a výzbroje bez delenia nad zákl. výška 16,5m</t>
  </si>
  <si>
    <t>424310001400.SP</t>
  </si>
  <si>
    <t>Stožiar priehradový MR 14/V39(30)</t>
  </si>
  <si>
    <t>210050404.S-D</t>
  </si>
  <si>
    <t>Demontáž - Stožiar NN,VN priehradový oceľový bez konzol a výzbroje bez delenia nad zákl. výška 16,5m</t>
  </si>
  <si>
    <t>210050453.S</t>
  </si>
  <si>
    <t>Konzola na priehradový stožiar VN obojstranná A2</t>
  </si>
  <si>
    <t>311820002300.S</t>
  </si>
  <si>
    <t>Konzola priehradová stožiarová dĺ. 0,4x0,4 m, A2-1,25 m, dvojstranná</t>
  </si>
  <si>
    <t>210050651.S</t>
  </si>
  <si>
    <t>Izolátor podperný pre VN</t>
  </si>
  <si>
    <t>342130001800.SP</t>
  </si>
  <si>
    <t>Izolátor podperný pre VN podľa PD s anti. bird návlekmi</t>
  </si>
  <si>
    <t>210050671.S</t>
  </si>
  <si>
    <t>Reťazec jednoduchý kotevný pre VN</t>
  </si>
  <si>
    <t>342130002800.S</t>
  </si>
  <si>
    <t>Izolátor plastový kompozitný pre VN FIBERLINK DS-35G</t>
  </si>
  <si>
    <t>369160007000.S</t>
  </si>
  <si>
    <t>Svorka kotevná strmeňová AlFe, d 9,0-16,0 mm, typ 144 110.1</t>
  </si>
  <si>
    <t>210050672.S</t>
  </si>
  <si>
    <t>Reťazec dvojitý kotevný pre VN</t>
  </si>
  <si>
    <t>210050742.S</t>
  </si>
  <si>
    <t>Odbočné spoje C svorkou do 120 mm2</t>
  </si>
  <si>
    <t>345820026700.SP</t>
  </si>
  <si>
    <t>Odbočná svorka</t>
  </si>
  <si>
    <t>210050801.S_p</t>
  </si>
  <si>
    <t>Uchytenie vodiča ochranného pospájania na stožiar</t>
  </si>
  <si>
    <t>210050821.S</t>
  </si>
  <si>
    <t>Výstražné tabuľky</t>
  </si>
  <si>
    <t>548230000300.S</t>
  </si>
  <si>
    <t>Tabuľka bezpečnostná smaltovaná 0116, oblá lxv 210x297 mm, na stĺp</t>
  </si>
  <si>
    <t>210071115.S</t>
  </si>
  <si>
    <t>Káblová príchytka na stožiar</t>
  </si>
  <si>
    <t>345710036900.S</t>
  </si>
  <si>
    <t>Káblová príchytka na stožiar VN do 120mm2</t>
  </si>
  <si>
    <t>210075271.S-D</t>
  </si>
  <si>
    <t>Demontáž - Lano Alfe 70/11 ťahané strojne</t>
  </si>
  <si>
    <t>210075273.S</t>
  </si>
  <si>
    <t>Lano Alfe 110/22 ťahané strojne</t>
  </si>
  <si>
    <t>341520000500.S</t>
  </si>
  <si>
    <t>Lano hliníkové AlFe 110/22</t>
  </si>
  <si>
    <t>210101396.S</t>
  </si>
  <si>
    <t>VN koncovky pre 1-žilové káble s plast. izoláciou a polovodivou vrstvou na žilách pre 10 kV, 22 kV a 35 kV (50-120 mm2)</t>
  </si>
  <si>
    <t>345810010100.SP</t>
  </si>
  <si>
    <t>Koncovka VN s polymérovou izoláciou podľa PD</t>
  </si>
  <si>
    <t>210115031.S</t>
  </si>
  <si>
    <t>Obmedzovač prepätia HDA vonkajšie VN</t>
  </si>
  <si>
    <t>357210000100.SP</t>
  </si>
  <si>
    <t>Obmedzovač prepätia HDA24</t>
  </si>
  <si>
    <t>210222010.S</t>
  </si>
  <si>
    <t>Náter zemniaceho pásku do 120 mm2 (1x náter vrátane svoriek a vyznač. žlt. pruhov), pre vonkajšie práce</t>
  </si>
  <si>
    <t>210222020.S</t>
  </si>
  <si>
    <t>Uzemňovacie vedenie v zemi FeZn do 120 mm2 vrátane izolácie spojov, pre vonkajšie práce</t>
  </si>
  <si>
    <t>210222245.S</t>
  </si>
  <si>
    <t>Svorka FeZn pripojovacia SP, pre vonkajšie práce</t>
  </si>
  <si>
    <t>210222252.S</t>
  </si>
  <si>
    <t>Svorka FeZn odbočovacia spojovacia SR 01, SR 02 (pásovina do 120 mm2), pre vonkajšie práce</t>
  </si>
  <si>
    <t>354410000700.S</t>
  </si>
  <si>
    <t>Svorka FeZn odbočovacia spojovacia označenie SR 02 (M8) s podložkou</t>
  </si>
  <si>
    <t>210222253.S</t>
  </si>
  <si>
    <t>Svorka FeZn uzemňovacia SR03, pre vonkajšie práce</t>
  </si>
  <si>
    <t>210930204.SP</t>
  </si>
  <si>
    <t>Vodič hliníkový silový uložený voľne 22-NA2XS(F)2Y 1x150/25</t>
  </si>
  <si>
    <t>341130008400.S</t>
  </si>
  <si>
    <t>VN kábel hliníkový 22-NA2XS(F)2Y 1x150/25</t>
  </si>
  <si>
    <t>210930230.SP</t>
  </si>
  <si>
    <t>Vodič izolovaný PAS-W</t>
  </si>
  <si>
    <t>341130009901.SP</t>
  </si>
  <si>
    <t>Vodič izolovaný PAS-W, Amokabel 1x120</t>
  </si>
  <si>
    <t>210950111.S</t>
  </si>
  <si>
    <t>Zväzkovanie jednožilových káblov VN</t>
  </si>
  <si>
    <t>247710003500.SP</t>
  </si>
  <si>
    <t>Páska sťahovacia lxš 300x4,8 mm</t>
  </si>
  <si>
    <t>460200154.S</t>
  </si>
  <si>
    <t>Hĺbenie káblovej ryhy ručne 35 cm širokej a 70 cm hlbokej, v zemine triedy 4</t>
  </si>
  <si>
    <t>460400052.S</t>
  </si>
  <si>
    <t>Paženie jám o pôdorysnej ploche do 10 m2, hĺbky do 400 cm</t>
  </si>
  <si>
    <t>605110001300.S</t>
  </si>
  <si>
    <t>Dosky a fošne z mäkkého reziva neopracované neomietané akosť II</t>
  </si>
  <si>
    <t>460400152.S</t>
  </si>
  <si>
    <t>Odstránenie príložného paženia z jamy s pôdorysnou plochou do 10 m2 hĺbky od 2 do 4 m</t>
  </si>
  <si>
    <t>460510022.S</t>
  </si>
  <si>
    <t>Úplné zriadenie a osadenie káblového priestupu z PVC rúr svetlosti do 15,0 cm bez zemných prác</t>
  </si>
  <si>
    <t>460510113.S</t>
  </si>
  <si>
    <t>Káblové priestupy v pretlačovaných otvoroch z polyetylénových rúr do D 200 mm</t>
  </si>
  <si>
    <t>286130041500.S</t>
  </si>
  <si>
    <t>Rúra HDPE D 160x9,5 mm, PN 10, SDR17 pre tlakový kanalizačný systém</t>
  </si>
  <si>
    <t>460620014.S</t>
  </si>
  <si>
    <t>HZS000112.S</t>
  </si>
  <si>
    <t>Stavebno montážne práce náročnejšie, ucelené, obtiažne, rutinné (Tr. 2) v rozsahu viac ako 8 hodín náročnejšie</t>
  </si>
  <si>
    <t>131101101.S</t>
  </si>
  <si>
    <t>Výkop nezapaženej jamy v hornine 1-2, do 100 m3</t>
  </si>
  <si>
    <t>564791111.S</t>
  </si>
  <si>
    <t>Podklad spevnenej plochy z kameniva drveného so zhutnením frakcie 0-63 mm</t>
  </si>
  <si>
    <t>596811310.S</t>
  </si>
  <si>
    <t>Kladenie betónovej dlažby s vyplnením škár do lôžka z kameniva, veľ. do 0,09 m2 plochy do 50 m2</t>
  </si>
  <si>
    <t>592460014400.SP</t>
  </si>
  <si>
    <t xml:space="preserve">Platňa betónová, rozmer 500x500x80 mm, </t>
  </si>
  <si>
    <t>916561111.S</t>
  </si>
  <si>
    <t>592170001500.S</t>
  </si>
  <si>
    <t>Obrubník parkový, lxšxv 1000x50x200 mm, farebný</t>
  </si>
  <si>
    <t>210171109.SP</t>
  </si>
  <si>
    <t>Montáž silového transformátora olejového s výkonom do 500 kVA</t>
  </si>
  <si>
    <t>374210001200.SP</t>
  </si>
  <si>
    <t>Trojfázový distribučný olejový hermetizovaný transformátor vhodný na prevádzku vo vonkajšom aj vnútornom prostredí, napr.: DTR aTOHn 3310/22 250 kVA, Al vinutie, podľa PD</t>
  </si>
  <si>
    <t>210174801.S-DP</t>
  </si>
  <si>
    <t>Demontáž existujúcej stožiarovej trafostanice</t>
  </si>
  <si>
    <t>210190601.S</t>
  </si>
  <si>
    <t>Montáž blokovej trafostanice VN vrátane montáže trafa vnútorné vyhotovenie 10 kV - 250 kVA</t>
  </si>
  <si>
    <t>357310000200.SP</t>
  </si>
  <si>
    <t>Trafostanica kiosková podľa PD skompletizovaná vrátane VN, NN rozvádzačov, bleskozvodu, zapojenia (bez transformátora)</t>
  </si>
  <si>
    <t>210222240.S</t>
  </si>
  <si>
    <t>Svorka FeZn k zachytávacej, uzemňovacej tyči SJ, pre vonkajšie práce</t>
  </si>
  <si>
    <t>354410001900.S</t>
  </si>
  <si>
    <t>Svorka FeZn k uzemňovacej tyči označenie SJ 02 s podložkou</t>
  </si>
  <si>
    <t>210251607.S</t>
  </si>
  <si>
    <t>Základy TV - Osadenie betónového obrubníka alebo palisády do betónového lôžka</t>
  </si>
  <si>
    <t>592170003500.S</t>
  </si>
  <si>
    <t>Obrubník rovný, lxšxv 1000x100x200 mm, prírodný</t>
  </si>
  <si>
    <t>592610002400</t>
  </si>
  <si>
    <t>Stožiar betónový predpätý, bez výstroja PBS 12/20, dĺžka 12,1 m, ELV PRODUKT</t>
  </si>
  <si>
    <t>210040001.S</t>
  </si>
  <si>
    <t>Stožiar z predpätého betónu 9-15 m/3-45 kN jednoduchý - JB bez konzol a výzbroje</t>
  </si>
  <si>
    <t>210050021.S</t>
  </si>
  <si>
    <t>Konzola odbočná na stĺp JB montáž na zemi</t>
  </si>
  <si>
    <t>309020018700.S</t>
  </si>
  <si>
    <t>Skrutka svorníková M20 400x80x80 mm, pozinkovaná</t>
  </si>
  <si>
    <t>210050071.S</t>
  </si>
  <si>
    <t>Vonkajšie vedenie VN - oceľová výzbroj - konzola káblových koncoviek a bleskoistiek montáž na zemi</t>
  </si>
  <si>
    <t>311820005500.S_P2</t>
  </si>
  <si>
    <t>Konzola káblových koncoviek pre bet. podperný bod JB</t>
  </si>
  <si>
    <t>210050301.SP</t>
  </si>
  <si>
    <t>Montáž úsekového odpínača</t>
  </si>
  <si>
    <t>357210018500.SP</t>
  </si>
  <si>
    <t>Odpínač zvislý podľa PD</t>
  </si>
  <si>
    <t>210075268.S</t>
  </si>
  <si>
    <t>Lano Alfe 70/11 ťahané ručne - znovumontáž</t>
  </si>
  <si>
    <t>210101402.S</t>
  </si>
  <si>
    <t>Systém tienených T adaptérov pre izolované rozvádzače</t>
  </si>
  <si>
    <t>354310034400.SP</t>
  </si>
  <si>
    <t>Adaptér uhlový pre izolované rozvádzače</t>
  </si>
  <si>
    <t>354310036500.SP</t>
  </si>
  <si>
    <t>Konektor -T, rozsah prierezu 95 - 240 mm2,  podľa PD</t>
  </si>
  <si>
    <t>354310036900.S</t>
  </si>
  <si>
    <t>Omedzovač prepätia 22 kV pre paralelné zapojenie, typ RSTI-CC-66SA2410</t>
  </si>
  <si>
    <t>460200684.S</t>
  </si>
  <si>
    <t>Hĺbenie káblovej ryhy ručne 65 cm širokej a 120 cm hlbokej, v zemine triedy 4</t>
  </si>
  <si>
    <t>460490012.SP</t>
  </si>
  <si>
    <t>Položenie plastovej krycej dosky</t>
  </si>
  <si>
    <t>283130000500</t>
  </si>
  <si>
    <t>Krycia doska z PVC pre káble, CWS DEKAB 250/2, lxšxhr 1000x250x7 mm, farba červená</t>
  </si>
  <si>
    <t>460510021.S</t>
  </si>
  <si>
    <t>Úplné zriadenie a osadenie káblového priestupu z PVC rúr svetlosti do 10,5 cm bez zemných prác</t>
  </si>
  <si>
    <t>286130068100.S</t>
  </si>
  <si>
    <t>Chránička optického kábla DN 40, HDPE</t>
  </si>
  <si>
    <t>286130072900.S</t>
  </si>
  <si>
    <t>Chránička tuhá dvojplášťová korugovaná DN 110, HDPE</t>
  </si>
  <si>
    <t>286130041300.S</t>
  </si>
  <si>
    <t>Rúra HDPE D 110x6,6 mm, PN 10, SDR17 pre tlakový kanalizačný systém</t>
  </si>
  <si>
    <t>460560684.S</t>
  </si>
  <si>
    <t>Ručný zásyp nezap. káblovej ryhy bez zhutn. zeminy, 65 cm širokej, 120 cm hlbokej v zemine tr. 4</t>
  </si>
  <si>
    <t>369210023130.S</t>
  </si>
  <si>
    <t>Výstuž prídavná pre základ hĺbený stupňový - rebrovaná kruhová tyč R14 mm, rozvinutá dĺžka 2300 mm</t>
  </si>
  <si>
    <t>369210023140.S</t>
  </si>
  <si>
    <t>Výstuž prídavná pre základ hĺbený stupňový - rebrovaná kruhová tyč R14 mm, rozvinutá dĺžka 2800 mm</t>
  </si>
  <si>
    <t>369210024580.S</t>
  </si>
  <si>
    <t>Svorník trojitý s pätkou M36x3 - 950 mm - pre pätku BP stožiara</t>
  </si>
  <si>
    <t>369210024610.S</t>
  </si>
  <si>
    <t>Svorník kotevný M36 - 2500 mm, kĺbová podložka, 1 matica</t>
  </si>
  <si>
    <t>369210024620.S</t>
  </si>
  <si>
    <t>Svorník kotevný M42 - 2500 mm, kĺbová podložka, 1 matica</t>
  </si>
  <si>
    <t>369210024630.S</t>
  </si>
  <si>
    <t>Svorník kotevný M45 - 2500 mm, kĺbová podložka, 1 matica</t>
  </si>
  <si>
    <t>369210024640.S</t>
  </si>
  <si>
    <t>Koš svorníkový M30 - 400x400 - 650 mm - KS30</t>
  </si>
  <si>
    <t>369210024660.S</t>
  </si>
  <si>
    <t>Koš svorníkový M42x3 - 400x400 - 850 mm - KS42</t>
  </si>
  <si>
    <t>369210024670.S</t>
  </si>
  <si>
    <t>Koš svorníkový M30 - 400x700 - 650 mm - KSB30</t>
  </si>
  <si>
    <t>369210025100.S</t>
  </si>
  <si>
    <t>Ochrana svorníkov - plastová, dĺ. 120 mm, M30</t>
  </si>
  <si>
    <t>369210025120.S</t>
  </si>
  <si>
    <t>Ochrana svorníkov - plastová, dĺ. 120 mm, M42</t>
  </si>
  <si>
    <t>369210025130.S</t>
  </si>
  <si>
    <t>Ochrana svorníkov - plastová, dĺ. 120 mm, M45</t>
  </si>
  <si>
    <t>210251387.S</t>
  </si>
  <si>
    <t>Základy TV - Montáž hĺbkového mikropilótového základu vr. vytýčenia, sondy a vloženia geodet. zaisťovacieho bodu</t>
  </si>
  <si>
    <t>210251385.S</t>
  </si>
  <si>
    <t>Základy TV - Osadenie prefabrikovaného dielu pre zaistenie svahu pri trakčnom základe</t>
  </si>
  <si>
    <t>593840000310.S</t>
  </si>
  <si>
    <t>Prefabrikovaný krabicový diel IZT pre zaistenie svahu pre trakčný základ max. dĺžky 2000 mm</t>
  </si>
  <si>
    <t>593840000330.S</t>
  </si>
  <si>
    <t>Prefabrikovaný krabicový diel IZT pre zaistenie svahu pre trakčný základ max. dĺžky 2400 mm</t>
  </si>
  <si>
    <t>210251009.S</t>
  </si>
  <si>
    <t>Stožiare TV - Montáž oceľového rúrového jednoduchého stožiara na svorníky základu, typ TS (TSI) / TBS (TBSI) - dĺžky do 10,0 m</t>
  </si>
  <si>
    <t>369220038530.S</t>
  </si>
  <si>
    <t>Stožiar rúrový jednoduchý na svorníky, typ TS 245/10,0 m</t>
  </si>
  <si>
    <t>369220038680.S</t>
  </si>
  <si>
    <t>Stožiar rúrový jednoduchý na svorníky, typ TS 324/9,5 m</t>
  </si>
  <si>
    <t>369220038690.S</t>
  </si>
  <si>
    <t>Stožiar rúrový jednoduchý na svorníky, typ TS 324/10,0 m</t>
  </si>
  <si>
    <t>369220039390.S</t>
  </si>
  <si>
    <t>Stožiar rúrový jednoduchý na svorníky - bránový, typ TBS 245/9,5 m - svorníky na 219</t>
  </si>
  <si>
    <t>369220039400.S</t>
  </si>
  <si>
    <t>Stožiar rúrový jednoduchý na svorníky - bránový, typ TBS 245/10,0 m - svorníky na 219</t>
  </si>
  <si>
    <t>210251010.S</t>
  </si>
  <si>
    <t>Stožiare TV - Montáž oceľového rúrového jednoduchého stožiara na svorníky základu, typ TS (TSI) / TBS (TBSI) - dĺžky od 10,5 m do 14,0 m</t>
  </si>
  <si>
    <t>369220038700.S</t>
  </si>
  <si>
    <t>Stožiar rúrový jednoduchý na svorníky, typ TS 324/10,5 m</t>
  </si>
  <si>
    <t>369220039410.S</t>
  </si>
  <si>
    <t>Stožiar rúrový jednoduchý na svorníky - bránový, typ TBS 245/10,5 m - svorníky na 219</t>
  </si>
  <si>
    <t>210251028.S</t>
  </si>
  <si>
    <t>Stožiare TV - Montáž oceľového rúrového dvojitého stožiara na svorníky základu, typ 2TS / 2TBS (2TBSI) - dĺžky od 10,5 m do 14,0 m</t>
  </si>
  <si>
    <t>369220040370.S</t>
  </si>
  <si>
    <t>Stožiar rúrový dvojitý na svorníky - bránový, typ 2TBS 245/11,0 m - svorníky na 219</t>
  </si>
  <si>
    <t>210251046.S</t>
  </si>
  <si>
    <t>Stožiare TV - Montáž oceľového priehradového stožiara na svorníky základu, typ BP - dĺžky 10,0 m (vr. podliatia pätky)</t>
  </si>
  <si>
    <t>369220032100.S</t>
  </si>
  <si>
    <t>Stožiar priehradový na svorníky, typ BP16, päta 800x1000 mm, stojina L90/10, dĺ. 10,0 m</t>
  </si>
  <si>
    <t>369220032400.S</t>
  </si>
  <si>
    <t>Stožiar priehradový na svorníky, typ BP19, päta 800x1000 mm, stojina L100/12, dĺ. 10,0 m</t>
  </si>
  <si>
    <t>210251047.S</t>
  </si>
  <si>
    <t>Stožiare TV - Montáž oceľového priehradového stožiara na svorníky základu, typ BP - dĺžky 11,0 m (vr. podliatia pätky)</t>
  </si>
  <si>
    <t>369220033000.S</t>
  </si>
  <si>
    <t>Stožiar priehradový na svorníky, typ BP26, päta 800x1000 mm, stojina L90/10, dĺ. 11,0 m</t>
  </si>
  <si>
    <t>369220033100.S</t>
  </si>
  <si>
    <t>Stožiar priehradový na svorníky, typ BP27, päta 800x1000 mm, stojina L100/12, dĺ. 11,0 m</t>
  </si>
  <si>
    <t>210251048.S</t>
  </si>
  <si>
    <t>Stožiare TV - Montáž oceľového priehradového stožiara na svorníky základu, typ BP - dĺžky 12,5 m (vr. podliatia pätky)</t>
  </si>
  <si>
    <t>369220033500.S</t>
  </si>
  <si>
    <t>Stožiar priehradový na svorníky, typ BP34, päta 800x1000 mm, stojina L100/12, dĺ. 12,5 m</t>
  </si>
  <si>
    <t>369220033600.S</t>
  </si>
  <si>
    <t>Stožiar priehradový na svorníky, typ BP35, päta 800x1000 mm, stojina L120/12, dĺ. 12,5 m</t>
  </si>
  <si>
    <t>210251057.S</t>
  </si>
  <si>
    <t>Brány TV - Manipulácia s brvnom, typ 23L</t>
  </si>
  <si>
    <t>369220035300.S</t>
  </si>
  <si>
    <t>Brvno typ 23L</t>
  </si>
  <si>
    <t>210251058.S</t>
  </si>
  <si>
    <t>Brány TV - Manipulácia s brvnom, typ 34L</t>
  </si>
  <si>
    <t>369220035320.S</t>
  </si>
  <si>
    <t>Brvno typ 34L</t>
  </si>
  <si>
    <t>210251060.S</t>
  </si>
  <si>
    <t>Brány TV - Montáž jednostranného pripevnenia brvna na stožiar</t>
  </si>
  <si>
    <t>369220035400.S</t>
  </si>
  <si>
    <t>Jednostranné pripevnenie nosného brvna s ukončením na 1T stožiari</t>
  </si>
  <si>
    <t>369220035500.S</t>
  </si>
  <si>
    <t>Jednostranné pripevnenie nosného brvna s ukončením na 2T stožiari</t>
  </si>
  <si>
    <t>369220035600.S</t>
  </si>
  <si>
    <t>Jednostranné pripevnenie nosného brvna s ukončením na BP stožiari</t>
  </si>
  <si>
    <t>210251062.S</t>
  </si>
  <si>
    <t>Brány TV - Montáž klzného uloženia brvna na stožiar</t>
  </si>
  <si>
    <t>369220036800.S</t>
  </si>
  <si>
    <t>Klzné uloženie nosného brvna s ukončením na BP stožiari</t>
  </si>
  <si>
    <t>210251063.S</t>
  </si>
  <si>
    <t>Brány TV - Montáž jednostranného vyvesenia brvna na stožiar</t>
  </si>
  <si>
    <t>369220037000.S</t>
  </si>
  <si>
    <t>Jednostranné vyvesenie nosného brvna na 2T stožiari</t>
  </si>
  <si>
    <t>369220037100.S</t>
  </si>
  <si>
    <t>Jednostranné vyvesenie nosného brvna na BP stožiari</t>
  </si>
  <si>
    <t>210251065.S</t>
  </si>
  <si>
    <t>Brány TV - Montáž spojovacieho článku (brvienka) pre spojenie dvojice stožiarov</t>
  </si>
  <si>
    <t>369220037500.S</t>
  </si>
  <si>
    <t>Spojovací článok (brvienko) pre spojenie dvojice T stožiarov - osová vzd. stožiarov 100 cm</t>
  </si>
  <si>
    <t>210251067.S</t>
  </si>
  <si>
    <t>Brány TV - Príplatok za montáž brány nad existujúcim TV</t>
  </si>
  <si>
    <t>210251264.S</t>
  </si>
  <si>
    <t>Závesy TV - Montáž jednoduchej kardanovej lišty na stožiar - pre upevnenie 1 ramena konzoly alebo závesu TV</t>
  </si>
  <si>
    <t>369230010300.S</t>
  </si>
  <si>
    <t>Kardanová lišta - stredová, pre upevnenie 1 konzoly TV na stožiari</t>
  </si>
  <si>
    <t>210251265.S</t>
  </si>
  <si>
    <t>Závesy TV - Montáž obojstrannej kardanovej lišty na stožiar - pre upevnenie 2 ramien konzol alebo závesov TV</t>
  </si>
  <si>
    <t>369230011000.S</t>
  </si>
  <si>
    <t>Kardanová lišta - obojstranná, pre stranové upevnenie 2 konzol TV na stožiari</t>
  </si>
  <si>
    <t>210251072.S</t>
  </si>
  <si>
    <t>Závesy TV - Montáž šikmej izolovanej konzoly, bez prídavného lana</t>
  </si>
  <si>
    <t>369230071600.S</t>
  </si>
  <si>
    <t>Záves TV na šikmej izolovanej konzole - nezjazdný</t>
  </si>
  <si>
    <t>210251092.S</t>
  </si>
  <si>
    <t>Závesy TV - Montáž závesu na zvislej izolovanej konzole SIK, bez prídavného lana</t>
  </si>
  <si>
    <t>369230086700.S</t>
  </si>
  <si>
    <t>Záves TV na zvislej izolovanej konzole SIK - nezjazdný, s výstuhou</t>
  </si>
  <si>
    <t>210251093.S</t>
  </si>
  <si>
    <t>Závesy TV - Montáž závesu na zvislej izolovanej konzole SIK, s prídavným lanom</t>
  </si>
  <si>
    <t>369230067300.S</t>
  </si>
  <si>
    <t>Záves TV na zvislej izolovanej konzole SIK - zjazdný, s PL, s výstuhou, s kladkou</t>
  </si>
  <si>
    <t>210251094.S</t>
  </si>
  <si>
    <t>Závesy TV - Montáž kombinovaného závesu TV na zvislej izolovanej konzole SIK na trakčnú bránu</t>
  </si>
  <si>
    <t>369230086400.S</t>
  </si>
  <si>
    <t>Záves TV na zvislej izolovanej konzole SIK - nezjazdný, kombinovaný</t>
  </si>
  <si>
    <t>210251088.S</t>
  </si>
  <si>
    <t>Závesy TV - Montáž závesu na bráne s rozperkou, bez prídavného lana</t>
  </si>
  <si>
    <t>369230086000.S</t>
  </si>
  <si>
    <t>Záves TV na bráne s rozperkou - nezjazdný, pre rúrovú rozperku, nad 200 m od PB</t>
  </si>
  <si>
    <t>210251096.S</t>
  </si>
  <si>
    <t>Pozdĺžne polia TV - Montáž zjazdného kríženia zostavy TV nad výhybkou alebo koľajovou križovatkou</t>
  </si>
  <si>
    <t>369230104105.S</t>
  </si>
  <si>
    <t>Kríženie plnokompenzovaných zostáv TV - zjazdné</t>
  </si>
  <si>
    <t>369230104160.S</t>
  </si>
  <si>
    <t>Prúdové prepojenie zostáv TV vo výmennom poli alebo krížení (prepojovacie lano 95 Cu)</t>
  </si>
  <si>
    <t>369230104180.S</t>
  </si>
  <si>
    <t>Potenciálne prepojenie lán v neutrálnom poli elektrického delenia (prepojovacie lano 50 Bz)</t>
  </si>
  <si>
    <t>210251102.S</t>
  </si>
  <si>
    <t>Pozdĺžne polia TV - Montáž zjazdnej spojky trolejového drôtu</t>
  </si>
  <si>
    <t>369230104260.S</t>
  </si>
  <si>
    <t>Vodivá spojka trolejového drôtu - TD 80-150 Cu, zjazdná</t>
  </si>
  <si>
    <t>210251101.S</t>
  </si>
  <si>
    <t>Pozdĺžne polia TV - Montáž spojky lán a trolejových drôtov</t>
  </si>
  <si>
    <t>369230104340.S</t>
  </si>
  <si>
    <t>Vodivá spojka trolejového drôtu - TD 80-150 Cu s lanom 50-70 mm2</t>
  </si>
  <si>
    <t>369230104365.S</t>
  </si>
  <si>
    <t>Izolovaná spojka trolejového drôtu - TD 80-150 Cu s lanom 50-70 mm2</t>
  </si>
  <si>
    <t>369230104400.S</t>
  </si>
  <si>
    <t>Vodivá spojka lana 50-120 mm2 s lanom 50-120 mm2</t>
  </si>
  <si>
    <t>369230104445.S</t>
  </si>
  <si>
    <t>Izolovaná spojka lana 50-120 mm2 s lanom 50-120 mm2</t>
  </si>
  <si>
    <t>210251103.S</t>
  </si>
  <si>
    <t>Pozdĺžne polia TV - Montáž úsekového deliča TV, vr. tabuľky</t>
  </si>
  <si>
    <t>369230104515.S</t>
  </si>
  <si>
    <t>Úsekový - sekčný delič v TD vr. izolátora v NL - 3kV DC</t>
  </si>
  <si>
    <t>369230116820.S</t>
  </si>
  <si>
    <t>Tabuľka pre označovanie deličov a sekcií na smerovom lane vr. pripevňovacieho materiálu</t>
  </si>
  <si>
    <t>210251105.S</t>
  </si>
  <si>
    <t>Pozdĺžne polia TV - Montáž pevného bodu (PB) trolejového drôtu</t>
  </si>
  <si>
    <t>369230104705.S</t>
  </si>
  <si>
    <t>Pevný bod TD - plnokompenzovanej zostavy</t>
  </si>
  <si>
    <t>210251106.S</t>
  </si>
  <si>
    <t>Pozdĺžne polia TV - Montáž kotvenia PB nosného lana 1 koľaje na stožiar so zakotvením, vr. upevnenia lana PB na NL</t>
  </si>
  <si>
    <t>369230104935.S</t>
  </si>
  <si>
    <t>Kotvenie pevného bodu NL na st. T (2TB), P, D, 2D, SK, s upevnením lana PB na NL, s izoláciou - vr. zakotvenia</t>
  </si>
  <si>
    <t>210251107.S</t>
  </si>
  <si>
    <t>Pozdĺžne polia TV - Montáž kotvenia PB nosného lana 1 koľaje na stožiar</t>
  </si>
  <si>
    <t>369230105065.S</t>
  </si>
  <si>
    <t>Kotvenie pevného bodu NL na st. BP pre 1 koľaj, bez upevnenia lana PB na NL, s izoláciou - bez zakotvenia</t>
  </si>
  <si>
    <t>210251110.S</t>
  </si>
  <si>
    <t>Pozdĺžne polia TV - Montáž kotvenia PB nosného lana 1 koľaje na dvojicu trakčných brán vr. spojenia brvien</t>
  </si>
  <si>
    <t>369230105180.S</t>
  </si>
  <si>
    <t>Kotvenie pevného bodu NL na dvojicu trakčných brán, s izoláciou - vr. spojenia brvien</t>
  </si>
  <si>
    <t>210251130.S</t>
  </si>
  <si>
    <t>Zostava TV - Montáž pohyblivého kotvenia 1 zostavy TV na st. BP - 2x10kN</t>
  </si>
  <si>
    <t>369230106635.S</t>
  </si>
  <si>
    <t>Pohyblivé kotvenie 1:2 - 1 zostavy TV na BP stožiari - 2x10 kN (betónové závažia)</t>
  </si>
  <si>
    <t>210251131.S</t>
  </si>
  <si>
    <t>Zostava TV - Montáž pohyblivého kotvenia 1 zostavy TV na st. BP - 2x15kN</t>
  </si>
  <si>
    <t>369230107185.S</t>
  </si>
  <si>
    <t>Pohyblivé kotvenie 1:3 s lanovou trecou brzdou - 1 zostavy TV na BP stožiari - 2x15 kN (betónové závažia)</t>
  </si>
  <si>
    <t>210251146.S</t>
  </si>
  <si>
    <t>Zostava TV - Montáž pevného kotvenia 1 zostavy TV (2 laná kotevných nástavcov TD a NL) na stožiar do 2x15kN</t>
  </si>
  <si>
    <t>369230107900.S</t>
  </si>
  <si>
    <t>Pevné kotvenie - 1 zostavy TV na BP, SK stožiari - max. 2x15 kN, bez izolácie</t>
  </si>
  <si>
    <t>369230107965.S</t>
  </si>
  <si>
    <t>Pevné kotvenie - 1 zostavy TV na 2TB, 2D stožiari (prepojené objímkou so svorníkmi) - max. 2x15 kN, bez izolácie</t>
  </si>
  <si>
    <t>210251155.S</t>
  </si>
  <si>
    <t>Zostava TV - Ťahanie trolejového drôtu (TD) alebo nosného lana (NL) vr. lana kotevného nástavca</t>
  </si>
  <si>
    <t>369320001100.S</t>
  </si>
  <si>
    <t>Lano bronzové Bz 50 mm2</t>
  </si>
  <si>
    <t>369320001200.S</t>
  </si>
  <si>
    <t>Lano bronzové Bz 70 mm2</t>
  </si>
  <si>
    <t>369330000200.S</t>
  </si>
  <si>
    <t>Trolejový drôt Cu 100 mm2</t>
  </si>
  <si>
    <t>369330000400.S</t>
  </si>
  <si>
    <t>Trolejový drôt Cu 150 mm2</t>
  </si>
  <si>
    <t>210251170.S</t>
  </si>
  <si>
    <t>Vzdušné pozdĺžne vedenia - Montáž jednostrannej lišty na stožiar pre kotvenie vodičov ZV, OV, NV</t>
  </si>
  <si>
    <t>369230108605.S</t>
  </si>
  <si>
    <t>Jednostranná lišta s praporcom pre 1 stredové kotvenie vodičov ZV, OV, NV na prednú stojinu BP stožiara</t>
  </si>
  <si>
    <t>369230108965.S</t>
  </si>
  <si>
    <t>Kotvenie ZV, OV, NV - 1 lano 240 mm2 AlFe - zdvojený izolátor (max. 1x14 kN)</t>
  </si>
  <si>
    <t>369230108845.S</t>
  </si>
  <si>
    <t>Kotvenie ZV, OV, NV - 2 laná 240 mm2 AlFe - jednoduchý izolátor (max. 2x14 kN)</t>
  </si>
  <si>
    <t>369230109085.S</t>
  </si>
  <si>
    <t>Kotvenie ZV, OV, NV - 2 laná 120 mm2 Cu - zdvojený izolátor (max. 2x10,92 kN)</t>
  </si>
  <si>
    <t>369230109330.S</t>
  </si>
  <si>
    <t>Konzola ZV, OV, NV (dĺ. Y = 2 200 mm) na stožiari pre zvislý záves</t>
  </si>
  <si>
    <t>210251179.S</t>
  </si>
  <si>
    <t>Vzdušné pozdĺžne vedenia - Montáž konzoly ZV, OV, NV na stožiar pre zvislý záves preponky</t>
  </si>
  <si>
    <t>369230109510.S</t>
  </si>
  <si>
    <t>Konzola ZV, OV, NV (dĺ. 900 mm) na stožiari pre zvislý záves preponky</t>
  </si>
  <si>
    <t>210251182.S</t>
  </si>
  <si>
    <t>Vzdušné pozdĺžne vedenia - Montáž "V" závesu 1-2 lán ZV, OV, NV na konzolu alebo bránu</t>
  </si>
  <si>
    <t>369230093000.S</t>
  </si>
  <si>
    <t>"V" záves ZV, OV, NV (120Cu / 240AlFe) na konzole - 2 laná</t>
  </si>
  <si>
    <t>369230093600.S</t>
  </si>
  <si>
    <t>"V" záves ZV, OV, NV (120Cu / 240AlFe) na trakčnej bráne - 2 laná</t>
  </si>
  <si>
    <t>210251652.S</t>
  </si>
  <si>
    <t>Vzdušné pozdĺžne vedenia - Montáž potenciálneho prepojenie lana PB s konzolou TV a NL</t>
  </si>
  <si>
    <t>369230109910.S</t>
  </si>
  <si>
    <t>Potenciálne prepojenie lana PB s konzolou TV a NL - nerezovým lankom</t>
  </si>
  <si>
    <t>210251192.S</t>
  </si>
  <si>
    <t>Vzdušné pozdĺžne vedenia - Montáž vloženej izolácie v 2 lanách ZV, OV, NV</t>
  </si>
  <si>
    <t>369230110285.S</t>
  </si>
  <si>
    <t>Vložená izolácia vodičov ZV, OV, NV v 2 lanách 120 mm2 Cu / 240 mm2 AlFe, zdvojený izolátor</t>
  </si>
  <si>
    <t>210251195.S</t>
  </si>
  <si>
    <t>Vzdušné pozdĺžne vedenia - Ťahanie lana zosilňovacieho (ZV), obchádzacieho (OV) alebo napájacieho (NV) vedenia</t>
  </si>
  <si>
    <t>369320001800.S</t>
  </si>
  <si>
    <t>Lano hliníkové s oceľovým jadrom AlFe 240/39 mm2</t>
  </si>
  <si>
    <t>369230110915.S</t>
  </si>
  <si>
    <t>2 trakčné vonkajšie odpájače na stožiari (vr. tiahla pre pohony a upevnenia), bez pohonu</t>
  </si>
  <si>
    <t>210251225.S</t>
  </si>
  <si>
    <t>Vzdušné priečne vedenia - Montáž kotevnej lišty napájacieho prevesu na stožiar - lišta pre 2-6 stranové kotvenia (vzd. praporcov 240cm)</t>
  </si>
  <si>
    <t>369230112030.S</t>
  </si>
  <si>
    <t>Lišta s praporcami pre 2 jednostranné kotvenia vodičov napájacích prevesov na BP stožiar (vzd. praporcov 240 cm)</t>
  </si>
  <si>
    <t>369230112040.S</t>
  </si>
  <si>
    <t>Lišta s praporcami pre 3 jednostranné kotvenia vodičov napájacích prevesov na BP stožiar</t>
  </si>
  <si>
    <t>210251663.S</t>
  </si>
  <si>
    <t>Vzdušné priečne vedenia - Montáž 1 podperného izolátora-závesu napájacích lán na lištu</t>
  </si>
  <si>
    <t>369230112725.S</t>
  </si>
  <si>
    <t>Podperný izolátor-záves napájacích lán (120Cu) na lištu</t>
  </si>
  <si>
    <t>191</t>
  </si>
  <si>
    <t>192</t>
  </si>
  <si>
    <t>369230114640.S</t>
  </si>
  <si>
    <t>Ochrana pred prepätím (rožková bleskoistka) na stožiari s pripojením na TV - izolovaná</t>
  </si>
  <si>
    <t>193</t>
  </si>
  <si>
    <t>194</t>
  </si>
  <si>
    <t>195</t>
  </si>
  <si>
    <t>196</t>
  </si>
  <si>
    <t>197</t>
  </si>
  <si>
    <t>198</t>
  </si>
  <si>
    <t>199</t>
  </si>
  <si>
    <t>200</t>
  </si>
  <si>
    <t>201</t>
  </si>
  <si>
    <t>202</t>
  </si>
  <si>
    <t>203</t>
  </si>
  <si>
    <t>204</t>
  </si>
  <si>
    <t>369230116790.S</t>
  </si>
  <si>
    <t>Tabuľka bezpečnostná smaltovaná č. 0115 (STN 37 5199) vr. pripevňovacieho materiálu</t>
  </si>
  <si>
    <t>205</t>
  </si>
  <si>
    <t>206</t>
  </si>
  <si>
    <t>207</t>
  </si>
  <si>
    <t>208</t>
  </si>
  <si>
    <t>369230116835.S</t>
  </si>
  <si>
    <t>Tabuľka pre číslovanie trakčných stožiarov vr. uchytenia - 1 znak</t>
  </si>
  <si>
    <t>209</t>
  </si>
  <si>
    <t>210</t>
  </si>
  <si>
    <t>369230116865.S</t>
  </si>
  <si>
    <t>Tabuľka pre číslovanie trakčných stožiarov vr. uchytenia - 3 znaky</t>
  </si>
  <si>
    <t>211</t>
  </si>
  <si>
    <t>212</t>
  </si>
  <si>
    <t>210251677.S</t>
  </si>
  <si>
    <t>Konštrukcie TV - Montáž geodetickej zaisťovacej značky do existujúceho stožiara TV</t>
  </si>
  <si>
    <t>213</t>
  </si>
  <si>
    <t>369230116930.S</t>
  </si>
  <si>
    <t>Geodetická značka - zaisťovacia značka konzolového typu (geokóta) do trakčného stožiara</t>
  </si>
  <si>
    <t>214</t>
  </si>
  <si>
    <t>215</t>
  </si>
  <si>
    <t>216</t>
  </si>
  <si>
    <t>217</t>
  </si>
  <si>
    <t>218</t>
  </si>
  <si>
    <t>219</t>
  </si>
  <si>
    <t>220</t>
  </si>
  <si>
    <t>210251691.S</t>
  </si>
  <si>
    <t>Nátery TV - Ochrana vrchnej hrany základu TV, vr. očistenia</t>
  </si>
  <si>
    <t>221</t>
  </si>
  <si>
    <t>369210025400.S</t>
  </si>
  <si>
    <t>Impregnačná hmota pre trakčný základ</t>
  </si>
  <si>
    <t>222</t>
  </si>
  <si>
    <t>223</t>
  </si>
  <si>
    <t>224</t>
  </si>
  <si>
    <t>210251362.S</t>
  </si>
  <si>
    <t>Nátery TV - Bezpečnostný pruh žltý (žlto-čierny náter) - na stožiari alebo inom zariadení a prvku TV</t>
  </si>
  <si>
    <t>225</t>
  </si>
  <si>
    <t>226</t>
  </si>
  <si>
    <t>227</t>
  </si>
  <si>
    <t>228</t>
  </si>
  <si>
    <t>229</t>
  </si>
  <si>
    <t>230</t>
  </si>
  <si>
    <t>210251372.S</t>
  </si>
  <si>
    <t>Dokončovacie práce na TV - Zameranie stavu trakčného vedenia - 1 stožiar</t>
  </si>
  <si>
    <t>231</t>
  </si>
  <si>
    <t>210251377.S</t>
  </si>
  <si>
    <t>Dokončovacie práce na TV - Zameranie prevedenia TV 2 koľajová trať, malé ŽST (100 m)</t>
  </si>
  <si>
    <t>232</t>
  </si>
  <si>
    <t>233</t>
  </si>
  <si>
    <t>210251511.S</t>
  </si>
  <si>
    <t>Demontáž TV - Trakčný kotevný stĺpik alebo betónový blok, vr. zakotvenia</t>
  </si>
  <si>
    <t>234</t>
  </si>
  <si>
    <t>235</t>
  </si>
  <si>
    <t>210251517.S</t>
  </si>
  <si>
    <t>Demontáž TV - Stožiar TV priehradový - uchytený cez svorníky na základ - AP, BP, SK</t>
  </si>
  <si>
    <t>236</t>
  </si>
  <si>
    <t>237</t>
  </si>
  <si>
    <t>210251525.S</t>
  </si>
  <si>
    <t>Demontáž TV - Záves TV na priečnom nosnom prevese, vr. upevnenia</t>
  </si>
  <si>
    <t>238</t>
  </si>
  <si>
    <t>210251528.S</t>
  </si>
  <si>
    <t>Demontáž TV - Priečne smerové alebo nosné prevesové lano, vr. kotvenia a strihania lán</t>
  </si>
  <si>
    <t>239</t>
  </si>
  <si>
    <t>240</t>
  </si>
  <si>
    <t>241</t>
  </si>
  <si>
    <t>210251531.S</t>
  </si>
  <si>
    <t>Demontáž TV - Vodivé spojky drôtov, lán a vedení TV</t>
  </si>
  <si>
    <t>242</t>
  </si>
  <si>
    <t>210251534.S</t>
  </si>
  <si>
    <t>Demontáž TV - Vložené izolácie v drôtoch, lanách a vedeniach TV</t>
  </si>
  <si>
    <t>243</t>
  </si>
  <si>
    <t>210251540.S</t>
  </si>
  <si>
    <t>Demontáž TV - Kotvenie TD alebo NL - pevné</t>
  </si>
  <si>
    <t>244</t>
  </si>
  <si>
    <t>210251541.S</t>
  </si>
  <si>
    <t>Demontáž TV - Kotvenie TD alebo NL - pohyblivé</t>
  </si>
  <si>
    <t>245</t>
  </si>
  <si>
    <t>210251535.S</t>
  </si>
  <si>
    <t>Demontáž TV - Pevný bod TV (TD a NL), vr. kotvenia</t>
  </si>
  <si>
    <t>246</t>
  </si>
  <si>
    <t>210251536.S</t>
  </si>
  <si>
    <t>Demontáž TV - Trolejový drôt (TD), nosné lano (NL), lano náhrad TD a NL, lano pevného bodu (PB) - strihanie</t>
  </si>
  <si>
    <t>247</t>
  </si>
  <si>
    <t>248</t>
  </si>
  <si>
    <t>249</t>
  </si>
  <si>
    <t>250</t>
  </si>
  <si>
    <t>210251735.S</t>
  </si>
  <si>
    <t>Demontáž TV - Pohon odpájača TV, vr. uchytenia</t>
  </si>
  <si>
    <t>251</t>
  </si>
  <si>
    <t>210251546.S</t>
  </si>
  <si>
    <t>Demontáž TV - Odpájač TV, vr. uchytenia a tiahla</t>
  </si>
  <si>
    <t>252</t>
  </si>
  <si>
    <t>253</t>
  </si>
  <si>
    <t>210251556.S</t>
  </si>
  <si>
    <t>Demontáž TV - Montážna lávka pre odpájač</t>
  </si>
  <si>
    <t>254</t>
  </si>
  <si>
    <t>210251551.S</t>
  </si>
  <si>
    <t>Demontáž TV - Bleskoistky a obmedzovače prepätia - vr. pripojenia na TV</t>
  </si>
  <si>
    <t>255</t>
  </si>
  <si>
    <t>256</t>
  </si>
  <si>
    <t>257</t>
  </si>
  <si>
    <t>258</t>
  </si>
  <si>
    <t>259</t>
  </si>
  <si>
    <t>260</t>
  </si>
  <si>
    <t>261</t>
  </si>
  <si>
    <t>210251570.S</t>
  </si>
  <si>
    <t>Revízie, skúšky a merania TV - Dynamické meranie parametrov TV (meracím vozom)</t>
  </si>
  <si>
    <t>262</t>
  </si>
  <si>
    <t>263</t>
  </si>
  <si>
    <t>264</t>
  </si>
  <si>
    <t>265</t>
  </si>
  <si>
    <t>D8</t>
  </si>
  <si>
    <t>266</t>
  </si>
  <si>
    <t>267</t>
  </si>
  <si>
    <t>268</t>
  </si>
  <si>
    <t>210010149.S</t>
  </si>
  <si>
    <t>Rúrka ohybná elektroinštalačná z HDPE, D 40 uložená pevne</t>
  </si>
  <si>
    <t>210040076.S-D</t>
  </si>
  <si>
    <t>Demontáž - Čapica PVC na stožiar</t>
  </si>
  <si>
    <t>210040206.S-D</t>
  </si>
  <si>
    <t>Demontáž - Nosič svietidiel VO a káblových koncoviek podľa OEG 348453</t>
  </si>
  <si>
    <t>210040369.S-D</t>
  </si>
  <si>
    <t>Demontáž konzoly VVS 1200 na betónový stĺp JB</t>
  </si>
  <si>
    <t>210040401.S-D</t>
  </si>
  <si>
    <t>Demontáž - Izolátor kolíkový pre NN - distribučné vedenie</t>
  </si>
  <si>
    <t>210040406.S-D</t>
  </si>
  <si>
    <t>Demontáž - Izolátor kladkový pre VO</t>
  </si>
  <si>
    <t>210040501.S-D</t>
  </si>
  <si>
    <t>Demontáž - Vodiče NN do 70 mm2 - vo vodič</t>
  </si>
  <si>
    <t>210075268.S-D</t>
  </si>
  <si>
    <t>Demontáž - Lano Alfe 70/11 ťahané ručne (ALFE6 50x4)</t>
  </si>
  <si>
    <t>210100255.S</t>
  </si>
  <si>
    <t>Ukončenie celoplastových káblov zmrašť. záklopkou alebo páskou do 4 x 150 mm2</t>
  </si>
  <si>
    <t>343430005300.S</t>
  </si>
  <si>
    <t>Bužírka zmrašťovacia 19x9,5 mm, dĺžka 1 m</t>
  </si>
  <si>
    <t>345810007700.S</t>
  </si>
  <si>
    <t>Zmršťovacia káblová koncovka VE5527 4x70 - 4x120 mm2</t>
  </si>
  <si>
    <t>210201420.S-D</t>
  </si>
  <si>
    <t>Demontáž - Zapojenie svietidla 1x svetelný zdroj, parkového a záhradného na stĺp výbojkové</t>
  </si>
  <si>
    <t>210902120.S</t>
  </si>
  <si>
    <t>Kábel hliníkový silový uložený pevne 1-AYKY 0,6/1 kV 4x150</t>
  </si>
  <si>
    <t>341110034400.S</t>
  </si>
  <si>
    <t>Kábel hliníkový NAYY-J 4x150 mm2 SM</t>
  </si>
  <si>
    <t>210962068.S_p</t>
  </si>
  <si>
    <t>Demontáž stožiara ostatného betónového</t>
  </si>
  <si>
    <t>210962075.S</t>
  </si>
  <si>
    <t>Demontáž výložníka jednoramenného do 35 kg</t>
  </si>
  <si>
    <t>460200263.S</t>
  </si>
  <si>
    <t>Hĺbenie káblovej ryhy ručne 50 cm širokej a 80 cm hlbokej, v zemine triedy 3</t>
  </si>
  <si>
    <t>460400051.S</t>
  </si>
  <si>
    <t>Paženie jám o pôdorysnej ploche do 10 m2, hĺbky do 200 cm</t>
  </si>
  <si>
    <t>460400151.S</t>
  </si>
  <si>
    <t>Odstránenie príložného paženia z jamy s pôdorysnou plochou do 10 m2 hĺbky do 2 m</t>
  </si>
  <si>
    <t>460510102.S</t>
  </si>
  <si>
    <t>Káblové priestupy v pretlačovaných otvoroch z oceľových rúr do D 150 mm</t>
  </si>
  <si>
    <t>141110010900.S</t>
  </si>
  <si>
    <t>Rúra oceľová bezšvová hladká kruhová d 114 mm, hr. steny 4,0 mm, ozn. 11 353.0.</t>
  </si>
  <si>
    <t>460560263.S</t>
  </si>
  <si>
    <t>Ručný zásyp nezap. káblovej ryhy bez zhutn. zeminy, 50 cm širokej, 80 cm hlbokej v zemine tr. 3</t>
  </si>
  <si>
    <t>HZS000113.S_p</t>
  </si>
  <si>
    <t>Stavebno montážne práce náročné ucelené - odborné, tvorivé remeselné (Tr. 3) v rozsahu viac ako 8 hodín - demontáže káblov a vodičov vzdušného vedenia vrátane všetkých súčastí (izolátorov, káblových koncoviek, atď.)</t>
  </si>
  <si>
    <t>131301201.S</t>
  </si>
  <si>
    <t>Výkop zapaženej jamy horn. 4 do 100 m3</t>
  </si>
  <si>
    <t>270328135.SP</t>
  </si>
  <si>
    <t>Konštrukcie základové z betónu  železového s výstužou, hmot. nad 90 kg/m3 tr. C16/20 (pre transformovňu  6/0,4kV)</t>
  </si>
  <si>
    <t>589380000200</t>
  </si>
  <si>
    <t>Suchá zmes BAUMIT Beton B20, trieda pevnosti C16/20, max. veľkosť zrna 8 mm, 25 kg</t>
  </si>
  <si>
    <t>Poznámka k položke:_x000D_
Spotreba: 20 kg/m2 /cm. Suchý betón_x000D_ _x000D_ Baumit Betón B20_x000D_ (Baumit TrockenBeton B20)_x000D_ _x000D_ Betón triedy B20 vhodný na všetky bežné betonárske práce ako je_x000D_ betónovanie základov, schodísk, stropov, nadokenných prekladov a pod._x000D_ Materiál je tiež možné použiť na výrobu betónových tvárnic. Ručné a strojové spracovanie.</t>
  </si>
  <si>
    <t>210100006.S</t>
  </si>
  <si>
    <t>Ukončenie vodičov v rozvádzač. vrátane zapojenia a vodičovej koncovky do 50 mm2</t>
  </si>
  <si>
    <t>354310013700.S</t>
  </si>
  <si>
    <t>Káblové oko hliníkové lisovacie 50 Al 617094</t>
  </si>
  <si>
    <t>210100262.S</t>
  </si>
  <si>
    <t>Ukončenie celoplastových káblov zmrašť. záklopkou alebo páskou do 12 x 4 mm2</t>
  </si>
  <si>
    <t>345840000719.S</t>
  </si>
  <si>
    <t>Teplom zmraštiteľný káblový uzáver TZUKG 55/25 s lepidlom</t>
  </si>
  <si>
    <t>210100901.S</t>
  </si>
  <si>
    <t>Káblová súprava staničná trojžilová 6 kV (KSS 6) do 3 x 95 mm2</t>
  </si>
  <si>
    <t>345810008000.S</t>
  </si>
  <si>
    <t>Koncovka VN s polymérovou izoláciou EPKT 2042 16-50/650</t>
  </si>
  <si>
    <t>210101265.SP</t>
  </si>
  <si>
    <t>NN spojky pre viacžilové káble s plastovou izoláciou do 1kV pre vonkajšie práce</t>
  </si>
  <si>
    <t>345820000600.SP</t>
  </si>
  <si>
    <t>Spojka NN s polymérovou izoláciou pre kábel CYKY 12x4</t>
  </si>
  <si>
    <t>210101316.S</t>
  </si>
  <si>
    <t>VN spojky pre trojžilové káble s plastovou izoláciou do 6 kV a jednožilové káble s tienením žíl do 10 kV (25-70 mm)</t>
  </si>
  <si>
    <t>345820007800.S</t>
  </si>
  <si>
    <t>Spojka VN s polymérovou izoláciou POLJ-06/3x 25-50</t>
  </si>
  <si>
    <t>210190601.SP</t>
  </si>
  <si>
    <t>Montáž BBT3, betónovej blokovej trasformovne vrátane transformátora</t>
  </si>
  <si>
    <t>210222020.SP</t>
  </si>
  <si>
    <t>Uzemňovacie vedenie v zemi FeZn - pre Transformovňu 6/0,4kV</t>
  </si>
  <si>
    <t>210800130.S</t>
  </si>
  <si>
    <t>Kábel medený uložený voľne CYKY 450/750 V 12x4</t>
  </si>
  <si>
    <t>341110003000.S</t>
  </si>
  <si>
    <t>Kábel medený CYKY-J 12x4 mm2</t>
  </si>
  <si>
    <t>210910205.S</t>
  </si>
  <si>
    <t>Kábel hliníkový silový uložený voľne 6-AYKCY 3,6/6 kV 3x50</t>
  </si>
  <si>
    <t>341130011700.S</t>
  </si>
  <si>
    <t>VN kábel hliníkový 6-AYKCY 3x50 mm2</t>
  </si>
  <si>
    <t>210950202.S</t>
  </si>
  <si>
    <t>Príplatok na zaťahovanie káblov, váha kábla do 2 kg</t>
  </si>
  <si>
    <t>460010021</t>
  </si>
  <si>
    <t>2462061000</t>
  </si>
  <si>
    <t>Email olejový vonkajší biely   Emolex O 2117</t>
  </si>
  <si>
    <t>5839500700</t>
  </si>
  <si>
    <t>Značka meračská povrchová m 2 I/1</t>
  </si>
  <si>
    <t>460070144.SP</t>
  </si>
  <si>
    <t>Jama pre transformovňu TS3 6/0,4kV v rovnom teréne, zásyp a zhutnenie,v zemine 4</t>
  </si>
  <si>
    <t>460200154.SP</t>
  </si>
  <si>
    <t>Hĺbenie káblovej ryhy ručne 35 cm širokej a 70 cm hlbokej, v zemine triedy 4 (výkop uzemnenia)</t>
  </si>
  <si>
    <t>460200304.SP1</t>
  </si>
  <si>
    <t>Odkopanie existujúceho káblového vedenia. ručne 50 cm širokej a 120 cm hlbokej, v zemine triedy 4</t>
  </si>
  <si>
    <t>460230004.S</t>
  </si>
  <si>
    <t>Výkop pre káblovú spojku a odbočnicu, ryha pre kábel do 10 kV v zemina triedy 4</t>
  </si>
  <si>
    <t>460400001.S</t>
  </si>
  <si>
    <t>Paženie káblovej ryhy šírky do 130 cm hĺbky do 200 cm</t>
  </si>
  <si>
    <t>605120002200.S</t>
  </si>
  <si>
    <t>Hranoly zo smrekovca neopracované hranené akosť II, prierez 25-75 cm2, dĺ. 1000-1750 mm</t>
  </si>
  <si>
    <t>460400051.SP</t>
  </si>
  <si>
    <t>Paženie jám o pôdorysnej ploche do 10 m2, hĺbky do 200 cm (štartovacia, cieľová jama)</t>
  </si>
  <si>
    <t>460400101.S</t>
  </si>
  <si>
    <t>Odstránenie príložného paženia z ryhy šírky do 1, 3 m hĺbky do 2 m</t>
  </si>
  <si>
    <t>460400151.SP</t>
  </si>
  <si>
    <t>Odstránenie príložného paženia z jamy s pôdorysnou plochou do 10 m2 hĺbky do 2 m (štartovacia, cieľová jama)</t>
  </si>
  <si>
    <t>460420041.SP</t>
  </si>
  <si>
    <t>Úprava káblového lôžka z piesku a cementu bez zakrytia, v ryhe šírky do 100 cm, hr. vrstvy 12 cm (obetonovanie rúr v ryhe)</t>
  </si>
  <si>
    <t>585220000500.S</t>
  </si>
  <si>
    <t>Cement troskoportlandský CEM II/B-S 42,5 balený</t>
  </si>
  <si>
    <t>589310005400.S</t>
  </si>
  <si>
    <t>Betón STN EN 206-1-C 25/30-XC3 (SK)-Cl 1,0-Dmax 8 - S1 z cementu portlandského</t>
  </si>
  <si>
    <t>460490051.S</t>
  </si>
  <si>
    <t>Vypodloženie, oddelenie a krytie spojky alebo odbočnice pre kábel do 6 kV s dodanim piesku a tehál</t>
  </si>
  <si>
    <t>583310000100.S</t>
  </si>
  <si>
    <t>Kamenivo ťažené drobné frakcia 0-1 mm</t>
  </si>
  <si>
    <t>596110000200.S</t>
  </si>
  <si>
    <t>Tehla plná pálená maloformátová, lxšxv 290x140x65 mm</t>
  </si>
  <si>
    <t>Káblová povrchová trasa z prefabrik. betónových dielcov neasfaltovaných TK1(17x14cm/10, 5x10 cm)</t>
  </si>
  <si>
    <t>592650001800P</t>
  </si>
  <si>
    <t>Betónový kryt BG-TK1, lxšxv 500x170x30 mm, pre káblové žľaby</t>
  </si>
  <si>
    <t>592650000600P</t>
  </si>
  <si>
    <t>Káblový žľab BG-TK1, pre položený kryt, lxšxv vnútorný 1000x112x105 mm, vonkajší 1000x170x140 mm, betónový</t>
  </si>
  <si>
    <t>460560154.SP</t>
  </si>
  <si>
    <t>Ručný zásyp nezap. káblovej ryhy bez zhutn. zeminy, 35 cm širokej, 70 cm hlbokej v zemine tr. 4 (zásyp uzemnenia)</t>
  </si>
  <si>
    <t>HZS000112.SP</t>
  </si>
  <si>
    <t>Stavebno montážne práce náročnejšie, ucelené, obtiažne, rutinné (Tr. 2) v rozsahu viac ako 8 hodín náročnejšie - demontáž a preloženie káblov</t>
  </si>
  <si>
    <t>HZS000113.SP</t>
  </si>
  <si>
    <t>Stavebno montážne práce náročné ucelené - odborné, tvorivé remeselné (Tr. 3) v rozsahu viac ako 8 hodín - komplexné vyskúšanie</t>
  </si>
  <si>
    <t>210010576.S</t>
  </si>
  <si>
    <t>Rúrka ohybná elektroinštalačná UV stabilná bezhalogenová, D 54 uložená pevne</t>
  </si>
  <si>
    <t>345710011405</t>
  </si>
  <si>
    <t>Rúrka ohybná bezhalogénová APACS42 F25 na mechanickú ochranu káblov D 42,5 mm, čierna, PA, KOPOS</t>
  </si>
  <si>
    <t>345710015800.S</t>
  </si>
  <si>
    <t>Spojka priama so závitom M50 z PA pre elektroinštal. rúrky, UV stabilná bezhalogénová samozhášavá, D 54 mm</t>
  </si>
  <si>
    <t>210100013.S</t>
  </si>
  <si>
    <t>Ukončenie vodičov v rozvádzač. vrátane zapojenia a vodičovej koncovky do 16 mm2 pre vonkajšie práce</t>
  </si>
  <si>
    <t>210100260.S</t>
  </si>
  <si>
    <t>Ukončenie celoplastových káblov zmrašť. záklopkou alebo páskou do 7 x 4 mm2</t>
  </si>
  <si>
    <t>345840000716.S</t>
  </si>
  <si>
    <t>Teplom zmraštiteľný káblový uzáver TZUKG 35/11 s lepidlom</t>
  </si>
  <si>
    <t>210192572.S</t>
  </si>
  <si>
    <t>Radová svorka</t>
  </si>
  <si>
    <t>345610016290.S</t>
  </si>
  <si>
    <t>Svorka radová RS 6/0</t>
  </si>
  <si>
    <t>210800115.S</t>
  </si>
  <si>
    <t>Kábel medený uložený voľne CYKY 450/750 V 4x4</t>
  </si>
  <si>
    <t>341110001500.SP</t>
  </si>
  <si>
    <t>Kábel medený CYKY-O 4x4 mm2</t>
  </si>
  <si>
    <t>210800127.S</t>
  </si>
  <si>
    <t>Kábel medený uložený voľne CYKY 450/750 V 7x4</t>
  </si>
  <si>
    <t>341110002700.S</t>
  </si>
  <si>
    <t>Kábel medený CYKY 7x4 mm2</t>
  </si>
  <si>
    <t>460200274.S</t>
  </si>
  <si>
    <t>Hĺbenie káblovej ryhy ručne 50 cm širokej a 90 cm hlbokej, v zemine triedy 4</t>
  </si>
  <si>
    <t>460420041.S</t>
  </si>
  <si>
    <t>Zriadenie káblového lôžka z piesku a cementu bez zakrytia, v ryhe šírky do 100 cm, hr. vrstvy 12 cm</t>
  </si>
  <si>
    <t>583310000100.S.1</t>
  </si>
  <si>
    <t>286110000210P</t>
  </si>
  <si>
    <t>Korugovaná dvojplášťová chránička KSX-PEG 50 s príslušenstvom (koncovky, spojky)</t>
  </si>
  <si>
    <t>Káblový žľab  BG-TK, lxšxv 2000x130x140 mm, pre káblové žľaby</t>
  </si>
  <si>
    <t>Betónový kryt BG-TK, pre káblový žľab</t>
  </si>
  <si>
    <t>460560274.S</t>
  </si>
  <si>
    <t>Ručný zásyp nezap. káblovej ryhy bez zhutn. zeminy, 50 cm širokej, 90 cm hlkbokej v zemine tr. 4</t>
  </si>
  <si>
    <t>345750059160.S_P</t>
  </si>
  <si>
    <t>210010112.S</t>
  </si>
  <si>
    <t>Lišta elektroinštalačná z PVC 80x40, uložená pevne, vkladacia</t>
  </si>
  <si>
    <t>345750057100.S</t>
  </si>
  <si>
    <t>Kanál elektroinštalačný z PVC, 80x40 mm</t>
  </si>
  <si>
    <t>345750060227.S_P</t>
  </si>
  <si>
    <t>Kryty, spojky, koncovky, rozperky pre lištu 80x40 mm</t>
  </si>
  <si>
    <t>345610004910.S</t>
  </si>
  <si>
    <t>Svorkovnica S-66, z PA</t>
  </si>
  <si>
    <t>345720003900.S</t>
  </si>
  <si>
    <t>Dutinka lisovacia DI 16-18 izolovaná</t>
  </si>
  <si>
    <t>345720004100.S</t>
  </si>
  <si>
    <t>Dutinka lisovacia DI 25-16 izolovaná</t>
  </si>
  <si>
    <t>210111103.S</t>
  </si>
  <si>
    <t>Priemyslová zásuvka nástenná CEE 400 V / 16 A vrátane zapojenia, IZN 1643, 3P + PE, IZN 1653, 3P + N + PE</t>
  </si>
  <si>
    <t>345540004215.S_P</t>
  </si>
  <si>
    <t>Zásuvka nástenná priemyslová IZN 1653, 5P, IP 44 - 400V, 16A</t>
  </si>
  <si>
    <t>210193201.S</t>
  </si>
  <si>
    <t>Domova rozvodnica do 8 M povrchová montáž IP 65</t>
  </si>
  <si>
    <t>35714000820P1</t>
  </si>
  <si>
    <t>Skrinka prepäťových ochrán RT-EH1.1 a RT-EH1.02 komplet podľa PD</t>
  </si>
  <si>
    <t>210193204.S</t>
  </si>
  <si>
    <t>Domova rozvodnica do 54 M povrchová montáž IP 65</t>
  </si>
  <si>
    <t>357140008120.S_P</t>
  </si>
  <si>
    <t>R-OZN - Rozvodnicová skriňa plastová nástenná,  54 modulov, PEN/PE+N, IP65, komplet vrátane elektrovýzbroje</t>
  </si>
  <si>
    <t>348320000700.S_P</t>
  </si>
  <si>
    <t xml:space="preserve">LED svietidlo priemyselné stropné 66W, 9063lm, 4000K, IP65, IK10   </t>
  </si>
  <si>
    <t>348320000700.S_P1</t>
  </si>
  <si>
    <t xml:space="preserve">LED svietidlo priemyselné stropné 33W, 4351lm, 4000K, IP65, IK10   </t>
  </si>
  <si>
    <t>210220031.S_P</t>
  </si>
  <si>
    <t>Ekvipotenciálna svorkovnica na povrch s krytom</t>
  </si>
  <si>
    <t>345610005100.S_P</t>
  </si>
  <si>
    <t>Ekvipotenciálna svorkovnica na povrch s krytom podľa PD</t>
  </si>
  <si>
    <t>210220107.S</t>
  </si>
  <si>
    <t>Podpery vedenia FeZn PV17 na zateplené fasády</t>
  </si>
  <si>
    <t>35441003430P</t>
  </si>
  <si>
    <t>Podpera vedenia FeZn na zateplené fasády označenie PV 17-6</t>
  </si>
  <si>
    <t>210220204.S</t>
  </si>
  <si>
    <t>Zachytávacia tyč FeZn bez osadenia JP 10, JP 15, JP 20</t>
  </si>
  <si>
    <t>354410023200.S</t>
  </si>
  <si>
    <t>Tyč zachytávacia FeZn na upevnenie do muriva označenie JP 20</t>
  </si>
  <si>
    <t>354410024800.S</t>
  </si>
  <si>
    <t>Podstavec betónový k zachytávacej tyči FeZn označenie JP a OB 350x350</t>
  </si>
  <si>
    <t>354410030650.S</t>
  </si>
  <si>
    <t>Podložka ochranná AlMgSi k betónovému podstavcu, d 330 mm</t>
  </si>
  <si>
    <t>210220309.S</t>
  </si>
  <si>
    <t>Držiak zachytavacej tyči FeZn k oddialenému bleskozvodu SJ 01m OB a SJ 02 OB</t>
  </si>
  <si>
    <t>354410068600.S</t>
  </si>
  <si>
    <t>Držiak k zachytávacej tyči k OB ocelový žiarovo zinkovaný označenie SJ 01m OB D=18 mm</t>
  </si>
  <si>
    <t>210222040.S</t>
  </si>
  <si>
    <t>Svorka na potrubie "BERNARD" vrátane pásika Cu, pre vonkajšie práce</t>
  </si>
  <si>
    <t>354410006200.S</t>
  </si>
  <si>
    <t>Svorka uzemňovacia Bernard ZSA 16</t>
  </si>
  <si>
    <t>354410066900.S</t>
  </si>
  <si>
    <t>Páska CU, bleskozvodný a uzemňovací materiál, dĺžka 0,5 m</t>
  </si>
  <si>
    <t>341110000700.S_P</t>
  </si>
  <si>
    <t>Kábel medený CYKY-J/CYKY-O 3x1,5 mm2</t>
  </si>
  <si>
    <t>210800162.S</t>
  </si>
  <si>
    <t>Kábel medený uložený pevne CYKY 450/750 V 5x10</t>
  </si>
  <si>
    <t>341110002300.S</t>
  </si>
  <si>
    <t>Kábel medený CYKY-J 5x10 mm2</t>
  </si>
  <si>
    <t>210800519.S</t>
  </si>
  <si>
    <t>Vodič medený uložený pevne H07V-U (CY) 450/750 V  6</t>
  </si>
  <si>
    <t>341110012300.S</t>
  </si>
  <si>
    <t>Vodič medený H07V-U 6 mm2</t>
  </si>
  <si>
    <t>210800630.S</t>
  </si>
  <si>
    <t>Vodič medený uložený pevne H07V-K (CYA)  450/750 V 16</t>
  </si>
  <si>
    <t>341310009300.S</t>
  </si>
  <si>
    <t>Vodič medený flexibilný H07V-K 16 mm2</t>
  </si>
  <si>
    <t>460560154.S</t>
  </si>
  <si>
    <t>Ručný zásyp nezap. káblovej ryhy bez zhutn. zeminy, 35 cm širokej, 70 cm hlbokej v zemine tr. 4</t>
  </si>
  <si>
    <t>HZS000113.S_P</t>
  </si>
  <si>
    <t>210810023.S</t>
  </si>
  <si>
    <t>Kábel medený silový uložený voľne 1-CYKY 0,6/1 kV 4x35</t>
  </si>
  <si>
    <t>341110006200.S</t>
  </si>
  <si>
    <t>Kábel medený 1-CYKY-J 4x35 mm2</t>
  </si>
  <si>
    <t>246210000100</t>
  </si>
  <si>
    <t>Email olejový vonkajší biely Emolex O 2117</t>
  </si>
  <si>
    <t>5839500700P</t>
  </si>
  <si>
    <t>Značka meračská povrchová m</t>
  </si>
  <si>
    <t>460510031.S</t>
  </si>
  <si>
    <t>Úplné zriadenie a osadenie káblového priestupu z polypropylénových rúr do D 125/14,0 bez zemných prác</t>
  </si>
  <si>
    <t>210204011P</t>
  </si>
  <si>
    <t>Demontáž - Osvetľovací stožiar - oceľový do dĺžky 12 m a rozpálenie stožiara na kusy o dĺžke 3m</t>
  </si>
  <si>
    <t>210204201.S-D</t>
  </si>
  <si>
    <t>Demontáž - Elektrovýstroj stožiara pre 1 okruh</t>
  </si>
  <si>
    <t>210204211.S-D</t>
  </si>
  <si>
    <t>Demontáž - Spúšťacie zariadenie s navijakom navijak D 219 pre Ž 10-12</t>
  </si>
  <si>
    <t>210204221.S</t>
  </si>
  <si>
    <t>Príplatok k spúšťaciemu zariadeniu s navijakom. Platí i pre demontáž.</t>
  </si>
  <si>
    <t>21096205P</t>
  </si>
  <si>
    <t>Demontáž svietidla - výbojkové s dotykovou spojkou</t>
  </si>
  <si>
    <t>220061502</t>
  </si>
  <si>
    <t>Montáž(uloženie) do lôžka alebo žľabu návestných káblov TCEKEY, TCEKFE,TCEKFY do 61x2 s jadrom CU 1,0 mm</t>
  </si>
  <si>
    <t>22006150119</t>
  </si>
  <si>
    <t>Kábel TCEKPFLEY-d 3P 1,0</t>
  </si>
  <si>
    <t>22006150207</t>
  </si>
  <si>
    <t>Kábel TCEKPFLEY-d 12P 1,0</t>
  </si>
  <si>
    <t>220061521.S</t>
  </si>
  <si>
    <t>Montáž(uloženie) do lôžka alebo žľabu návestných káblov   50 XN s jadr.CU 0,8 mm</t>
  </si>
  <si>
    <t>22006116129</t>
  </si>
  <si>
    <t>Kábel TCEPKPFLEY 3XN0,8</t>
  </si>
  <si>
    <t>22006152122.1</t>
  </si>
  <si>
    <t>Kábel AJ-2Y(L)2YDB2Y 3XN0,9</t>
  </si>
  <si>
    <t>22006152128.1</t>
  </si>
  <si>
    <t>Kábel AJ-2Y(L)2YDB2Y 10XN1,4</t>
  </si>
  <si>
    <t>22006152129.2</t>
  </si>
  <si>
    <t>Kábel AJ-2Y(L)2YDB2Y 20XN1,4</t>
  </si>
  <si>
    <t>220300452.S</t>
  </si>
  <si>
    <t>Forma káblová pre káble TCEKE, TCEKFY,TCEKY,TCEKEZE,TCEKEY na kábli do 3 P 1.0</t>
  </si>
  <si>
    <t>220300471.S</t>
  </si>
  <si>
    <t>Forma káblová pre káble TCEKE, TCEKFY,TCEKY,TCEKEZE,TCEKEY na kábli do 12 P 1.0</t>
  </si>
  <si>
    <t>220300808.1</t>
  </si>
  <si>
    <t>Zhotovenie káblovej formy, zaletovanie na špičky alebo zapojenie pod svorky do 80 vodičov</t>
  </si>
  <si>
    <t>220110341.1</t>
  </si>
  <si>
    <t>Objímka káblova značkovacia,zhotovenie,vyraz.znaku,nasadenie,ovinutie objímky a plášťa benzopáskou</t>
  </si>
  <si>
    <t>220110346.1</t>
  </si>
  <si>
    <t>Zhotovenie káblového štítka,vyrazenie znaku,pripevnenie,ovinutie štítka páskou PVC</t>
  </si>
  <si>
    <t>220080106.1</t>
  </si>
  <si>
    <t>Montáž spojky rovnej pre oznamov.a ovládacie celoplastové káble párové, žily 1,0 mm</t>
  </si>
  <si>
    <t>2278092026</t>
  </si>
  <si>
    <t>Spojka rovná s príslušenstvom</t>
  </si>
  <si>
    <t>220151754</t>
  </si>
  <si>
    <t>Číslovanie spojok a záverov-jednostranné do 60 žíl</t>
  </si>
  <si>
    <t>220111728</t>
  </si>
  <si>
    <t>Vodič zvodový z FeZn drôtu 10 mm,montáž do podpier</t>
  </si>
  <si>
    <t>21722000201</t>
  </si>
  <si>
    <t>Drôt FeZn provm. 10 mm</t>
  </si>
  <si>
    <t>Prierazka ŽSR,pripevnenie prierazky na stožiar,skriňu oznamov.a zabezpeč.zariadenia</t>
  </si>
  <si>
    <t>22711188601</t>
  </si>
  <si>
    <t>Prierazka opak. univerzálna  UPO 500</t>
  </si>
  <si>
    <t>22711188607</t>
  </si>
  <si>
    <t>Držiak prierazky</t>
  </si>
  <si>
    <t>220111891.S</t>
  </si>
  <si>
    <t>220830012.S</t>
  </si>
  <si>
    <t>Montáž svetelného návestidla AŽD, jednostranného stožiarového s dvoma návestnými lampášmi</t>
  </si>
  <si>
    <t>220830013.S</t>
  </si>
  <si>
    <t>Montáž svetelného návestidla AŽD, jednostranného stožiarového s troma návestnými lampášmi</t>
  </si>
  <si>
    <t>22683001204.1</t>
  </si>
  <si>
    <t>Stožiarové návestidlo s 2 svetlami a výstrojou</t>
  </si>
  <si>
    <t>22683001303.1</t>
  </si>
  <si>
    <t>Stožiarové návestidlo s 3 svetlami s výstrojou</t>
  </si>
  <si>
    <t>22783001110</t>
  </si>
  <si>
    <t>Betonový základ TIZ AZZ - 5 - 75</t>
  </si>
  <si>
    <t>220840052.1</t>
  </si>
  <si>
    <t>Mont. skrine do koľají MSTT, postavenie vrátane bet základov,zatiahnutie káblov bez zapojenia</t>
  </si>
  <si>
    <t>22084005202.1</t>
  </si>
  <si>
    <t>Riadiaca a kontrolná skriňa hlavného návestidla</t>
  </si>
  <si>
    <t>220830002</t>
  </si>
  <si>
    <t>Montáž upozorňovadla na stľp alebo stožiar AŽD,bez zem.prác,predzvestného na svetelné návestidlo</t>
  </si>
  <si>
    <t>2208300011.1</t>
  </si>
  <si>
    <t>Upozorňovadlo predzvestné</t>
  </si>
  <si>
    <t>2208300034.1</t>
  </si>
  <si>
    <t>Upozorňovadlo vzdialenostné</t>
  </si>
  <si>
    <t>220850003.1</t>
  </si>
  <si>
    <t>Montáž koľajnicového snímača na pätu koľajnice</t>
  </si>
  <si>
    <t>22085000729.1</t>
  </si>
  <si>
    <t>Snímač počítača osí, s príslušenstvom</t>
  </si>
  <si>
    <t>220850232.1</t>
  </si>
  <si>
    <t>Záver káblový zabezpečovací, montáž bez zemných prác,na zemnú podperu</t>
  </si>
  <si>
    <t>22285023503.1</t>
  </si>
  <si>
    <t>Záver káblový zabezpečovací (ako napr. UKMP1-WM, UPMP1-WM,...)</t>
  </si>
  <si>
    <t>220880008.1</t>
  </si>
  <si>
    <t>Montáž káblovej skrine a SPP vrátane betónového základu</t>
  </si>
  <si>
    <t>22011092210.1</t>
  </si>
  <si>
    <t>Skriňa káblová pomocná (ako napr. SKP 66)</t>
  </si>
  <si>
    <t>22284000203</t>
  </si>
  <si>
    <t>Betónový základ pod káblovú skriňu</t>
  </si>
  <si>
    <t>220890021</t>
  </si>
  <si>
    <t>Regulovanie prúdokruhu svetelných návestidiel,premeranie a vyregulovanie napätia na žiarovkách</t>
  </si>
  <si>
    <t>220890066.1</t>
  </si>
  <si>
    <t>Regulácia a skúšanie kolesového senzora počítača osí, vykonanie merania a nastavenie kolesového senzora</t>
  </si>
  <si>
    <t>220890035.1</t>
  </si>
  <si>
    <t>Regulovanie a aktivovanie TZZ na trati pre jednu koľaj</t>
  </si>
  <si>
    <t>460200174.S</t>
  </si>
  <si>
    <t>Hĺbenie káblovej ryhy ručne 35 cm širokej a 90 cm hlbokej, v zemine triedy 4</t>
  </si>
  <si>
    <t>460420001</t>
  </si>
  <si>
    <t>Zriadenie káblového lôžka z preosiatej zeminy v ryhe šírky do 65 cm, hrúbky vrstvy 5 cm.</t>
  </si>
  <si>
    <t>Rozvinutie a uloženie výstražnej fólie z PVC do ryhy,šírka 33 cm</t>
  </si>
  <si>
    <t>2830002000.1</t>
  </si>
  <si>
    <t>Fólia modrá v m</t>
  </si>
  <si>
    <t>460300212</t>
  </si>
  <si>
    <t>Pretlačovanie otvorov strojovo do D 220 mm so zatiahnutím chráničky,bez výkopu,zásypu a bez šácht,sy</t>
  </si>
  <si>
    <t>460510032</t>
  </si>
  <si>
    <t>Úplné zriadenie a osadenie káblového priestupu z polypropylénových rúr do D 160/9,1 bez zemných prác</t>
  </si>
  <si>
    <t>345710006270.1</t>
  </si>
  <si>
    <t>Chránička ohybná dvojplášťová korugovaná UV stabilná z HDPE čierna do D 160 mm</t>
  </si>
  <si>
    <t>460200174.1</t>
  </si>
  <si>
    <t>Provizórna dočasná káblová trasa (na povrchu, ku koľajnici, medzi podvalmi v koľ.lôžku), vrátane potrebného materiálu</t>
  </si>
  <si>
    <t>460200174.1.1</t>
  </si>
  <si>
    <t>Demontáž - Provizórna dočasná káblová trasa (na povrchu, ku koľajnici, medzi podvalmi v koľ.lôžku), vrátane potrebného materiálu</t>
  </si>
  <si>
    <t>460560174.S</t>
  </si>
  <si>
    <t>Ručný zásyp nezap. káblovej ryhy bez zhutn. zeminy, 35 cm širokej, 90 cm hlbokej v zemine tr. 4</t>
  </si>
  <si>
    <t>460560714.S</t>
  </si>
  <si>
    <t>Ručný zásyp nezap. káblovej ryhy bez zhutn. zeminy, 65 cm širokej, 150 cm hlbokej v zemine tr. 4</t>
  </si>
  <si>
    <t>22006150126</t>
  </si>
  <si>
    <t>Kábel TCEKPFLEY-d 4P 1,0</t>
  </si>
  <si>
    <t>220300453.S</t>
  </si>
  <si>
    <t>Forma káblová pre káble TCEKE, TCEKFY,TCEKY,TCEKEZE,TCEKEY na kábli do 4 P 1.0</t>
  </si>
  <si>
    <t>220300809.1</t>
  </si>
  <si>
    <t>Zhotovenie káblovej formy, zaletovanie na špičky alebo zapojenie pod svorky do 120 vodičov</t>
  </si>
  <si>
    <t>220061524</t>
  </si>
  <si>
    <t>22006152106.1</t>
  </si>
  <si>
    <t>Kábel TCEPKPFLEZE 3XN0,8</t>
  </si>
  <si>
    <t>22006152108.1</t>
  </si>
  <si>
    <t>Kábel TCEPKPFLEZE 10XN0,8</t>
  </si>
  <si>
    <t>22006152123.1</t>
  </si>
  <si>
    <t>Kábel AJ-2Y(L)2YDB2Y 5XN0,9</t>
  </si>
  <si>
    <t>22006152124.1</t>
  </si>
  <si>
    <t>Kábel AJ-2Y(L)2YDB2Y 10XN0,9</t>
  </si>
  <si>
    <t>22006152128.2</t>
  </si>
  <si>
    <t>220061701</t>
  </si>
  <si>
    <t>Ostatné práce(zatiahnutie kábla do objektu) kábel do váhy 9 kg/m</t>
  </si>
  <si>
    <t>220820041.1</t>
  </si>
  <si>
    <t>Mont.prestavníka elektromotor.vr.výkopu,zdvih 240 mm s kontr.hrotníc</t>
  </si>
  <si>
    <t>22082003041.1</t>
  </si>
  <si>
    <t>Elektromotor. prestavník s príslušenstvom</t>
  </si>
  <si>
    <t>220820291.1</t>
  </si>
  <si>
    <t>Montáž snímača polohy jazykov</t>
  </si>
  <si>
    <t>22082030112.1</t>
  </si>
  <si>
    <t>Snímač polohy, s príslušenstvom</t>
  </si>
  <si>
    <t>220830015.S</t>
  </si>
  <si>
    <t>Mont.svetel.návestidla AŽD, jednostranného stožiarového so štyrmi návest.,lampášmi a ukaz.rýchlosti UR</t>
  </si>
  <si>
    <t>22083001608.1</t>
  </si>
  <si>
    <t>Stožiarové návestidlo s 4 svetlami s PUR (premenný ukazovateľ rýchlosti) a výstrojou</t>
  </si>
  <si>
    <t>22783001425</t>
  </si>
  <si>
    <t>Betonový základ T III Z zz - 6 - 100</t>
  </si>
  <si>
    <t>220890011</t>
  </si>
  <si>
    <t>Skúšanie a regulov.elektromotor.prestavníkov, premeranie,preskúšanie chodu a funkcie kontrol na pulte</t>
  </si>
  <si>
    <t>220890041</t>
  </si>
  <si>
    <t>Preskúšanie vlakových ciest,postavenie ciest a komplexné preskúšanie na 1 vlakovú cestu</t>
  </si>
  <si>
    <t>220880009.1</t>
  </si>
  <si>
    <t>Montážne práce na vnútornom zariadení zab. zar., na výhybkovú jednotku</t>
  </si>
  <si>
    <t>2208400515.3</t>
  </si>
  <si>
    <t>Technológia SZZ - Výh. Spišské Tomášovce, vrátane napájacieho zdroja a ovládacieho pracoviska</t>
  </si>
  <si>
    <t>460200134.S</t>
  </si>
  <si>
    <t>Hĺbenie káblovej ryhy ručne 35 cm širokej a 50 cm hlbokej, v zemine triedy 4</t>
  </si>
  <si>
    <t>460510271.1</t>
  </si>
  <si>
    <t>Žľab káblový, zriad. a osadenie</t>
  </si>
  <si>
    <t>345750002000.1</t>
  </si>
  <si>
    <t>Žľab káblový, s krytom</t>
  </si>
  <si>
    <t>460560134.S</t>
  </si>
  <si>
    <t>Ručný zásyp nezap. káblovej ryhy bez zhutn. zeminy, 35 cm širokej, 50 cm hlbokej v zemine tr. 4</t>
  </si>
  <si>
    <t>22006150139</t>
  </si>
  <si>
    <t>Kábel TCEKPFLEY-d 7P 1,0</t>
  </si>
  <si>
    <t>22006150223</t>
  </si>
  <si>
    <t>Kábel TCEKPFLEY-d 24P 1,0</t>
  </si>
  <si>
    <t>220300454.S</t>
  </si>
  <si>
    <t>Forma káblová pre káble TCEKE, TCEKFY,TCEKY,TCEKEZE,TCEKEY na kábli do 7 P 1.0</t>
  </si>
  <si>
    <t>220300473.S</t>
  </si>
  <si>
    <t>Forma káblová pre káble TCEKE, TCEKFY,TCEKY,TCEKEZE,TCEKEY na kábli do 24 P 1.0</t>
  </si>
  <si>
    <t>22006152111.1</t>
  </si>
  <si>
    <t>Kábel TCEPKPFLEZE 25XN0,8</t>
  </si>
  <si>
    <t>220800001.S</t>
  </si>
  <si>
    <t>Montáž zámku výmenového, pretypovanie a zostavenie zámku a kontrola činnosti,s ochrannou skrinkou</t>
  </si>
  <si>
    <t>22080000101.1</t>
  </si>
  <si>
    <t>220800003.S</t>
  </si>
  <si>
    <t>Montáž zámku kontrolného, pretypovanie a zostavenie zámku a kontrola činnosti,s ochrannou skrinkou</t>
  </si>
  <si>
    <t>22080000104.1</t>
  </si>
  <si>
    <t>Výmenová zámka kontrolná odtlačná</t>
  </si>
  <si>
    <t>22083007400-P</t>
  </si>
  <si>
    <t>Montáž tabule na zavesovanie kľúčov</t>
  </si>
  <si>
    <t>22083007400-P-D</t>
  </si>
  <si>
    <t>Demontáž - Montáž tabule na zavesovanie kľúčov</t>
  </si>
  <si>
    <t>220830012.S-D</t>
  </si>
  <si>
    <t>Demontáž svetelného návestidla AŽD, jednostranného stožiarového s dvoma návestnými lampášmi</t>
  </si>
  <si>
    <t>220850001.1-D</t>
  </si>
  <si>
    <t>Demontáž koľajnicového snímača</t>
  </si>
  <si>
    <t>220830002.S-D</t>
  </si>
  <si>
    <t>Demontáž upozorňovadla na stĺp alebo stožiar AŽD, bez zem.prác,predzvestného na svetelné návestidlo</t>
  </si>
  <si>
    <t>220111891.S-D</t>
  </si>
  <si>
    <t>Demontáž - Ukoľajnenie oznamovacieho a zabezpečovacieho zariadenia vodičom FeZn 10 mm na koľajnicu</t>
  </si>
  <si>
    <t>220800001.S-D</t>
  </si>
  <si>
    <t>Demontáž zámku výmenového, pretypovanie a zostavenie zámku a kontrola činnosti,s ochrannou skrinkou</t>
  </si>
  <si>
    <t>220800003.S-D</t>
  </si>
  <si>
    <t>Demontáž zámku kontrolného, pretypovanie a zostavenie zámku a kontrola činnosti,s ochrannou skrinkou</t>
  </si>
  <si>
    <t>220830013.S-D</t>
  </si>
  <si>
    <t>Demontáž svetelného návestidla AŽD, stožiarového s troma návestnými lampášmi</t>
  </si>
  <si>
    <t>220850001.9-D</t>
  </si>
  <si>
    <t>Demontáž snímača počítača osí s príslušenstvom</t>
  </si>
  <si>
    <t>220890031.9-D</t>
  </si>
  <si>
    <t>Demontáž - vnútrný výstroj UAB</t>
  </si>
  <si>
    <t>220860001.S-D</t>
  </si>
  <si>
    <t>Demontáž - Mont. domčeka, osadenie základov bez zem.prác,úprava terénu po montáži</t>
  </si>
  <si>
    <t>220860027.1-D</t>
  </si>
  <si>
    <t>Demontáž vnútornej časti priecestného zariadenia</t>
  </si>
  <si>
    <t>220860071.S-D</t>
  </si>
  <si>
    <t>Demontáž výstražníka AŽD, osadenie základu bez zem.prác,postavenie na základ,s 1 skriňou a so závorou</t>
  </si>
  <si>
    <t>220840003.1-D</t>
  </si>
  <si>
    <t>460510203.S</t>
  </si>
  <si>
    <t>Káblový kanál z prefabrikovaných betónových žľabov neasfaltovaný TK2(23x18, 5cm/13 x13 cm</t>
  </si>
  <si>
    <t>592650000700</t>
  </si>
  <si>
    <t>Káblový žľab BG-TK2, pre položený kryt, lxšxv vnútorný 1000x150x140 mm, vonkajší 1000x210x175 mm, betónový, BG-GRASPOINTNER (HYDRO BG)</t>
  </si>
  <si>
    <t>210010170.S</t>
  </si>
  <si>
    <t>Rúrka tuhá elektroinštalačná z HDPE, D 50 uložená pevne</t>
  </si>
  <si>
    <t>286130072500.S</t>
  </si>
  <si>
    <t>Chránička tuhá dvojplášťová korugovaná DN 50, HDPE</t>
  </si>
  <si>
    <t>Spojka nasúvacia 02050 pre korudované elektroinštal. rúrky z HDPE, D 50 mm</t>
  </si>
  <si>
    <t>286530257100.S</t>
  </si>
  <si>
    <t>Upchávka uzatváracia 17050 pre korugované elektroinštal. rúrky z HDPE, D 50 mm</t>
  </si>
  <si>
    <t>345710038600</t>
  </si>
  <si>
    <t>Krúžok tesniaci 16050 FB pre korugované rúrky, D 50 mm, KOPOS</t>
  </si>
  <si>
    <t>210010172.S</t>
  </si>
  <si>
    <t>Rúrka tuhá elektroinštalačná z HDPE, D 75 uložená pevne</t>
  </si>
  <si>
    <t>286130072700.S</t>
  </si>
  <si>
    <t>Chránička tuhá dvojplášťová korugovaná DN 75, HDPE</t>
  </si>
  <si>
    <t>286530129900.S</t>
  </si>
  <si>
    <t>Spojka nasúvacia 02075 pre korudované elektroinštal. rúrky z HDPE, D 75 mm</t>
  </si>
  <si>
    <t>286530257300</t>
  </si>
  <si>
    <t>Upchávka uzatváracia pre korugované rúrky HDPE, DN 75, 17075 BB, červená, KOPOS</t>
  </si>
  <si>
    <t>345710038800</t>
  </si>
  <si>
    <t>Krúžok tesniaci 16075 FB pre korugované rúrky, D 75 mm, KOPOS</t>
  </si>
  <si>
    <t>592610001500.S</t>
  </si>
  <si>
    <t>Stožiar betónový predpätý, bez výstroja PBS 10,5/20, dĺžka 10,6 m, nosnosť, 20 kN</t>
  </si>
  <si>
    <t>210040002.S-D</t>
  </si>
  <si>
    <t>Demontáž - Stožiar z predpätého betónu 9-15 m/3-45 kN dvojitý - DB bez konzol a výzbroje</t>
  </si>
  <si>
    <t>210040201.S</t>
  </si>
  <si>
    <t>Konzola na stožiar a nástrešník</t>
  </si>
  <si>
    <t>311820009900.SP</t>
  </si>
  <si>
    <t>Konzola rovinná ľahká, pre ukončenie vedenia</t>
  </si>
  <si>
    <t>210040205.SP</t>
  </si>
  <si>
    <t>Kotvový pás pre konzolu, ukončenie DP na konzole</t>
  </si>
  <si>
    <t>311820004500.SP</t>
  </si>
  <si>
    <t>Konzola stenová pozinkovaná PNE 8401-12</t>
  </si>
  <si>
    <t>210040360.S-D</t>
  </si>
  <si>
    <t>Demontáž vodiča zväzkového NFA2X 4x120+16 mm2</t>
  </si>
  <si>
    <t>210040360.SP</t>
  </si>
  <si>
    <t>Montáž vodiča zväzkového NFA2X 4x120 - znovumontáž exist.</t>
  </si>
  <si>
    <t>210040365.S-D</t>
  </si>
  <si>
    <t>Demontáž vodiča zväzkového NFA2X 2x25 mm2</t>
  </si>
  <si>
    <t>210040365.SP</t>
  </si>
  <si>
    <t>Montáž vodiča zväzkového NFA2X 2x25 mm2 - znovumontáž</t>
  </si>
  <si>
    <t>210040381.S</t>
  </si>
  <si>
    <t>Montáž svorky nosnej univerzálnej 2x16-4x150 mm2</t>
  </si>
  <si>
    <t>354310009700.SP</t>
  </si>
  <si>
    <t>Svorka univerzálna nosná 2x16-4x150 mm2 - podľa PD</t>
  </si>
  <si>
    <t>210040383.S</t>
  </si>
  <si>
    <t>Montáž svorky kotevnej 4x50-120 mm2</t>
  </si>
  <si>
    <t>354310008500.SP</t>
  </si>
  <si>
    <t>Svorka kotevná, 4x50-120 mm2 - podľa PD</t>
  </si>
  <si>
    <t>210040387.S</t>
  </si>
  <si>
    <t>Montáž svorky kotevnej 2x25-35 mm2 pre VO</t>
  </si>
  <si>
    <t>354310008900.SP</t>
  </si>
  <si>
    <t>Svorka kotevná 2x25-35 mm2 - podľa PD</t>
  </si>
  <si>
    <t>210040390.S</t>
  </si>
  <si>
    <t>Montáž svorky prepichovacej</t>
  </si>
  <si>
    <t>354310010000.SP</t>
  </si>
  <si>
    <t>Svorka odbočovacia prepichovacia podľa PD</t>
  </si>
  <si>
    <t>210040404.S</t>
  </si>
  <si>
    <t>Izolátor kladkový s koncovou príložkou pre NN - distribučné vedenie</t>
  </si>
  <si>
    <t>342110000400.S</t>
  </si>
  <si>
    <t>Izolátor keramický kladkový s čapom pre NN</t>
  </si>
  <si>
    <t>210040406.S</t>
  </si>
  <si>
    <t>Izolátor kladkový pre VO</t>
  </si>
  <si>
    <t>311870008300.S</t>
  </si>
  <si>
    <t>Kolík kužeľový vrátane 3 ks matica M20, pozinkovaný ku konzolám NN, VN</t>
  </si>
  <si>
    <t>342110000600.S</t>
  </si>
  <si>
    <t>Izolátor keramický kladkový holý pre NN</t>
  </si>
  <si>
    <t>210075266.S</t>
  </si>
  <si>
    <t>Lano Alfe 25/4 ťahané ručne - znovumontáź a rezerva</t>
  </si>
  <si>
    <t>341520000200.S</t>
  </si>
  <si>
    <t>Lano hliníkové AlFe 25/4</t>
  </si>
  <si>
    <t>210075266.S-D</t>
  </si>
  <si>
    <t>Demontáž - Lano Alfe 25/4 ťahané ručne</t>
  </si>
  <si>
    <t>210075268.SP</t>
  </si>
  <si>
    <t>Lano Alfe 50 ťahané ručne, znovumontáž a rezerva</t>
  </si>
  <si>
    <t>341520000600.SP</t>
  </si>
  <si>
    <t>Lano hliníkové AlFe 50</t>
  </si>
  <si>
    <t>210075281.S</t>
  </si>
  <si>
    <t>Spojka AlFe 16-185</t>
  </si>
  <si>
    <t>369150005500.S</t>
  </si>
  <si>
    <t>Spojka lisovacia Fe typ 166905, prierez vodiča 50 mm2</t>
  </si>
  <si>
    <t>354310013500.S</t>
  </si>
  <si>
    <t>Káblové oko hliníkové lisovacie 35 Al 617080</t>
  </si>
  <si>
    <t>354310027000.SP</t>
  </si>
  <si>
    <t xml:space="preserve">Káblové oko hliníkové lisovacie AL 150x10 </t>
  </si>
  <si>
    <t>210120424.SP</t>
  </si>
  <si>
    <t>Zvodiče prepätia pre vzdušné NN vedenie</t>
  </si>
  <si>
    <t>358240001000.SP</t>
  </si>
  <si>
    <t>Zvodič prepätia pre NN vzdušné vedenie podľa PD</t>
  </si>
  <si>
    <t>210161010.SP</t>
  </si>
  <si>
    <t>Elektromer jednofázový na priame pripojenie - znovumontáž</t>
  </si>
  <si>
    <t>210191563.SP</t>
  </si>
  <si>
    <t>Osadenie skrine rozvádzača verejného osvetlenia</t>
  </si>
  <si>
    <t>357120022100</t>
  </si>
  <si>
    <t>Rozvádzač RVO - podľa PD</t>
  </si>
  <si>
    <t>210193031.S</t>
  </si>
  <si>
    <t>Rozpájacia a istiaca plastová skriňa VRIS 1 - 3x250 A</t>
  </si>
  <si>
    <t>357110013900.S</t>
  </si>
  <si>
    <t>Skriňa rozpájacia istiaca vonkajšia VRIS 1 II P4 3x250A</t>
  </si>
  <si>
    <t>357110014890.S</t>
  </si>
  <si>
    <t>Upínací nerezový pás</t>
  </si>
  <si>
    <t>210201966.SD</t>
  </si>
  <si>
    <t>Demontáž svietidla na stožiar do 3 kg</t>
  </si>
  <si>
    <t>210201966.SP</t>
  </si>
  <si>
    <t>Montáž svietidla na stožiar do 3 kg - znovumontáž</t>
  </si>
  <si>
    <t>210810089.SP</t>
  </si>
  <si>
    <t>Kábel hliníkový silový uložený voľne AYKY-J 4x150 pre vonkajšie práce</t>
  </si>
  <si>
    <t>341110031100.S</t>
  </si>
  <si>
    <t>Kábel hliníkový 1-AYKY 4x150 mm2</t>
  </si>
  <si>
    <t>210810093.SP</t>
  </si>
  <si>
    <t>Kábel medený silový uložený voľne 1-AYKY 0,6/1 kV 4x35 pre vonkajšie práce</t>
  </si>
  <si>
    <t>341110030600.S</t>
  </si>
  <si>
    <t>Kábel hliníkový 1-AYKY 4x35 mm2</t>
  </si>
  <si>
    <t>210901111.S</t>
  </si>
  <si>
    <t>Kábel hliníkový silový samonosný uložený voľne AYKYz 450/750 V 4x16 pre vonkajšie práce</t>
  </si>
  <si>
    <t>341110035400.S</t>
  </si>
  <si>
    <t>Kábel hliníkový závesný AYKYz-J 4x16 mm2</t>
  </si>
  <si>
    <t>357110014410.S</t>
  </si>
  <si>
    <t>Skriňa prípojková plastová SPP 0 na stĺp s EZ, 2x vývodky PG29 zdola, 1x PSZ 3, 63A s krytom, držiaky pre upínací pás</t>
  </si>
  <si>
    <t>210963136.SP</t>
  </si>
  <si>
    <t>Demontáž elektromera</t>
  </si>
  <si>
    <t>460200644.S</t>
  </si>
  <si>
    <t>Hĺbenie káblovej ryhy ručne 65 cm širokej a 80 cm hlbokej, v zemine triedy 4</t>
  </si>
  <si>
    <t>460400061.S</t>
  </si>
  <si>
    <t>Paženie jám o pôdorysnej ploche do 16 m2, hĺbky do 200 cm</t>
  </si>
  <si>
    <t>460400161.S</t>
  </si>
  <si>
    <t>Odstránenie príložného paženia z jamy s pôdorysnou plochou do 16 m2 hĺbky do 2 m</t>
  </si>
  <si>
    <t>286130041300</t>
  </si>
  <si>
    <t>Rúra HDPE PE100 D 110x6,6 mm, dĺ. 100 m PN 10 (SDR17) pre tlakový kanalizačný systém, PIPELIFE</t>
  </si>
  <si>
    <t>Poznámka k položke:_x000D_
vonkajší priemer 110 mm, vnútorný priemer 96,8 mm, hrúbka steny 6,6 mm</t>
  </si>
  <si>
    <t>460560644.S</t>
  </si>
  <si>
    <t>Ručný zásyp nezap. káblovej ryhy bez zhutn. zeminy, 65 cm širokej, 80 cm hlbokej v zemine tr. 4</t>
  </si>
  <si>
    <t>220860021.S</t>
  </si>
  <si>
    <t>Mont.reléového objektu OPD 2, 5/3,6 E,výkop pre základnéhobloky a ic h osad,nasadenie objektu na základy</t>
  </si>
  <si>
    <t>220880001-5</t>
  </si>
  <si>
    <t>Montáž vnútornej technológie zabezpečovacieho zariadenia</t>
  </si>
  <si>
    <t>210800118.S</t>
  </si>
  <si>
    <t>Kábel medený uložený voľne CYKY 450/750 V 4x16</t>
  </si>
  <si>
    <t>110001800.S</t>
  </si>
  <si>
    <t>Kábel medený CYKY-J 4x16 mm2</t>
  </si>
  <si>
    <t>210101601.S</t>
  </si>
  <si>
    <t>NN spojky pre káble s plastovou izoláciou do 1kV 10-16 mm2</t>
  </si>
  <si>
    <t>820000200.1</t>
  </si>
  <si>
    <t>Spojka NN 4-16</t>
  </si>
  <si>
    <t>SO 06-32-01.10</t>
  </si>
  <si>
    <t>SO 06-32-01.10 Dočasné objekty pre umožnenie presunu peších medzi obcou Smižany a mestom Sp.N/Ves (počas výstavby)</t>
  </si>
  <si>
    <t>162201101</t>
  </si>
  <si>
    <t>175101202.S</t>
  </si>
  <si>
    <t>451572111.S</t>
  </si>
  <si>
    <t>Lôžko pod potrubie, stoky a drobné objekty, v otvorenom výkope z kameniva drobného ťaženého 0-4 mm</t>
  </si>
  <si>
    <t>583310000600.S</t>
  </si>
  <si>
    <t>Kamenivo ťažené drobné frakcia 0-4 mm</t>
  </si>
  <si>
    <t>871354006.S</t>
  </si>
  <si>
    <t>Montáž kanalizačného PP potrubia hladkého plnostenného SN 10 DN 200</t>
  </si>
  <si>
    <t>286140003200.S</t>
  </si>
  <si>
    <t>Rúra hladká PP pre gravitačnú kanalizáciu DN 200, SN 12, dĺ. 1 m</t>
  </si>
  <si>
    <t>286140003400.S</t>
  </si>
  <si>
    <t>Rúra hladká PP pre gravitačnú kanalizáciu DN 200, SN 12, dĺ. 6 m</t>
  </si>
  <si>
    <t>871374010.S</t>
  </si>
  <si>
    <t>Montáž kanalizačného PP potrubia hladkého plnostenného SN 10 DN 300</t>
  </si>
  <si>
    <t>286140003800.S</t>
  </si>
  <si>
    <t>Rúra hladká PP pre gravitačnú kanalizáciu DN 315, SN 12, dĺ. 1 m</t>
  </si>
  <si>
    <t>286140004000.S</t>
  </si>
  <si>
    <t>Rúra hladká PP pre gravitačnú kanalizáciu DN 315, SN 12, dĺ. 6 m</t>
  </si>
  <si>
    <t>877356006.S</t>
  </si>
  <si>
    <t>Montáž kanalizačného PVC-U kolena DN 200</t>
  </si>
  <si>
    <t>286510004800.S</t>
  </si>
  <si>
    <t>Koleno PVC-U, DN 200x15°, 30°, 45° pre hladký, kanalizačný, gravitačný systém</t>
  </si>
  <si>
    <t>892351000.S</t>
  </si>
  <si>
    <t>Skúška tesnosti kanalizácie D 200 mm</t>
  </si>
  <si>
    <t>892371000.S</t>
  </si>
  <si>
    <t>Skúška tesnosti kanalizácie D 300 mm</t>
  </si>
  <si>
    <t>894411151.S</t>
  </si>
  <si>
    <t>Zhotovenie šachty kanaliz. z betónových dielcov s obložením dna betónom tr. C 25/30</t>
  </si>
  <si>
    <t>592240013050.S</t>
  </si>
  <si>
    <t>Dno betónové s kynetou v 1/2 profile TBS-D+ pre kanalizačnú šachtu DN 1000, so zabudovanými stúpadlami, výška 600 mm, hr. steny 150 mm</t>
  </si>
  <si>
    <t>592240014240.S</t>
  </si>
  <si>
    <t>Prstenec vyrovnávací hrdlový betónový BAR-V10, vonkajší/vnútorný priemer D 865/625 mm, výška 100 mm</t>
  </si>
  <si>
    <t>592240013620.S</t>
  </si>
  <si>
    <t>Skruž betónová TBS pre kanalizačnú šachtu DN 1000, výška 500 mm, hr. steny 90 mm</t>
  </si>
  <si>
    <t>592240013950.S</t>
  </si>
  <si>
    <t>Kónus betónový TBS-K+ pre kanalizačnú šachtu DN 1000/625, so zabudovanými stúpadlami, výška 670 mm, hr. steny 120 mm</t>
  </si>
  <si>
    <t>592240014380.S</t>
  </si>
  <si>
    <t>Poklop kanalizačný s odvetraním KDB01 liatina-betón, rám liatina-betón, výška 160 mm, trieda zaťaženia D400</t>
  </si>
  <si>
    <t>899102111.S</t>
  </si>
  <si>
    <t>Osadenie poklopu liatinového a oceľového vrátane rámu hmotn. nad 50 do 100 kg</t>
  </si>
  <si>
    <t>998276101.S</t>
  </si>
  <si>
    <t>Presun hmôt pre rúrové vedenie hĺbené z rúr z plast., hmôt alebo sklolamin. v otvorenom výkope</t>
  </si>
  <si>
    <t>000400022.S</t>
  </si>
  <si>
    <t>Projektové práce - stavebná časť (stavebné objekty vrátane ich technického vybavenia). náklady na dokumentáciu skutočného zhotovenia stavby</t>
  </si>
  <si>
    <t>132201203.S</t>
  </si>
  <si>
    <t>Výkop ryhy šírky 600-2000mm horn.3 nad 1000 do 10000m3</t>
  </si>
  <si>
    <t>141701103.S1</t>
  </si>
  <si>
    <t>Pretláčanie rúry v hornina tr. 1-4 v hĺbky do 6 m dĺžky nad 35 m vonkajšieho priemeru nad 500 do 800 mm</t>
  </si>
  <si>
    <t>166101102.S</t>
  </si>
  <si>
    <t>Prehodenie neuľahnutého výkopku z horniny 1 až 4 nad 100 do 1000 m3</t>
  </si>
  <si>
    <t>174201102</t>
  </si>
  <si>
    <t>Zásyp sypaninou bez zhutnenia jám, šachiet, rýh, zárezov alebo okolo objektov nad 100 do 1000 m3</t>
  </si>
  <si>
    <t>175101202</t>
  </si>
  <si>
    <t>451573111</t>
  </si>
  <si>
    <t>Lôžko pod potrubie, stoky a drobné objekty, v otvorenom výkope z piesku a štrkopiesku do 63 mm</t>
  </si>
  <si>
    <t>63245102P</t>
  </si>
  <si>
    <t xml:space="preserve">Cementová mazanina hr. od 10 do 20 mm </t>
  </si>
  <si>
    <t>63245141P</t>
  </si>
  <si>
    <t xml:space="preserve">Cementový poteru v spáde 0-30 mm s plochou jednotlivo (s dodaním hmôt) do 4 m2 a hr. do 10 mm, </t>
  </si>
  <si>
    <t>871371201.S</t>
  </si>
  <si>
    <t>Montáž kanalizačného potrubia z odstredivo liateho sklolaminátu DN 300 mm</t>
  </si>
  <si>
    <t>286410003000.S</t>
  </si>
  <si>
    <t>Rúry z odstredivo liateho laminátu DN 300, d340x20mm SN 320000, spojka s tesnením</t>
  </si>
  <si>
    <t>871441201.S</t>
  </si>
  <si>
    <t>Montáž kanalizačného potrubia z odstredivo liateho sklolaminátu DN 600 mm</t>
  </si>
  <si>
    <t>286410001100.SP</t>
  </si>
  <si>
    <t>Rúry z odstredivo liateho laminátu DN 600, d650x44, SN 320000, spojka s plnoprofilovým tesnením</t>
  </si>
  <si>
    <t>892372111.S</t>
  </si>
  <si>
    <t>Zabezpečenie koncov vodovodného potrubia pri tlakových skúškach DN do 300</t>
  </si>
  <si>
    <t>892442111.S</t>
  </si>
  <si>
    <t>Zabezpečenie koncov vodovodného potrubia pri tlakových skúškach DN nad 300 do 600</t>
  </si>
  <si>
    <t>892353111.S</t>
  </si>
  <si>
    <t>Preplach a dezinfekcia vodovodného potrubia DN 150 alebo 200</t>
  </si>
  <si>
    <t>892423111.S</t>
  </si>
  <si>
    <t>Preplach a dezinfekcia vodovodného potrubia DN 400 alebo 500</t>
  </si>
  <si>
    <t>892443111.S</t>
  </si>
  <si>
    <t>Preplach a dezinfekcia vodovodného potrubia DN 600</t>
  </si>
  <si>
    <t>894302164.S</t>
  </si>
  <si>
    <t>Steny šachiet armatúrnych hrúbky nad 200 mm, zo železobetónu  vodostavebného C 25/30</t>
  </si>
  <si>
    <t>894302165.S</t>
  </si>
  <si>
    <t>Stropy šachiet hrúbky nad 200 mm zo železobetónu vodostavebného C 25/30</t>
  </si>
  <si>
    <t>894502201.S</t>
  </si>
  <si>
    <t>Debnenie stien šachiet armatúrnych pravouhlých alebo štvorhraných a viachranných obojstranné</t>
  </si>
  <si>
    <t>894503111.S</t>
  </si>
  <si>
    <t>Debnenie konštrukcií na rúrovom vedení dosk. stropov šachiet armatúrnych akýchkoľvek rozmerov</t>
  </si>
  <si>
    <t>894608112.S</t>
  </si>
  <si>
    <t>Výstuž šachiet armatúrných z betonárskej ocele B500 (10505)</t>
  </si>
  <si>
    <t>894609114.S</t>
  </si>
  <si>
    <t>Výstuž šachiet armatúrných zo zváraných sietí KARI</t>
  </si>
  <si>
    <t>552410002500.S1</t>
  </si>
  <si>
    <t>Poklop liatinový s odvetraním, tr. zaťaženia D400, 900x600mm</t>
  </si>
  <si>
    <t>899103111.S</t>
  </si>
  <si>
    <t>Osadenie poklopu liatinového a oceľového vrátane rámu hmotn. nad 100 do 150 kg</t>
  </si>
  <si>
    <t>899721121.S</t>
  </si>
  <si>
    <t>Signalizačný vodič na potrubí PVC DN do 150</t>
  </si>
  <si>
    <t>899721123.S</t>
  </si>
  <si>
    <t>Signalizačný vodič na potrubí PVC DN nad 500 do 750</t>
  </si>
  <si>
    <t>899721131.S</t>
  </si>
  <si>
    <t>Označenie vodovodného potrubia bielou výstražnou fóliou</t>
  </si>
  <si>
    <t>CDS1</t>
  </si>
  <si>
    <t>Klzne objímky typ segmentu S20 , GAWAPLAST</t>
  </si>
  <si>
    <t>899912132.S</t>
  </si>
  <si>
    <t>Montáž kĺznej dištančnej objímky montovanej  na potrubie DN 150</t>
  </si>
  <si>
    <t>899912137.S</t>
  </si>
  <si>
    <t>Montáž kĺznej dištančnej objímky montovanej  na potrubie DN 400</t>
  </si>
  <si>
    <t>71121100P</t>
  </si>
  <si>
    <t xml:space="preserve">Hydroizolačný náter na betónové konštrukcie - VANDEX </t>
  </si>
  <si>
    <t>722211818.S</t>
  </si>
  <si>
    <t>Demontáž armatúry prírubovej, vodomer s dvomi prírubami DN 200,  -0,17240t</t>
  </si>
  <si>
    <t>Montáže potrubia</t>
  </si>
  <si>
    <t>230032029.S</t>
  </si>
  <si>
    <t>Montáž prírubových spojov do PN 16 DN 80</t>
  </si>
  <si>
    <t>spoj</t>
  </si>
  <si>
    <t>422210005500.S</t>
  </si>
  <si>
    <t>Posúvač prírubový s tesnením, DN 80, dĺ. 180 mm, liatina, PN 25</t>
  </si>
  <si>
    <t>552520023700.S</t>
  </si>
  <si>
    <t>Tvarovka FF z tvárnej liatiny, prírubová DN 80, dĺ. 200 mm, PN 16</t>
  </si>
  <si>
    <t>552520040245.S</t>
  </si>
  <si>
    <t>Prírubové koleno s patkou DN 80 PN 10/40</t>
  </si>
  <si>
    <t>552520090700.S</t>
  </si>
  <si>
    <t>Príruba liatinová zaslepovacia DN 80</t>
  </si>
  <si>
    <t>230032032.S</t>
  </si>
  <si>
    <t>Montáž prírubových spojov do PN 16 DN 150</t>
  </si>
  <si>
    <t>5012941</t>
  </si>
  <si>
    <t>Tvarovka liatinová spojka SYNOFLEX Multi-range hrdlo-hrdlo, DN 150, PN 10/16 s povrchovou úpravou, na vodu, č. 797415000016</t>
  </si>
  <si>
    <t>422210023500.S</t>
  </si>
  <si>
    <t>Posúvač prírubový s tesnením krátky, DN 150, dĺ. 210 mm, liatina, PN 16</t>
  </si>
  <si>
    <t>422710000800</t>
  </si>
  <si>
    <t>Teleskopická zemná súprava pre FRIALOC FBS tyč z ušľachtilej ocele výška 1,5-2,3 m, FRIALEN</t>
  </si>
  <si>
    <t>Poznámka k položke:_x000D_
Teleskopická zemná súprava na ovládanie uzatváracej armatúry FRIALOC z uličného poklopu.</t>
  </si>
  <si>
    <t>286530154200.S</t>
  </si>
  <si>
    <t>Elektrotvarovka lemový nákružok s integrovanou prírubou PE 100 SDR 11 D/DN 160/150</t>
  </si>
  <si>
    <t>230032033.S</t>
  </si>
  <si>
    <t>Montáž prírubových spojov do PN 16 DN 200</t>
  </si>
  <si>
    <t>552520030100.S</t>
  </si>
  <si>
    <t>Tvarovka FF z tvárnej liatiny, prírubová DN 200, dĺ. 600 mm, PN 10</t>
  </si>
  <si>
    <t>552520030400.S</t>
  </si>
  <si>
    <t>Tvarovka FF z tvárnej liatiny, prírubová DN 200, dĺ. 1000 mm, PN 10</t>
  </si>
  <si>
    <t>388240000300.S</t>
  </si>
  <si>
    <t>Vodomer impulzný DN200</t>
  </si>
  <si>
    <t>422010001600.S</t>
  </si>
  <si>
    <t>Prírubový filter na vodu DN 200, dĺ. 600 mm, telo a viečko liatina, sitko oceľ, EPDM</t>
  </si>
  <si>
    <t>422210023600.S</t>
  </si>
  <si>
    <t>Posúvač prírubový s tesnením krátky, DN 200, dĺ. 230 mm, liatina, PN 16</t>
  </si>
  <si>
    <t>230032035.S</t>
  </si>
  <si>
    <t>Montáž prírubových spojov do PN 16 DN 300</t>
  </si>
  <si>
    <t>422210023800.S</t>
  </si>
  <si>
    <t>Posúvač prírubový s tesnením krátky, DN 300, dĺ. 270 mm, liatina, PN 16</t>
  </si>
  <si>
    <t>552520054900.S</t>
  </si>
  <si>
    <t>Prechod prírubový liatinový FFR, DN 300/200, PN 16 s epoxidovou ochrannou vrstvou, na vodu</t>
  </si>
  <si>
    <t>422010001800.S</t>
  </si>
  <si>
    <t>Prírubový filter na vodu DN 300, dĺ. 850 mm, telo a viečko liatina, sitko oceľ, EPDM</t>
  </si>
  <si>
    <t>286530154400.SP</t>
  </si>
  <si>
    <t>Elektrotvarovka lemový nákružok s integrovanou prírubou PE 100 SDR 11 D/DN 315/300</t>
  </si>
  <si>
    <t>552520084000.S</t>
  </si>
  <si>
    <t>Montážna vložka pevne nastaviteľná - medzikus DN 300, PN 16 epoxidová farba, skrutky pozinkované, na vodu</t>
  </si>
  <si>
    <t>230032037.S</t>
  </si>
  <si>
    <t>Montáž prírubových spojov do PN 16 DN 400</t>
  </si>
  <si>
    <t>4700E3.1</t>
  </si>
  <si>
    <t>E3-posúvač s prírubami, 4700 E3 DN 400 PN 16</t>
  </si>
  <si>
    <t>Poznámka k položke:_x000D_
Cena na vyžiadanie.</t>
  </si>
  <si>
    <t>552520063500.S2</t>
  </si>
  <si>
    <t>T-kus prírubový liatinový, DN 400/200, PN 16 s epoxidovou ochrannou vrstvou, na vodu</t>
  </si>
  <si>
    <t>552520032900.S1</t>
  </si>
  <si>
    <t>Tvarovka FF z tvárnej liatiny, prírubová DN 400, dĺ. 200 mm, PN 1</t>
  </si>
  <si>
    <t>552520063500.S3</t>
  </si>
  <si>
    <t>T-kus prírubový liatinový, DN 400/400, PN 16 s epoxidovou ochrannou vrstvou, na vodu</t>
  </si>
  <si>
    <t>552520040280.S</t>
  </si>
  <si>
    <t>Prírubové koleno 90° DN 400 PN 10</t>
  </si>
  <si>
    <t>552520084300.S</t>
  </si>
  <si>
    <t>Montážna vložka pevne nastaviteľná - medzikus DN 400, PN 16 epoxidová farba, skrutky pozinkované, na vodu</t>
  </si>
  <si>
    <t>552520063500.S</t>
  </si>
  <si>
    <t>T-kus prírubový liatinový, DN 400/300, PN 16 s epoxidovou ochrannou vrstvou, na vodu</t>
  </si>
  <si>
    <t>319440031400.SP</t>
  </si>
  <si>
    <t>Príruba redukovaná DN 400-DN200, PN16</t>
  </si>
  <si>
    <t>230032038.S</t>
  </si>
  <si>
    <t>Montáž prírubových spojov do PN 16 DN 500</t>
  </si>
  <si>
    <t>319440031300.SP</t>
  </si>
  <si>
    <t>Príruba redukovaná DN 500-DN300, PN16</t>
  </si>
  <si>
    <t>552520084300.S2</t>
  </si>
  <si>
    <t>Montážna vložka pevne nastaviteľná - medzikus DN 500, PN 16 epoxidová farba, skrutky pozinkované, na vodu</t>
  </si>
  <si>
    <t>319510018800.S1</t>
  </si>
  <si>
    <t>Spojka liatinová, D 500 mm, PN16 s istením proti posunu, na vodu</t>
  </si>
  <si>
    <t>4700E3.3</t>
  </si>
  <si>
    <t>E3-posúvač s prírubami, 4700 E3 DN 500 PN 16</t>
  </si>
  <si>
    <t>230032039.S</t>
  </si>
  <si>
    <t>Montáž prírubových spojov do PN 16 DN 600</t>
  </si>
  <si>
    <t>4000E3.1</t>
  </si>
  <si>
    <t>E3 posúvač s prírubami, 4000 E3 DN 600 PN 10</t>
  </si>
  <si>
    <t>552520084300.S1</t>
  </si>
  <si>
    <t>Montážna vložka pevne nastaviteľná - medzikus DN 600, PN 16 epoxidová farba, skrutky pozinkované, na vodu</t>
  </si>
  <si>
    <t>552520063500.S1</t>
  </si>
  <si>
    <t>T-kus prírubový liatinový, DN 600/400, PN 16 s epoxidovou ochrannou vrstvou, na vodu</t>
  </si>
  <si>
    <t>319440031500.S</t>
  </si>
  <si>
    <t>Príruba redukovaná DN 600-DN500, PN16</t>
  </si>
  <si>
    <t>5012989</t>
  </si>
  <si>
    <t>Tvarovka liatinová spojka SYNOFLEX Multi-range hrdlo-hrdlo, DN 400, PN 10/16 s povrchovou úpravou, na vodu,</t>
  </si>
  <si>
    <t>319510018800.SP</t>
  </si>
  <si>
    <t>Spojka liatinová, D 600 mm, PN16 s istením proti posunu, na vodu</t>
  </si>
  <si>
    <t>230201200.S</t>
  </si>
  <si>
    <t>Montáž plynového RC potrubia PE 100 SDR11 zváraných elektrotvarovkami D 160x14,6 mm</t>
  </si>
  <si>
    <t>230201109.S</t>
  </si>
  <si>
    <t>Montáž tvarovky pre plynové potrubia z PE 100 zváranej natupo D 160 mm</t>
  </si>
  <si>
    <t>286130008100.S</t>
  </si>
  <si>
    <t>Rúra trojvrstvová na pitnú vodu SDR11, 160x14,6x12 m, materiál: PE 100 RC</t>
  </si>
  <si>
    <t>230201084.S1</t>
  </si>
  <si>
    <t>Montáž plynového RC potrubia PE 100 RC SDR11 zváraných natupo D 315x32,2 mm</t>
  </si>
  <si>
    <t>286130008800.S</t>
  </si>
  <si>
    <t>Rúra trojvrstvová na pitnú vodu SDR11, 355x32,2x12 m, materiál: PE 100 RC</t>
  </si>
  <si>
    <t>286530229600.S</t>
  </si>
  <si>
    <t>Elektrospojka PE 100, na vodu, plyn a kanalizáciu, SDR 17, D 160 mm</t>
  </si>
  <si>
    <t>230201215.S1</t>
  </si>
  <si>
    <t>Montáž plynového RC potrubia PE 100 SDR11 zváraných elektrotvarovkami D 450x40,9 mm</t>
  </si>
  <si>
    <t>286130009000.S</t>
  </si>
  <si>
    <t>Rúra trojvrstvová na pitnú vodu SDR11, 450x40,9x12 m, materiál: PE 100 RC</t>
  </si>
  <si>
    <t>230201260.S1</t>
  </si>
  <si>
    <t>Montáž elektrotvarovky plynového potrubia z PE 100 D 450 mm</t>
  </si>
  <si>
    <t>286530230500.S</t>
  </si>
  <si>
    <t>Elektrospojka PE 100, na vodu, plyn a kanalizáciu, SDR 17, D 450 mm</t>
  </si>
  <si>
    <t>230201215.S2</t>
  </si>
  <si>
    <t>Montáž plynového RC potrubia PE 100 SDR11 zváraných elektrotvarovkami D 560x50,8 mm</t>
  </si>
  <si>
    <t>286130009000.S1</t>
  </si>
  <si>
    <t>Rúra trojvrstvová na pitnú vodu SDR11, 560x50,8x12 m, materiál: PE 100 RC</t>
  </si>
  <si>
    <t>230201260.S2</t>
  </si>
  <si>
    <t>Montáž elektrotvarovky plynového potrubia z PE 100 D 560 mm</t>
  </si>
  <si>
    <t>286530230700.S</t>
  </si>
  <si>
    <t>Elektrospojka PE 100, na vodu, plyn a kanalizáciu, SDR 17, D 560 mm</t>
  </si>
  <si>
    <t>230201215.S3</t>
  </si>
  <si>
    <t>Montáž plynového RC potrubia PE 100 SDR11 zváraných elektrotvarovkami D 630x57,2 mm</t>
  </si>
  <si>
    <t>286130009000.S2</t>
  </si>
  <si>
    <t>Rúra trojvrstvová na pitnú vodu SDR11, 630x57,2x12 m, materiál: PE 100 RC</t>
  </si>
  <si>
    <t>230201260.S3</t>
  </si>
  <si>
    <t>Montáž elektrotvarovky plynového potrubia z PE 100 D 630 mm</t>
  </si>
  <si>
    <t>286530230800.S</t>
  </si>
  <si>
    <t>Elektrospojka PE 100, na vodu, plyn a kanalizáciu, SDR 17, D 630 mm</t>
  </si>
  <si>
    <t>979089312.SP</t>
  </si>
  <si>
    <t>Poplatok za skládku - elektro  (16 02 ), ostatné</t>
  </si>
  <si>
    <t>Demontáž, betónovej blokovej trasformovne vrátane transformátora</t>
  </si>
  <si>
    <t>210910205.SP</t>
  </si>
  <si>
    <t>Demontáž - kábel hliníkový silový uložený voľne 6-AYKCY 3,6/6 kV 3x50</t>
  </si>
  <si>
    <t>210967250.S</t>
  </si>
  <si>
    <t>Demontáž - kábel medený uložený voľne CYKY 450/750 V 12x4   -0,00078 t</t>
  </si>
  <si>
    <t>451573111.S</t>
  </si>
  <si>
    <t>871274002.S</t>
  </si>
  <si>
    <t>Montáž kanalizačného PP potrubia hladkého plnostenného SN 10 DN 125</t>
  </si>
  <si>
    <t>286140000600.S</t>
  </si>
  <si>
    <t>Rúra hladká PP pre gravitačnú kanalizáciu DN 125, SN 10, dĺ. 1 m</t>
  </si>
  <si>
    <t>286140000800.S</t>
  </si>
  <si>
    <t>Rúra hladká PP pre gravitačnú kanalizáciu DN 125, SN 10, dĺ. 5 m</t>
  </si>
  <si>
    <t>286140001400.S</t>
  </si>
  <si>
    <t>Rúra hladká PP pre gravitačnú kanalizáciu DN 200, SN 10, dĺ. 1 m</t>
  </si>
  <si>
    <t>871364008.S</t>
  </si>
  <si>
    <t>Montáž kanalizačného PP potrubia hladkého plnostenného SN 10 DN 250</t>
  </si>
  <si>
    <t>286140001700.S</t>
  </si>
  <si>
    <t>Rúra hladká PP pre gravitačnú kanalizáciu DN 250, SN 10, dĺ. 1 m</t>
  </si>
  <si>
    <t>286140001900.S</t>
  </si>
  <si>
    <t>Rúra hladká PP pre gravitačnú kanalizáciu DN 250, SN 10, dĺ. 6 m</t>
  </si>
  <si>
    <t>892311000.S</t>
  </si>
  <si>
    <t>Skúška tesnosti kanalizácie D 150 mm</t>
  </si>
  <si>
    <t>892361000.S</t>
  </si>
  <si>
    <t>Skúška tesnosti kanalizácie D 250 mm</t>
  </si>
  <si>
    <t>592240013070.S</t>
  </si>
  <si>
    <t>Dno betónové s kynetou v 1/2 profile TBS-D+ pre kanalizačnú šachtu DN 1000, so zabudovanými stúpadlami, výška 800 mm, hr. steny 150 mm</t>
  </si>
  <si>
    <t>286710035800</t>
  </si>
  <si>
    <t>Gumové tesnenie šachtovej rúry 425 ku kanalizačnej revíznej šachte 425,</t>
  </si>
  <si>
    <t>286610044100</t>
  </si>
  <si>
    <t>Vlnovcová šachtová rúra kanalizačná BASIC 400, dĺžka 2 m, PP</t>
  </si>
  <si>
    <t>895970000.S1</t>
  </si>
  <si>
    <t>Montáž vsakovacieho potrubia</t>
  </si>
  <si>
    <t>12331141006</t>
  </si>
  <si>
    <t>Rúra vsakovacia Rausikko DN 355</t>
  </si>
  <si>
    <t>12496101001</t>
  </si>
  <si>
    <t>Univerzálna šachta DN400-dno</t>
  </si>
  <si>
    <t>894431137.S</t>
  </si>
  <si>
    <t>Montáž revíznej šachty z PVC, DN 400/160 (DN šachty/DN potr. ved.), tlak 12,5 t, hĺ. 2400 do 2700mm</t>
  </si>
  <si>
    <t>894170118.S</t>
  </si>
  <si>
    <t>Osadenie teleskopického poklopu pre nádrže na dažďovú vodu</t>
  </si>
  <si>
    <t>12331031001</t>
  </si>
  <si>
    <t>Poklop liatinový, tr D, bez ventilácie</t>
  </si>
  <si>
    <t>12450201001</t>
  </si>
  <si>
    <t>Univerzálny diel - Koncová šachta, Koleno 90°, "T" kus</t>
  </si>
  <si>
    <t>693110003800</t>
  </si>
  <si>
    <t>Geotextília polypropylénová PP GTX 1000, šxl 1,75;3,50x30 m, netkaná, TECHNICKE TEXTILIE PKTT</t>
  </si>
  <si>
    <t>899721132</t>
  </si>
  <si>
    <t>Označenie kanalizačného potrubia hnedou výstražnou fóliou</t>
  </si>
  <si>
    <t>721242130.S</t>
  </si>
  <si>
    <t>Montáž lapača strešných splavenín plastového z PP s kĺbom, lapacím košom a zápachovou uzávierkou DN 110/125</t>
  </si>
  <si>
    <t>286630056150.S</t>
  </si>
  <si>
    <t>Lapač strešných naplavenín plastový z PP s otočným kĺbom, lapacím košom a zápachovou uzávierkou DN 110/125, pohľadové diely z liatiny</t>
  </si>
  <si>
    <t>286140001600.S</t>
  </si>
  <si>
    <t>Rúra hladká PP pre gravitačnú kanalizáciu DN 200, SN 10, dĺ. 5 m</t>
  </si>
  <si>
    <t>142150000400.S1</t>
  </si>
  <si>
    <t>Rúra oceľová predizolovaná štandardná DN 300,  d 323,9 mm, pozdlžne delená</t>
  </si>
  <si>
    <t>230200102.S1</t>
  </si>
  <si>
    <t>Montáž pozdĺžne delených chráničiek Dxt 324x10 mm</t>
  </si>
  <si>
    <t>21001015P</t>
  </si>
  <si>
    <t>Rúrka ohybná elektroinštalačná z HDPE, D 50 uložená pevne v betóne</t>
  </si>
  <si>
    <t>34571000622P</t>
  </si>
  <si>
    <t>210201430.S</t>
  </si>
  <si>
    <t>Zapojenie svietidla 1x svetelný zdroj, parkového a záhradného na stĺp LED</t>
  </si>
  <si>
    <t>34837000090P9</t>
  </si>
  <si>
    <t>Svietidlo LED 34W, IP65 - cestné</t>
  </si>
  <si>
    <t>34837000090P10</t>
  </si>
  <si>
    <t>Svietidlo LED 17W, IP65 - cestné</t>
  </si>
  <si>
    <t>34837000090P11</t>
  </si>
  <si>
    <t>Svietidlo LED 49W, IP65 - pre priechod pre chodcov</t>
  </si>
  <si>
    <t>21020180P</t>
  </si>
  <si>
    <t>Montáž svietidla 1x svetelný zdroj, uličného</t>
  </si>
  <si>
    <t>21020180P1</t>
  </si>
  <si>
    <t>Demontáž svietidla 1x svetelný zdroj, uličného</t>
  </si>
  <si>
    <t>21020185.SP1</t>
  </si>
  <si>
    <t>Montáž stožiara pre priechod pre chodcov oceľového výšky 6 m so zemným koncom pre uličné svietidlá</t>
  </si>
  <si>
    <t>348370003000P1</t>
  </si>
  <si>
    <t>Stožiar osvetľovací rúrový so zemným koncom , výška=6,0 m - pre priechod pre chodcov</t>
  </si>
  <si>
    <t>31677000260P1</t>
  </si>
  <si>
    <t>Výložník jednoramenný oceľový zinkový, vyloženie 3m, d 114 mm</t>
  </si>
  <si>
    <t>210201871.S</t>
  </si>
  <si>
    <t>Montáž základového roštu pre uličné svietidlá 5-12m</t>
  </si>
  <si>
    <t>348370004700.SP</t>
  </si>
  <si>
    <t>Základový rošt napr. ZR 1-5</t>
  </si>
  <si>
    <t>210204011.S</t>
  </si>
  <si>
    <t>Osvetľovací stožiar - oceľový do dĺžky 12 m</t>
  </si>
  <si>
    <t>31674000020P1</t>
  </si>
  <si>
    <t>Stožiar oceľový, rúrový, ulično-diaľničný nap. OSUD 8, výška 8 m</t>
  </si>
  <si>
    <t>31672000140P</t>
  </si>
  <si>
    <t>Stožiar oceľový zinkový prírubový výšky 6 m, D 60 mm</t>
  </si>
  <si>
    <t>210204103.S</t>
  </si>
  <si>
    <t>Výložník oceľový jednoramenný - do hmotn. 35 kg</t>
  </si>
  <si>
    <t>31677000130P</t>
  </si>
  <si>
    <t>Výložník jednoramenný  strmeňový oceľový zinkový, vyloženie 1 m</t>
  </si>
  <si>
    <t>31677000260P</t>
  </si>
  <si>
    <t>Výložník jednoramenný oceľový zinkový, vyloženie 1m, d 114 mm</t>
  </si>
  <si>
    <t>3167700009P</t>
  </si>
  <si>
    <t>Výložník jednoramenný oceľový zinkový, vyloženie 0,5 m, d 60mm</t>
  </si>
  <si>
    <t>210204201.S</t>
  </si>
  <si>
    <t>Elektrovýstroj stožiara pre 1 okruh</t>
  </si>
  <si>
    <t>ERS000002926P1</t>
  </si>
  <si>
    <t>Poistková stožiarová rozvodnica s jednou poistkou s prepäťovou ochranou spripojením 2 x 4 x16 až 25mm2 IP43</t>
  </si>
  <si>
    <t>345290008700.S</t>
  </si>
  <si>
    <t>Patrón poistkový 06A</t>
  </si>
  <si>
    <t>210204202.S</t>
  </si>
  <si>
    <t>Elektrovýstroj stožiara 2 okruhy</t>
  </si>
  <si>
    <t>ERS000002926P2</t>
  </si>
  <si>
    <t>Poistková stožiarová rozvodnica s dvojicou poistirk s prepäťovou ochranou spripojením 2 x 4 x 16 až 25mm2 IP43</t>
  </si>
  <si>
    <t>210800108.S</t>
  </si>
  <si>
    <t>Kábel medený uložený voľne CYKY 450/750 V 3x2,5</t>
  </si>
  <si>
    <t>34111000080P</t>
  </si>
  <si>
    <t>341110001800.S</t>
  </si>
  <si>
    <t>210802324.S</t>
  </si>
  <si>
    <t>Kábel medený uložený pevne H05VV-F (CYSY) 300/500 V  3x2,5</t>
  </si>
  <si>
    <t>Stavebno montážne práce náročné ucelené - odborné, tvorivé remeselné (Tr. 3) v rozsahu viac ako 8 hodín, komplexné vyskúšanie, meranie intenzity osvetlenia a vyhotovenie protokolu osvetlenia</t>
  </si>
  <si>
    <t>273313612P</t>
  </si>
  <si>
    <t>Betón na obétonovanie pásu FeZn , prostý tr. C 20/25</t>
  </si>
  <si>
    <t>21001038P</t>
  </si>
  <si>
    <t>Krabica bezhalogénová z PP, IP 66 vrátane ukončenia káblov a zapojenia vodičov</t>
  </si>
  <si>
    <t>34541001504P</t>
  </si>
  <si>
    <t>Inštalačná krabica škatuľová 5-pól.svorkovnica IP54 plast</t>
  </si>
  <si>
    <t>389810000810P</t>
  </si>
  <si>
    <t>Elektromer 3F 100A typ LZQJ na priame meranie, impulzný výstup, vrátane ciachovania a zaplombovania</t>
  </si>
  <si>
    <t>21019000P</t>
  </si>
  <si>
    <t>Montáž rozvádzača R-POD2</t>
  </si>
  <si>
    <t>35713000120P</t>
  </si>
  <si>
    <t>Rozvádzač R-POD2 - komplet</t>
  </si>
  <si>
    <t>210194053.S</t>
  </si>
  <si>
    <t>Skriňa RE plastová, trojfázová, jednotarifná 1 odberateľ pre vonkajšie práce</t>
  </si>
  <si>
    <t>35712001070P4</t>
  </si>
  <si>
    <t>Elektromerový rozvádzač RE-VO5</t>
  </si>
  <si>
    <t>2101940P3</t>
  </si>
  <si>
    <t>Montáž rozvádzača osvetlenia R-OTR</t>
  </si>
  <si>
    <t>35711000990P3</t>
  </si>
  <si>
    <t>Rozvádzač  R-OTR - komplet s vnútorným vybavením</t>
  </si>
  <si>
    <t>LED svietidlo zabudovateľné antivandal, 8W, 1507lm, IP65, II. tr. izolácie</t>
  </si>
  <si>
    <t>34837000090P12</t>
  </si>
  <si>
    <t>Svietidlo LED 16W, IP65 - cestné</t>
  </si>
  <si>
    <t>210255430.S</t>
  </si>
  <si>
    <t>Montáž kábla CYY 35 mm2</t>
  </si>
  <si>
    <t>34111001090P</t>
  </si>
  <si>
    <t>Vodič medený CYY 35 mm2</t>
  </si>
  <si>
    <t>210800117.S</t>
  </si>
  <si>
    <t>Kábel medený uložený voľne CYKY 450/750 V 4x10</t>
  </si>
  <si>
    <t>341110001700.S</t>
  </si>
  <si>
    <t>Kábel medený CYKY-J 4x10 mm2</t>
  </si>
  <si>
    <t>210810092.S</t>
  </si>
  <si>
    <t>Kábel medený silový uložený voľne 1-CYKY 0,6/1 kV 4x25 pre vonkajšie práce</t>
  </si>
  <si>
    <t>341110006100.S</t>
  </si>
  <si>
    <t>Kábel medený 1-CYKY-J 4x25 mm2</t>
  </si>
  <si>
    <t>210810093.S</t>
  </si>
  <si>
    <t>Kábel medený silový uložený voľne 1-CYKY 0,6/1 kV 4x35 pre vonkajšie práce</t>
  </si>
  <si>
    <t>34111000620P</t>
  </si>
  <si>
    <t>Kábel medený 1-CYKY-J/O 4x35 mm2</t>
  </si>
  <si>
    <t>SO 06-36-01.6</t>
  </si>
  <si>
    <t>Preložka káblov LEVONET v žkm 173,500</t>
  </si>
  <si>
    <t>SO 06-36-01.6 Preložka káblov LEVONET v žkm 173,500</t>
  </si>
  <si>
    <t>;</t>
  </si>
  <si>
    <t>931991116.P1</t>
  </si>
  <si>
    <t xml:space="preserve">Dopracovanie PD podľa predpisu ŽSR TS 15                                                                                         </t>
  </si>
  <si>
    <t>931991116.P2</t>
  </si>
  <si>
    <t xml:space="preserve">Konštrukčné opatrenia podľa predpisu ŽSR TS 15 (prevarenie a vývody z výstuže)                                                                                        </t>
  </si>
  <si>
    <t>931991116.P3</t>
  </si>
  <si>
    <t xml:space="preserve">Meranie priebehu bludných prúdov - počas realizácie stavby                                                                                                                                      </t>
  </si>
  <si>
    <t>931991116.P4</t>
  </si>
  <si>
    <t xml:space="preserve">Meranie priebehu bludných prúdov - po ukončení realizácie stavby                                                                                                                                                                       </t>
  </si>
  <si>
    <t>931991116.P5</t>
  </si>
  <si>
    <t xml:space="preserve">Nedeštruktívna diagnostika korózie, skrine, káble, meranie - po ukončení realizácie stavby                                                                                                                                                                  </t>
  </si>
  <si>
    <t xml:space="preserve">Zemné práce   </t>
  </si>
  <si>
    <t xml:space="preserve">Zvislé a kompletné konštrukcie   </t>
  </si>
  <si>
    <t xml:space="preserve">Zemné práce pri extr.mont.prácach   </t>
  </si>
  <si>
    <t>Výstražná fólia š.33cm - modrá</t>
  </si>
  <si>
    <t xml:space="preserve">Geodetické práce   </t>
  </si>
  <si>
    <t xml:space="preserve">Montáže oznam. a zabezp. zariadení   </t>
  </si>
  <si>
    <t>3415002011191</t>
  </si>
  <si>
    <t>Systémový vonkajší optický kábel LTC-S RP 96x SM G.657.A1 (8x12) A-DQ(ZN)B2Y, Štandardizáci EN IEC 60794-3-10, No waterpeak na 1383nm = 0,29 dB/km, vonkajší plášť HDPE, ťahová sila 3500N, RP - odolnosť voči hlodavcom, vonkajší priemer: 10 mm, -40°C / +70</t>
  </si>
  <si>
    <t>220071803.S</t>
  </si>
  <si>
    <t>INFRALAN® Optická zemná hrncová spojka pre max. 96 vlákien, IP65, oválny vstup, prstové vstupy,  vrátane opt.kaziet 1/24, max. počet zvarov 240</t>
  </si>
  <si>
    <t>220071804.S2</t>
  </si>
  <si>
    <t xml:space="preserve">Investičné náklady neobsiahnuté v cenách   </t>
  </si>
  <si>
    <t>553560002100.P</t>
  </si>
  <si>
    <t>Lavička s operadlom</t>
  </si>
  <si>
    <t xml:space="preserve">Kôš odpadkový </t>
  </si>
  <si>
    <t>Osadenie integrovanej lavičky</t>
  </si>
  <si>
    <t>979093512.SP</t>
  </si>
  <si>
    <t>Drvenie betónu alebo kameniva na dočasnej recyklačnej základni</t>
  </si>
  <si>
    <t>979093512.SP1</t>
  </si>
  <si>
    <t>Triedenie betónu alebo kameniva na dočasnej recyklačnej základni</t>
  </si>
  <si>
    <t>162501273.S</t>
  </si>
  <si>
    <t>Vodorovné premiestnenie výkopku po spevnenej ceste z horniny tr.5-7, nad 10000 m3, príplatok k cene za každých ďalšich a začatých 1000 m</t>
  </si>
  <si>
    <t>Nakladanie neuľahnutého výkopku z hornín tr.5-7 nad 10000 m3</t>
  </si>
  <si>
    <t>167102153.S</t>
  </si>
  <si>
    <t>171101131.S</t>
  </si>
  <si>
    <t>167102152.S</t>
  </si>
  <si>
    <t>Nakladanie neuľahnutého výkopku z hornín tr.5-7 nad 1000 do 10000 m3</t>
  </si>
  <si>
    <t>162501252.S</t>
  </si>
  <si>
    <t>Vodorovné premiestnenie výkopku po spevnenej ceste z horniny tr.5-7, nad 1000 do 10000 m3 na vzdialenosť do 3000 m</t>
  </si>
  <si>
    <t>162501253.S</t>
  </si>
  <si>
    <t>Vodorovné premiestnenie výkopku po spevnenej ceste z horniny tr.5-7, nad 1000 do 10000 m3, príplatok k cene za každých ďalšich a začatých 1000 m</t>
  </si>
  <si>
    <t>51250212P</t>
  </si>
  <si>
    <t>Triedenie starého koľajového kameniva na dočasnej recyklačnej základni</t>
  </si>
  <si>
    <t>Drvenie starého koľajového kameniva na dočasnej recyklačnej základni</t>
  </si>
  <si>
    <t>51250212P1</t>
  </si>
  <si>
    <t>Demontáž oceľoplechovej rozvodnice do váhy 100 kg</t>
  </si>
  <si>
    <t>210190003.S-D</t>
  </si>
  <si>
    <t>22006152107.1</t>
  </si>
  <si>
    <t>Kábel TCEPKPFLEZE 5XN0,8</t>
  </si>
  <si>
    <t>220840001.S-D1</t>
  </si>
  <si>
    <t xml:space="preserve">Demontáž reléovej skrine </t>
  </si>
  <si>
    <t>220880001.S-D1</t>
  </si>
  <si>
    <t>Demontáž káblovej skrine a SPP vrátane betónového základu</t>
  </si>
  <si>
    <t>Brána k zábradliu osadzovaná na stĺpiky oceľové - dodávka+montáž</t>
  </si>
  <si>
    <t>767920210.P</t>
  </si>
  <si>
    <t>275313711.S</t>
  </si>
  <si>
    <t>Betón základových pätiek, prostý tr. C 25/30</t>
  </si>
  <si>
    <t>289971463.SP</t>
  </si>
  <si>
    <t xml:space="preserve">Viacosová výstužná geomreža, T&gt;30/30 kN/m </t>
  </si>
  <si>
    <t>Poznámka k položke:
-(2 vrstvy po 450m2)</t>
  </si>
  <si>
    <t>525040012.P</t>
  </si>
  <si>
    <t>Vybratie koľajových rozvetvení na betónových/drevených podvaloch</t>
  </si>
  <si>
    <t>525099095.P</t>
  </si>
  <si>
    <t>Vybratie koľajových rozvetvení s rozpojením stykov. Príplatok k cene za sťažené práce pri rekonštrukciách</t>
  </si>
  <si>
    <t>542993117.S</t>
  </si>
  <si>
    <t>Premiestnenie koľaj. rozvetvenia pracovným vlakom na vzdialenosť do 2 km pri hmotnosti 20-40 t</t>
  </si>
  <si>
    <t>542992117.S</t>
  </si>
  <si>
    <t>Naloženie, zloženie koľaj rozvetvenia železničným žeriavom hm. 40 t</t>
  </si>
  <si>
    <t>18340211.SP1</t>
  </si>
  <si>
    <t>Biologická rekultivácia - ornej pôdy</t>
  </si>
  <si>
    <t>18340211.SP2</t>
  </si>
  <si>
    <t>Biologická rekultivácia – trvalo trávnatých porastov</t>
  </si>
  <si>
    <t>18410211.SP1</t>
  </si>
  <si>
    <t>Výsadba stromov</t>
  </si>
  <si>
    <t xml:space="preserve">Poznámka k položke:
- vrátane dodávky stromov, vyhĺbenia jamky a všetkých prác spojených s výsadbou stromov, presnejšie znenie viď TS. </t>
  </si>
  <si>
    <t>18410211.SP2</t>
  </si>
  <si>
    <t>Výsadba kríkov</t>
  </si>
  <si>
    <t xml:space="preserve">Poznámka k položke:
- vrátane dodávky kríkov, vyhĺbenia jamky a všetkých prác spojených s výsadbou kríkov, presnejšie znenie viď TS. </t>
  </si>
  <si>
    <t>713531070.SP2</t>
  </si>
  <si>
    <t>211971121.S</t>
  </si>
  <si>
    <t>319102624.S</t>
  </si>
  <si>
    <t>Protihluková stena do profilov z panelov hliníkových jednostranne pohltivých šírky nad 2 do 3 m výšky nad 3,5 m</t>
  </si>
  <si>
    <t>319102634.S</t>
  </si>
  <si>
    <t>Protihluková stena do profilov z panelov hliníkových jednostranne pohltivých šírky nad 3 do 4 m výšky nad 3,5 m</t>
  </si>
  <si>
    <t>319102644.S</t>
  </si>
  <si>
    <t>Protihluková stena do profilov z panelov hliníkových jednostranne pohltivých šírky nad 4 m výšky nad 3,5 m</t>
  </si>
  <si>
    <t xml:space="preserve">Zatrávňovacie rohože – dodávka + montáž </t>
  </si>
  <si>
    <t>289971711.P</t>
  </si>
  <si>
    <t>Obklady z prírodného a konglomerovaného kameňa</t>
  </si>
  <si>
    <t>Montáž a dodávka obkladov stien z tvrdých kameňov, hr. do 200 mm</t>
  </si>
  <si>
    <t>782131140.P</t>
  </si>
  <si>
    <t>Obklad z drôtokamenných košov - zvárané, rozmer oka 10x10, priemer drôtu 4,0 mm povrchová ochrana (Zn+10%Al)</t>
  </si>
  <si>
    <t>313920003800.P</t>
  </si>
  <si>
    <t>622661335.S</t>
  </si>
  <si>
    <t>Zjednocujúci náter betónových konštrukcií</t>
  </si>
  <si>
    <t>Tesnenie dilatačnej škáry betónovej konštrukcia silikónovým tmelom do pl. 4,0 cm2</t>
  </si>
  <si>
    <t>931994132.S</t>
  </si>
  <si>
    <t>564831111.S</t>
  </si>
  <si>
    <t>593810000400.S</t>
  </si>
  <si>
    <t>Cestný panel IZD 300/150/15 JP 6 ton, lxšxv 3000x1500x150 mm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</si>
</sst>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6" x14ac:knownFonts="1">
    <font>
      <sz val="8"/>
      <name val="Arial CE"/>
      <family val="2"/>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color rgb="FF969696"/>
      <name val="Arial CE"/>
      <family val="2"/>
      <charset val="238"/>
    </font>
    <font>
      <b/>
      <sz val="11"/>
      <name val="Arial CE"/>
      <family val="2"/>
      <charset val="238"/>
    </font>
    <font>
      <sz val="11"/>
      <name val="Arial CE"/>
      <family val="2"/>
      <charset val="238"/>
    </font>
    <font>
      <sz val="12"/>
      <color rgb="FF003366"/>
      <name val="Arial CE"/>
      <family val="2"/>
      <charset val="238"/>
    </font>
    <font>
      <sz val="8"/>
      <color rgb="FF003366"/>
      <name val="Arial CE"/>
      <family val="2"/>
      <charset val="238"/>
    </font>
    <font>
      <b/>
      <sz val="14"/>
      <name val="Arial CE"/>
      <family val="2"/>
      <charset val="238"/>
    </font>
    <font>
      <sz val="9"/>
      <name val="Arial CE"/>
      <family val="2"/>
      <charset val="238"/>
    </font>
    <font>
      <b/>
      <sz val="12"/>
      <color rgb="FF960000"/>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7"/>
      <color rgb="FF969696"/>
      <name val="Arial CE"/>
      <family val="2"/>
      <charset val="238"/>
    </font>
    <font>
      <i/>
      <sz val="7"/>
      <color rgb="FF969696"/>
      <name val="Arial CE"/>
      <family val="2"/>
      <charset val="238"/>
    </font>
    <font>
      <u/>
      <sz val="11"/>
      <color theme="10"/>
      <name val="Calibri"/>
      <family val="2"/>
      <charset val="238"/>
      <scheme val="minor"/>
    </font>
    <font>
      <sz val="8"/>
      <name val="MS Sans Serif"/>
      <family val="2"/>
      <charset val="238"/>
    </font>
    <font>
      <sz val="12"/>
      <color theme="1"/>
      <name val="Calibri"/>
      <family val="2"/>
      <charset val="238"/>
      <scheme val="minor"/>
    </font>
    <font>
      <sz val="11"/>
      <color rgb="FF9C6500"/>
      <name val="Calibri"/>
      <family val="2"/>
      <scheme val="minor"/>
    </font>
    <font>
      <sz val="9"/>
      <color rgb="FFFF0000"/>
      <name val="Arial CE"/>
      <family val="2"/>
      <charset val="238"/>
    </font>
    <font>
      <u/>
      <sz val="11"/>
      <color rgb="FFFF0000"/>
      <name val="Calibri"/>
      <family val="2"/>
      <charset val="238"/>
      <scheme val="minor"/>
    </font>
    <font>
      <sz val="8"/>
      <name val="Arial CE"/>
      <family val="2"/>
    </font>
    <font>
      <sz val="8"/>
      <name val="MS Sans Serif"/>
      <charset val="1"/>
    </font>
    <font>
      <u/>
      <sz val="11"/>
      <color theme="10"/>
      <name val="Calibri"/>
      <family val="2"/>
      <charset val="238"/>
      <scheme val="minor"/>
    </font>
    <font>
      <i/>
      <sz val="9"/>
      <color rgb="FF0000FF"/>
      <name val="Arial CE"/>
      <family val="2"/>
      <charset val="238"/>
    </font>
    <font>
      <sz val="8"/>
      <color rgb="FF003366"/>
      <name val="Arial CE"/>
      <family val="2"/>
      <charset val="238"/>
    </font>
    <font>
      <sz val="12"/>
      <color rgb="FF003366"/>
      <name val="Arial CE"/>
      <family val="2"/>
      <charset val="238"/>
    </font>
    <font>
      <sz val="9"/>
      <name val="Arial CE"/>
      <family val="2"/>
      <charset val="238"/>
    </font>
    <font>
      <i/>
      <sz val="9"/>
      <color rgb="FF0000FF"/>
      <name val="Arial CE"/>
      <family val="2"/>
      <charset val="238"/>
    </font>
    <font>
      <u/>
      <sz val="11"/>
      <color rgb="FFFF0000"/>
      <name val="Calibri"/>
      <family val="2"/>
      <charset val="238"/>
      <scheme val="minor"/>
    </font>
    <font>
      <sz val="11"/>
      <color rgb="FFFF0000"/>
      <name val="Arial CE"/>
      <family val="2"/>
      <charset val="238"/>
    </font>
    <font>
      <u/>
      <sz val="11"/>
      <color rgb="FFFF0000"/>
      <name val="Calibri"/>
      <family val="2"/>
      <charset val="238"/>
      <scheme val="minor"/>
    </font>
    <font>
      <sz val="11"/>
      <color rgb="FF006100"/>
      <name val="Calibri"/>
      <family val="2"/>
      <charset val="238"/>
      <scheme val="minor"/>
    </font>
    <font>
      <u/>
      <sz val="11"/>
      <color rgb="FFFF0000"/>
      <name val="Calibri"/>
      <family val="2"/>
      <charset val="238"/>
      <scheme val="minor"/>
    </font>
  </fonts>
  <fills count="10">
    <fill>
      <patternFill patternType="none"/>
    </fill>
    <fill>
      <patternFill patternType="gray125"/>
    </fill>
    <fill>
      <patternFill patternType="solid">
        <fgColor rgb="FFFFFFCC"/>
      </patternFill>
    </fill>
    <fill>
      <patternFill patternType="solid">
        <fgColor rgb="FFD2D2D2"/>
      </patternFill>
    </fill>
    <fill>
      <patternFill patternType="solid">
        <fgColor rgb="FFFFEB9C"/>
      </patternFill>
    </fill>
    <fill>
      <patternFill patternType="solid">
        <fgColor theme="0"/>
        <bgColor indexed="64"/>
      </patternFill>
    </fill>
    <fill>
      <patternFill patternType="solid">
        <fgColor rgb="FFC6EFCE"/>
      </patternFill>
    </fill>
    <fill>
      <patternFill patternType="solid">
        <fgColor rgb="FF00B0F0"/>
        <bgColor indexed="64"/>
      </patternFill>
    </fill>
    <fill>
      <patternFill patternType="solid">
        <fgColor rgb="FF92D050"/>
        <bgColor indexed="64"/>
      </patternFill>
    </fill>
    <fill>
      <patternFill patternType="solid">
        <fgColor theme="4" tint="0.59999389629810485"/>
        <bgColor indexed="64"/>
      </patternFill>
    </fill>
  </fills>
  <borders count="18">
    <border>
      <left/>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diagonalUp="1" diagonalDown="1">
      <left style="thin">
        <color indexed="64"/>
      </left>
      <right style="thin">
        <color indexed="64"/>
      </right>
      <top style="thin">
        <color indexed="64"/>
      </top>
      <bottom style="thin">
        <color indexed="64"/>
      </bottom>
      <diagonal style="thin">
        <color indexed="64"/>
      </diagonal>
    </border>
    <border>
      <left/>
      <right/>
      <top/>
      <bottom style="hair">
        <color rgb="FF969696"/>
      </bottom>
      <diagonal/>
    </border>
    <border>
      <left/>
      <right style="medium">
        <color rgb="FF969696"/>
      </right>
      <top style="medium">
        <color rgb="FF969696"/>
      </top>
      <bottom style="medium">
        <color rgb="FF969696"/>
      </bottom>
      <diagonal/>
    </border>
  </borders>
  <cellStyleXfs count="14">
    <xf numFmtId="0" fontId="0" fillId="0" borderId="0"/>
    <xf numFmtId="0" fontId="17" fillId="0" borderId="0" applyNumberFormat="0" applyFill="0" applyBorder="0" applyAlignment="0" applyProtection="0"/>
    <xf numFmtId="0" fontId="18" fillId="0" borderId="0" applyAlignment="0">
      <alignment vertical="top" wrapText="1"/>
      <protection locked="0"/>
    </xf>
    <xf numFmtId="0" fontId="19" fillId="0" borderId="0"/>
    <xf numFmtId="0" fontId="20" fillId="4" borderId="0" applyNumberFormat="0" applyBorder="0" applyAlignment="0" applyProtection="0"/>
    <xf numFmtId="0" fontId="3" fillId="0" borderId="0"/>
    <xf numFmtId="0" fontId="2" fillId="0" borderId="0"/>
    <xf numFmtId="0" fontId="23" fillId="0" borderId="0"/>
    <xf numFmtId="0" fontId="24" fillId="0" borderId="0" applyAlignment="0">
      <alignment vertical="top" wrapText="1"/>
      <protection locked="0"/>
    </xf>
    <xf numFmtId="0" fontId="25" fillId="0" borderId="0" applyNumberFormat="0" applyFill="0" applyBorder="0" applyAlignment="0" applyProtection="0"/>
    <xf numFmtId="0" fontId="34" fillId="6" borderId="0" applyNumberFormat="0" applyBorder="0" applyAlignment="0" applyProtection="0"/>
    <xf numFmtId="0" fontId="1" fillId="0" borderId="0"/>
    <xf numFmtId="0" fontId="1" fillId="0" borderId="0"/>
    <xf numFmtId="0" fontId="17" fillId="0" borderId="0" applyNumberFormat="0" applyFill="0" applyBorder="0" applyAlignment="0" applyProtection="0"/>
  </cellStyleXfs>
  <cellXfs count="137">
    <xf numFmtId="0" fontId="0" fillId="0" borderId="0" xfId="0"/>
    <xf numFmtId="0" fontId="0" fillId="0" borderId="0" xfId="0" applyAlignment="1">
      <alignment vertical="center"/>
    </xf>
    <xf numFmtId="0" fontId="5" fillId="0" borderId="0" xfId="0" applyFont="1" applyAlignment="1">
      <alignment vertical="center"/>
    </xf>
    <xf numFmtId="0" fontId="6" fillId="0" borderId="0" xfId="0" applyFont="1" applyAlignment="1">
      <alignment vertical="center"/>
    </xf>
    <xf numFmtId="0" fontId="12" fillId="0" borderId="0" xfId="1" applyFont="1" applyAlignment="1">
      <alignment horizontal="center" vertical="center"/>
    </xf>
    <xf numFmtId="0" fontId="10" fillId="3" borderId="3"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3" borderId="5" xfId="0" applyFont="1" applyFill="1" applyBorder="1" applyAlignment="1">
      <alignment horizontal="center" vertical="center" wrapText="1"/>
    </xf>
    <xf numFmtId="0" fontId="10" fillId="0" borderId="6" xfId="0" applyFont="1" applyBorder="1" applyAlignment="1">
      <alignment horizontal="center" vertical="center"/>
    </xf>
    <xf numFmtId="49" fontId="10" fillId="0" borderId="6" xfId="0" applyNumberFormat="1" applyFont="1" applyBorder="1" applyAlignment="1">
      <alignment horizontal="left" vertical="center" wrapText="1"/>
    </xf>
    <xf numFmtId="0" fontId="10" fillId="0" borderId="6" xfId="0" applyFont="1" applyBorder="1" applyAlignment="1">
      <alignment horizontal="left" vertical="center" wrapText="1"/>
    </xf>
    <xf numFmtId="0" fontId="10" fillId="0" borderId="6" xfId="0" applyFont="1" applyBorder="1" applyAlignment="1">
      <alignment horizontal="center" vertical="center" wrapText="1"/>
    </xf>
    <xf numFmtId="164" fontId="10" fillId="0" borderId="6" xfId="0" applyNumberFormat="1" applyFont="1" applyBorder="1" applyAlignment="1">
      <alignment vertical="center"/>
    </xf>
    <xf numFmtId="0" fontId="10" fillId="2" borderId="6" xfId="0" applyFont="1" applyFill="1" applyBorder="1" applyAlignment="1" applyProtection="1">
      <alignment vertical="center" wrapText="1"/>
      <protection locked="0"/>
    </xf>
    <xf numFmtId="0" fontId="0" fillId="0" borderId="7" xfId="0" applyBorder="1" applyAlignment="1">
      <alignment vertical="center"/>
    </xf>
    <xf numFmtId="0" fontId="0" fillId="0" borderId="8" xfId="0" applyBorder="1" applyAlignment="1">
      <alignment vertical="center"/>
    </xf>
    <xf numFmtId="0" fontId="0" fillId="0" borderId="9" xfId="0" applyBorder="1" applyAlignment="1">
      <alignment vertical="center"/>
    </xf>
    <xf numFmtId="0" fontId="0" fillId="0" borderId="10" xfId="0" applyBorder="1" applyAlignment="1">
      <alignment vertical="center"/>
    </xf>
    <xf numFmtId="0" fontId="9" fillId="0" borderId="0" xfId="0" applyFont="1" applyAlignment="1">
      <alignment horizontal="left" vertical="center"/>
    </xf>
    <xf numFmtId="0" fontId="0" fillId="0" borderId="11" xfId="0" applyBorder="1" applyAlignment="1">
      <alignment vertical="center"/>
    </xf>
    <xf numFmtId="0" fontId="0" fillId="0" borderId="10" xfId="0" applyBorder="1" applyAlignment="1">
      <alignment horizontal="center" vertical="center" wrapText="1"/>
    </xf>
    <xf numFmtId="0" fontId="11" fillId="0" borderId="0" xfId="0" applyFont="1" applyAlignment="1">
      <alignment horizontal="left" vertical="center"/>
    </xf>
    <xf numFmtId="0" fontId="8" fillId="0" borderId="10" xfId="0" applyFont="1" applyBorder="1"/>
    <xf numFmtId="0" fontId="8" fillId="0" borderId="0" xfId="0" applyFont="1"/>
    <xf numFmtId="0" fontId="8" fillId="0" borderId="0" xfId="0" applyFont="1" applyAlignment="1">
      <alignment horizontal="left"/>
    </xf>
    <xf numFmtId="0" fontId="7" fillId="0" borderId="0" xfId="0" applyFont="1" applyAlignment="1">
      <alignment horizontal="left"/>
    </xf>
    <xf numFmtId="164" fontId="7" fillId="0" borderId="0" xfId="0" applyNumberFormat="1" applyFont="1"/>
    <xf numFmtId="0" fontId="15" fillId="0" borderId="0" xfId="0" applyFont="1" applyAlignment="1">
      <alignment horizontal="left" vertical="center"/>
    </xf>
    <xf numFmtId="0" fontId="16" fillId="0" borderId="0" xfId="0" applyFont="1" applyAlignment="1">
      <alignment vertical="center" wrapText="1"/>
    </xf>
    <xf numFmtId="0" fontId="0" fillId="0" borderId="12" xfId="0" applyBorder="1" applyAlignment="1">
      <alignment vertical="center"/>
    </xf>
    <xf numFmtId="0" fontId="0" fillId="0" borderId="13" xfId="0" applyBorder="1" applyAlignment="1">
      <alignment vertical="center"/>
    </xf>
    <xf numFmtId="0" fontId="0" fillId="0" borderId="14" xfId="0" applyBorder="1" applyAlignment="1">
      <alignment vertical="center"/>
    </xf>
    <xf numFmtId="4" fontId="10" fillId="2" borderId="6" xfId="0" applyNumberFormat="1" applyFont="1" applyFill="1" applyBorder="1" applyAlignment="1" applyProtection="1">
      <alignment vertical="center"/>
      <protection locked="0"/>
    </xf>
    <xf numFmtId="4" fontId="10" fillId="0" borderId="6" xfId="0" applyNumberFormat="1" applyFont="1" applyBorder="1" applyAlignment="1">
      <alignment vertical="center"/>
    </xf>
    <xf numFmtId="4" fontId="11" fillId="0" borderId="0" xfId="0" applyNumberFormat="1" applyFont="1"/>
    <xf numFmtId="0" fontId="5" fillId="0" borderId="10" xfId="0" applyFont="1" applyBorder="1" applyAlignment="1">
      <alignment vertical="center"/>
    </xf>
    <xf numFmtId="0" fontId="5" fillId="0" borderId="0" xfId="0" applyFont="1" applyAlignment="1">
      <alignment horizontal="left" vertical="center"/>
    </xf>
    <xf numFmtId="0" fontId="5" fillId="0" borderId="11" xfId="0" applyFont="1" applyBorder="1" applyAlignment="1">
      <alignment vertical="center"/>
    </xf>
    <xf numFmtId="0" fontId="11" fillId="0" borderId="0" xfId="0" applyFont="1" applyAlignment="1">
      <alignment vertical="center"/>
    </xf>
    <xf numFmtId="0" fontId="6" fillId="0" borderId="10" xfId="0" applyFont="1" applyBorder="1" applyAlignment="1">
      <alignment vertical="center"/>
    </xf>
    <xf numFmtId="0" fontId="13" fillId="0" borderId="0" xfId="0" applyFont="1" applyAlignment="1">
      <alignment vertical="center"/>
    </xf>
    <xf numFmtId="0" fontId="6" fillId="0" borderId="11" xfId="0" applyFont="1" applyBorder="1" applyAlignment="1">
      <alignment vertical="center"/>
    </xf>
    <xf numFmtId="4" fontId="11" fillId="0" borderId="0" xfId="0" applyNumberFormat="1" applyFont="1" applyAlignment="1">
      <alignment horizontal="right" vertical="center"/>
    </xf>
    <xf numFmtId="0" fontId="21" fillId="0" borderId="0" xfId="0" applyFont="1" applyAlignment="1">
      <alignment vertical="center"/>
    </xf>
    <xf numFmtId="0" fontId="4" fillId="0" borderId="0" xfId="0" applyFont="1" applyAlignment="1">
      <alignment horizontal="left" vertical="center"/>
    </xf>
    <xf numFmtId="0" fontId="22" fillId="0" borderId="0" xfId="1" applyFont="1" applyAlignment="1" applyProtection="1">
      <alignment vertical="center"/>
    </xf>
    <xf numFmtId="0" fontId="0" fillId="0" borderId="0" xfId="0" applyAlignment="1">
      <alignment horizontal="center" vertical="center" wrapText="1"/>
    </xf>
    <xf numFmtId="0" fontId="0" fillId="0" borderId="11" xfId="0" applyBorder="1" applyAlignment="1">
      <alignment horizontal="center" vertical="center" wrapText="1"/>
    </xf>
    <xf numFmtId="0" fontId="8" fillId="0" borderId="11" xfId="0" applyFont="1" applyBorder="1"/>
    <xf numFmtId="4" fontId="0" fillId="0" borderId="0" xfId="0" applyNumberFormat="1"/>
    <xf numFmtId="164" fontId="0" fillId="0" borderId="0" xfId="0" applyNumberFormat="1"/>
    <xf numFmtId="0" fontId="17" fillId="0" borderId="0" xfId="1" quotePrefix="1" applyAlignment="1">
      <alignment vertical="center"/>
    </xf>
    <xf numFmtId="0" fontId="26" fillId="0" borderId="6" xfId="0" applyFont="1" applyBorder="1" applyAlignment="1">
      <alignment horizontal="center" vertical="center"/>
    </xf>
    <xf numFmtId="49" fontId="26" fillId="0" borderId="6" xfId="0" applyNumberFormat="1" applyFont="1" applyBorder="1" applyAlignment="1">
      <alignment horizontal="left" vertical="center" wrapText="1"/>
    </xf>
    <xf numFmtId="0" fontId="26" fillId="0" borderId="6" xfId="0" applyFont="1" applyBorder="1" applyAlignment="1">
      <alignment horizontal="left" vertical="center" wrapText="1"/>
    </xf>
    <xf numFmtId="0" fontId="26" fillId="0" borderId="6" xfId="0" applyFont="1" applyBorder="1" applyAlignment="1">
      <alignment horizontal="center" vertical="center" wrapText="1"/>
    </xf>
    <xf numFmtId="164" fontId="26" fillId="0" borderId="6" xfId="0" applyNumberFormat="1" applyFont="1" applyBorder="1" applyAlignment="1">
      <alignment vertical="center"/>
    </xf>
    <xf numFmtId="4" fontId="14" fillId="0" borderId="15" xfId="0" applyNumberFormat="1" applyFont="1" applyBorder="1" applyAlignment="1">
      <alignment horizontal="right" vertical="center"/>
    </xf>
    <xf numFmtId="0" fontId="27" fillId="0" borderId="0" xfId="0" applyFont="1"/>
    <xf numFmtId="0" fontId="27" fillId="0" borderId="0" xfId="0" applyFont="1" applyAlignment="1">
      <alignment horizontal="left"/>
    </xf>
    <xf numFmtId="0" fontId="28" fillId="0" borderId="0" xfId="0" applyFont="1" applyAlignment="1">
      <alignment horizontal="left"/>
    </xf>
    <xf numFmtId="0" fontId="29" fillId="0" borderId="6" xfId="0" applyFont="1" applyBorder="1" applyAlignment="1">
      <alignment horizontal="center" vertical="center"/>
    </xf>
    <xf numFmtId="49" fontId="29" fillId="0" borderId="6" xfId="0" applyNumberFormat="1" applyFont="1" applyBorder="1" applyAlignment="1">
      <alignment horizontal="left" vertical="center" wrapText="1"/>
    </xf>
    <xf numFmtId="0" fontId="29" fillId="0" borderId="6" xfId="0" applyFont="1" applyBorder="1" applyAlignment="1">
      <alignment horizontal="left" vertical="center" wrapText="1"/>
    </xf>
    <xf numFmtId="0" fontId="29" fillId="0" borderId="6" xfId="0" applyFont="1" applyBorder="1" applyAlignment="1">
      <alignment horizontal="center" vertical="center" wrapText="1"/>
    </xf>
    <xf numFmtId="164" fontId="29" fillId="0" borderId="6" xfId="0" applyNumberFormat="1" applyFont="1" applyBorder="1" applyAlignment="1">
      <alignment vertical="center"/>
    </xf>
    <xf numFmtId="0" fontId="8" fillId="0" borderId="0" xfId="0" applyFont="1" applyProtection="1">
      <protection locked="0"/>
    </xf>
    <xf numFmtId="0" fontId="0" fillId="0" borderId="0" xfId="0" applyAlignment="1" applyProtection="1">
      <alignment vertical="center"/>
      <protection locked="0"/>
    </xf>
    <xf numFmtId="0" fontId="31" fillId="0" borderId="0" xfId="1" applyFont="1" applyAlignment="1" applyProtection="1">
      <alignment vertical="center"/>
    </xf>
    <xf numFmtId="0" fontId="32" fillId="0" borderId="0" xfId="0" applyFont="1" applyAlignment="1">
      <alignment vertical="center"/>
    </xf>
    <xf numFmtId="0" fontId="13" fillId="5" borderId="0" xfId="0" applyFont="1" applyFill="1" applyAlignment="1">
      <alignment horizontal="left" vertical="center" wrapText="1"/>
    </xf>
    <xf numFmtId="0" fontId="14" fillId="5" borderId="0" xfId="0" applyFont="1" applyFill="1" applyAlignment="1">
      <alignment vertical="center"/>
    </xf>
    <xf numFmtId="4" fontId="14" fillId="5" borderId="0" xfId="0" applyNumberFormat="1" applyFont="1" applyFill="1" applyAlignment="1">
      <alignment vertical="center"/>
    </xf>
    <xf numFmtId="0" fontId="13" fillId="0" borderId="0" xfId="0" applyFont="1" applyAlignment="1">
      <alignment horizontal="left" vertical="center" wrapText="1"/>
    </xf>
    <xf numFmtId="0" fontId="14" fillId="0" borderId="0" xfId="0" applyFont="1" applyAlignment="1">
      <alignment vertical="center"/>
    </xf>
    <xf numFmtId="4" fontId="14" fillId="0" borderId="0" xfId="0" applyNumberFormat="1" applyFont="1" applyAlignment="1">
      <alignment vertical="center"/>
    </xf>
    <xf numFmtId="0" fontId="10" fillId="5" borderId="6" xfId="0" applyFont="1" applyFill="1" applyBorder="1" applyAlignment="1">
      <alignment horizontal="left" vertical="center" wrapText="1"/>
    </xf>
    <xf numFmtId="0" fontId="11" fillId="5" borderId="0" xfId="0" applyFont="1" applyFill="1" applyAlignment="1">
      <alignment vertical="center"/>
    </xf>
    <xf numFmtId="0" fontId="0" fillId="5" borderId="13" xfId="0" applyFill="1" applyBorder="1" applyAlignment="1">
      <alignment vertical="center"/>
    </xf>
    <xf numFmtId="0" fontId="13" fillId="5" borderId="0" xfId="0" applyFont="1" applyFill="1" applyAlignment="1">
      <alignment vertical="center"/>
    </xf>
    <xf numFmtId="0" fontId="33" fillId="0" borderId="0" xfId="1" applyFont="1" applyAlignment="1" applyProtection="1">
      <alignment vertical="center"/>
    </xf>
    <xf numFmtId="0" fontId="30" fillId="0" borderId="6" xfId="0" applyFont="1" applyBorder="1" applyAlignment="1">
      <alignment horizontal="center" vertical="center"/>
    </xf>
    <xf numFmtId="49" fontId="30" fillId="0" borderId="6" xfId="0" applyNumberFormat="1" applyFont="1" applyBorder="1" applyAlignment="1">
      <alignment horizontal="left" vertical="center" wrapText="1"/>
    </xf>
    <xf numFmtId="0" fontId="30" fillId="0" borderId="6" xfId="0" applyFont="1" applyBorder="1" applyAlignment="1">
      <alignment horizontal="left" vertical="center" wrapText="1"/>
    </xf>
    <xf numFmtId="0" fontId="30" fillId="0" borderId="6" xfId="0" applyFont="1" applyBorder="1" applyAlignment="1">
      <alignment horizontal="center" vertical="center" wrapText="1"/>
    </xf>
    <xf numFmtId="164" fontId="30" fillId="0" borderId="6" xfId="0" applyNumberFormat="1" applyFont="1" applyBorder="1" applyAlignment="1">
      <alignment vertical="center"/>
    </xf>
    <xf numFmtId="0" fontId="35" fillId="0" borderId="0" xfId="1" applyFont="1" applyAlignment="1" applyProtection="1">
      <alignment vertical="center"/>
    </xf>
    <xf numFmtId="0" fontId="34" fillId="0" borderId="0" xfId="10" applyFill="1" applyAlignment="1">
      <alignment vertical="center"/>
    </xf>
    <xf numFmtId="164" fontId="10" fillId="7" borderId="6" xfId="0" applyNumberFormat="1" applyFont="1" applyFill="1" applyBorder="1" applyAlignment="1">
      <alignment vertical="center"/>
    </xf>
    <xf numFmtId="0" fontId="26" fillId="8" borderId="6" xfId="0" applyFont="1" applyFill="1" applyBorder="1" applyAlignment="1">
      <alignment horizontal="center" vertical="center"/>
    </xf>
    <xf numFmtId="49" fontId="26" fillId="8" borderId="6" xfId="0" applyNumberFormat="1" applyFont="1" applyFill="1" applyBorder="1" applyAlignment="1">
      <alignment horizontal="left" vertical="center" wrapText="1"/>
    </xf>
    <xf numFmtId="0" fontId="26" fillId="8" borderId="6" xfId="0" applyFont="1" applyFill="1" applyBorder="1" applyAlignment="1">
      <alignment horizontal="left" vertical="center" wrapText="1"/>
    </xf>
    <xf numFmtId="0" fontId="26" fillId="8" borderId="6" xfId="0" applyFont="1" applyFill="1" applyBorder="1" applyAlignment="1">
      <alignment horizontal="center" vertical="center" wrapText="1"/>
    </xf>
    <xf numFmtId="164" fontId="26" fillId="8" borderId="6" xfId="0" applyNumberFormat="1" applyFont="1" applyFill="1" applyBorder="1" applyAlignment="1">
      <alignment vertical="center"/>
    </xf>
    <xf numFmtId="0" fontId="10" fillId="5" borderId="6" xfId="0" applyFont="1" applyFill="1" applyBorder="1" applyAlignment="1">
      <alignment horizontal="center" vertical="center"/>
    </xf>
    <xf numFmtId="49" fontId="10" fillId="5" borderId="6" xfId="0" applyNumberFormat="1" applyFont="1" applyFill="1" applyBorder="1" applyAlignment="1">
      <alignment horizontal="left" vertical="center" wrapText="1"/>
    </xf>
    <xf numFmtId="0" fontId="10" fillId="5" borderId="6" xfId="0" applyFont="1" applyFill="1" applyBorder="1" applyAlignment="1">
      <alignment horizontal="center" vertical="center" wrapText="1"/>
    </xf>
    <xf numFmtId="164" fontId="26" fillId="7" borderId="6" xfId="0" applyNumberFormat="1" applyFont="1" applyFill="1" applyBorder="1" applyAlignment="1">
      <alignment vertical="center"/>
    </xf>
    <xf numFmtId="0" fontId="10" fillId="8" borderId="6" xfId="0" applyFont="1" applyFill="1" applyBorder="1" applyAlignment="1">
      <alignment horizontal="center" vertical="center"/>
    </xf>
    <xf numFmtId="49" fontId="10" fillId="8" borderId="6" xfId="0" applyNumberFormat="1" applyFont="1" applyFill="1" applyBorder="1" applyAlignment="1">
      <alignment horizontal="left" vertical="center" wrapText="1"/>
    </xf>
    <xf numFmtId="0" fontId="10" fillId="8" borderId="6" xfId="0" applyFont="1" applyFill="1" applyBorder="1" applyAlignment="1">
      <alignment horizontal="left" vertical="center" wrapText="1"/>
    </xf>
    <xf numFmtId="0" fontId="10" fillId="8" borderId="6" xfId="0" applyFont="1" applyFill="1" applyBorder="1" applyAlignment="1">
      <alignment horizontal="center" vertical="center" wrapText="1"/>
    </xf>
    <xf numFmtId="164" fontId="10" fillId="8" borderId="6" xfId="0" applyNumberFormat="1" applyFont="1" applyFill="1" applyBorder="1" applyAlignment="1">
      <alignment vertical="center"/>
    </xf>
    <xf numFmtId="164" fontId="0" fillId="0" borderId="0" xfId="0" applyNumberFormat="1" applyAlignment="1">
      <alignment vertical="center"/>
    </xf>
    <xf numFmtId="164" fontId="8" fillId="0" borderId="0" xfId="0" applyNumberFormat="1" applyFont="1"/>
    <xf numFmtId="0" fontId="13" fillId="9" borderId="0" xfId="0" applyFont="1" applyFill="1" applyAlignment="1">
      <alignment horizontal="left" vertical="center" wrapText="1"/>
    </xf>
    <xf numFmtId="0" fontId="14" fillId="9" borderId="0" xfId="0" applyFont="1" applyFill="1" applyAlignment="1">
      <alignment vertical="center"/>
    </xf>
    <xf numFmtId="49" fontId="29" fillId="8" borderId="6" xfId="0" applyNumberFormat="1" applyFont="1" applyFill="1" applyBorder="1" applyAlignment="1">
      <alignment horizontal="left" vertical="center" wrapText="1"/>
    </xf>
    <xf numFmtId="0" fontId="29" fillId="8" borderId="6" xfId="0" applyFont="1" applyFill="1" applyBorder="1" applyAlignment="1">
      <alignment horizontal="left" vertical="center" wrapText="1"/>
    </xf>
    <xf numFmtId="0" fontId="29" fillId="8" borderId="6" xfId="0" applyFont="1" applyFill="1" applyBorder="1" applyAlignment="1">
      <alignment horizontal="center" vertical="center" wrapText="1"/>
    </xf>
    <xf numFmtId="164" fontId="29" fillId="8" borderId="6" xfId="0" applyNumberFormat="1" applyFont="1" applyFill="1" applyBorder="1" applyAlignment="1">
      <alignment vertical="center"/>
    </xf>
    <xf numFmtId="0" fontId="10" fillId="8" borderId="0" xfId="0" applyFont="1" applyFill="1"/>
    <xf numFmtId="0" fontId="10" fillId="8" borderId="17" xfId="0" applyFont="1" applyFill="1" applyBorder="1" applyAlignment="1">
      <alignment vertical="center" wrapText="1"/>
    </xf>
    <xf numFmtId="0" fontId="15" fillId="8" borderId="0" xfId="0" applyFont="1" applyFill="1" applyAlignment="1">
      <alignment horizontal="left" vertical="center"/>
    </xf>
    <xf numFmtId="0" fontId="0" fillId="8" borderId="0" xfId="0" applyFill="1" applyAlignment="1">
      <alignment vertical="center"/>
    </xf>
    <xf numFmtId="0" fontId="16" fillId="8" borderId="0" xfId="0" applyFont="1" applyFill="1" applyAlignment="1">
      <alignment vertical="center" wrapText="1"/>
    </xf>
    <xf numFmtId="0" fontId="10" fillId="7" borderId="6" xfId="0" applyFont="1" applyFill="1" applyBorder="1" applyAlignment="1">
      <alignment horizontal="left" vertical="center" wrapText="1"/>
    </xf>
    <xf numFmtId="49" fontId="10" fillId="7" borderId="6" xfId="0" applyNumberFormat="1" applyFont="1" applyFill="1" applyBorder="1" applyAlignment="1">
      <alignment horizontal="left" vertical="center" wrapText="1"/>
    </xf>
    <xf numFmtId="0" fontId="10" fillId="8" borderId="0" xfId="0" applyFont="1" applyFill="1" applyAlignment="1">
      <alignment wrapText="1"/>
    </xf>
    <xf numFmtId="0" fontId="30" fillId="8" borderId="6" xfId="0" applyFont="1" applyFill="1" applyBorder="1" applyAlignment="1">
      <alignment horizontal="left" vertical="center" wrapText="1"/>
    </xf>
    <xf numFmtId="0" fontId="30" fillId="8" borderId="6" xfId="0" applyFont="1" applyFill="1" applyBorder="1" applyAlignment="1">
      <alignment horizontal="center" vertical="center" wrapText="1"/>
    </xf>
    <xf numFmtId="164" fontId="30" fillId="8" borderId="6" xfId="0" applyNumberFormat="1" applyFont="1" applyFill="1" applyBorder="1" applyAlignment="1">
      <alignment vertical="center"/>
    </xf>
    <xf numFmtId="0" fontId="8" fillId="8" borderId="0" xfId="0" applyFont="1" applyFill="1" applyAlignment="1">
      <alignment horizontal="left"/>
    </xf>
    <xf numFmtId="0" fontId="7" fillId="8" borderId="0" xfId="0" applyFont="1" applyFill="1" applyAlignment="1">
      <alignment horizontal="left"/>
    </xf>
    <xf numFmtId="0" fontId="8" fillId="8" borderId="0" xfId="0" applyFont="1" applyFill="1"/>
    <xf numFmtId="0" fontId="29" fillId="8" borderId="6" xfId="0" applyFont="1" applyFill="1" applyBorder="1" applyAlignment="1">
      <alignment horizontal="center" vertical="center"/>
    </xf>
    <xf numFmtId="164" fontId="29" fillId="7" borderId="6" xfId="0" applyNumberFormat="1" applyFont="1" applyFill="1" applyBorder="1" applyAlignment="1">
      <alignment vertical="center"/>
    </xf>
    <xf numFmtId="0" fontId="10" fillId="7" borderId="6" xfId="0" applyFont="1" applyFill="1" applyBorder="1" applyAlignment="1">
      <alignment horizontal="center" vertical="center" wrapText="1"/>
    </xf>
    <xf numFmtId="49" fontId="30" fillId="8" borderId="6" xfId="0" applyNumberFormat="1" applyFont="1" applyFill="1" applyBorder="1" applyAlignment="1">
      <alignment horizontal="left" vertical="center" wrapText="1"/>
    </xf>
    <xf numFmtId="0" fontId="10" fillId="3" borderId="1" xfId="0" applyFont="1" applyFill="1" applyBorder="1" applyAlignment="1">
      <alignment horizontal="center" vertical="center"/>
    </xf>
    <xf numFmtId="0" fontId="10" fillId="3" borderId="2" xfId="0" applyFont="1" applyFill="1" applyBorder="1" applyAlignment="1">
      <alignment horizontal="left" vertical="center"/>
    </xf>
    <xf numFmtId="0" fontId="10" fillId="3" borderId="2" xfId="0" applyFont="1" applyFill="1" applyBorder="1" applyAlignment="1">
      <alignment horizontal="center" vertical="center"/>
    </xf>
    <xf numFmtId="0" fontId="5" fillId="0" borderId="0" xfId="0" applyFont="1" applyAlignment="1">
      <alignment horizontal="left" vertical="center" wrapText="1"/>
    </xf>
    <xf numFmtId="0" fontId="4" fillId="0" borderId="0" xfId="0" applyFont="1" applyAlignment="1">
      <alignment horizontal="left" vertical="center" wrapText="1"/>
    </xf>
    <xf numFmtId="0" fontId="4" fillId="0" borderId="0" xfId="0" applyFont="1" applyAlignment="1">
      <alignment horizontal="left" vertical="center"/>
    </xf>
    <xf numFmtId="0" fontId="0" fillId="0" borderId="0" xfId="0" applyAlignment="1">
      <alignment vertical="center"/>
    </xf>
    <xf numFmtId="0" fontId="5" fillId="0" borderId="16" xfId="0" applyFont="1" applyBorder="1" applyAlignment="1">
      <alignment horizontal="left" vertical="center" wrapText="1"/>
    </xf>
  </cellXfs>
  <cellStyles count="14">
    <cellStyle name="Dobrá" xfId="10" builtinId="26"/>
    <cellStyle name="Hypertextové prepojenie" xfId="1" builtinId="8"/>
    <cellStyle name="Hypertextové prepojenie 2" xfId="9" xr:uid="{A1B35BD1-F9B8-4851-B5A4-23D2E8A97728}"/>
    <cellStyle name="Hypertextové prepojenie 2 2" xfId="13" xr:uid="{F304022B-08E0-4DCF-BE9E-95BD3FA84122}"/>
    <cellStyle name="Neutrálna 2" xfId="4" xr:uid="{A0A0E6BF-8366-4BAE-87C6-D5EE59BD9FC4}"/>
    <cellStyle name="Normálna" xfId="0" builtinId="0" customBuiltin="1"/>
    <cellStyle name="Normálna 2" xfId="3" xr:uid="{EC888F7A-8DCF-4538-9290-2919F4AB3D5F}"/>
    <cellStyle name="Normálna 2 2" xfId="8" xr:uid="{8E2D5F7B-F46A-44A2-9A35-39C54F6BAB49}"/>
    <cellStyle name="Normálna 3" xfId="2" xr:uid="{7440525B-CC01-4221-A063-11982B25D6AB}"/>
    <cellStyle name="Normálna 3 2" xfId="7" xr:uid="{599A37CA-7EF9-4E6E-BB85-2286436D564E}"/>
    <cellStyle name="normálne 3" xfId="5" xr:uid="{18CC3C3E-C036-445B-8E8A-F6598FC7F83D}"/>
    <cellStyle name="normálne 3 2" xfId="6" xr:uid="{73BAC496-A3B1-4865-83CD-CAF06A128A9D}"/>
    <cellStyle name="normálne 3 2 2" xfId="12" xr:uid="{6D39B251-F6FD-48D2-BF67-A5E7F2F5F6F9}"/>
    <cellStyle name="normálne 3 3" xfId="11" xr:uid="{E07FE549-CB34-46D3-A176-6087484D684C}"/>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externalLink" Target="externalLinks/externalLink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sharedStrings" Target="sharedString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rxdata02\prodex\rozpocty\_Katarina_Janoskova\1%20Z&#225;kazky\17XK29003%20Pal&#225;rikovo\VZOR%20-%20ELHAMO\12XK24001_H_Z_Vykaz%20vymer%20-2019_09_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rchná strana"/>
      <sheetName val="P1"/>
      <sheetName val="P2"/>
      <sheetName val="P3"/>
      <sheetName val="P4"/>
      <sheetName val="Celk.rekapitulácia"/>
      <sheetName val="Všeob.požiadavky"/>
      <sheetName val="Zdôv.rozdiel. JC"/>
      <sheetName val="Pracovné sily"/>
      <sheetName val="Zariadenia"/>
      <sheetName val="Rekapitulácia objektov"/>
      <sheetName val="PS 00-22-01"/>
      <sheetName val="PS 00-22-02"/>
      <sheetName val="PS 00-25-01"/>
      <sheetName val="PS 00-29-01"/>
      <sheetName val="SO 00-37-71"/>
      <sheetName val="SO 00-37-72"/>
      <sheetName val="SO 00-37-73"/>
      <sheetName val="SO 00-37-74"/>
      <sheetName val="SO 00-37-75"/>
      <sheetName val="SO 00-37-76"/>
      <sheetName val="SO 00-37-77"/>
      <sheetName val="SO 00-37-78"/>
      <sheetName val="PS 11-22-02"/>
      <sheetName val="PS 11-22-03"/>
      <sheetName val="PS 11-22-07  - 01"/>
      <sheetName val="PS 11-22-07  - 02"/>
      <sheetName val="PS 11-22-07  - 03"/>
      <sheetName val="PS 11-22-21"/>
      <sheetName val="PS 11-22-22"/>
      <sheetName val="PS 11-22-23"/>
      <sheetName val="PS 11-22-24"/>
      <sheetName val="PS 11-24-21"/>
      <sheetName val="PS 11-25-02"/>
      <sheetName val="PS 11-25-21"/>
      <sheetName val="PS 11-26-21"/>
      <sheetName val="PS 11-27-21"/>
      <sheetName val="PS 11-27-22"/>
      <sheetName val="PS 11-29-01"/>
      <sheetName val="PS 11-29-21"/>
      <sheetName val="SO 11-31-01"/>
      <sheetName val="SO 11-34-21  - 01"/>
      <sheetName val="SO 11-34-21  - 02"/>
      <sheetName val="SO 11-34-21  - 03"/>
      <sheetName val="SO 11-35-01"/>
      <sheetName val="SO 11-35-02"/>
      <sheetName val="SO 11-35-14"/>
      <sheetName val="SO 11-35-21"/>
      <sheetName val="SO 11-35-31"/>
      <sheetName val="PS 12-21-01"/>
      <sheetName val="PS 12-22-01"/>
      <sheetName val="PS 12-22-02"/>
      <sheetName val="PS 12-22-03"/>
      <sheetName val="PS 12-22-04"/>
      <sheetName val="PS 12-22-21"/>
      <sheetName val="PS 12-22-22"/>
      <sheetName val="PS 12-22-23"/>
      <sheetName val="PS 12-24-21.1"/>
      <sheetName val="PS 12-24-21.2"/>
      <sheetName val="PS 12-24-21.3"/>
      <sheetName val="PS 12-24-21.4"/>
      <sheetName val="PS 12-24-21.5"/>
      <sheetName val="PS 12-24-22"/>
      <sheetName val="PS 12-24-51"/>
      <sheetName val="PS 12-27-01"/>
      <sheetName val="PS 12-27-02"/>
      <sheetName val="PS 12-27-21"/>
      <sheetName val="PS 12-29-21"/>
      <sheetName val="SO 12-31-01"/>
      <sheetName val="SO 12-32-01"/>
      <sheetName val="SO 12-32-02"/>
      <sheetName val="SO 12-32-03"/>
      <sheetName val="SO 12-32-04"/>
      <sheetName val="SO 12-33-51"/>
      <sheetName val="SO 12-33-52"/>
      <sheetName val="SO 12-34-01"/>
      <sheetName val="SO 12-34-02"/>
      <sheetName val="SO 12-34-21"/>
      <sheetName val="SO 12-34-22"/>
      <sheetName val="SO 12-35-01"/>
      <sheetName val="SO 12-35-02"/>
      <sheetName val="SO 12-35-11"/>
      <sheetName val="SO 12-35-12"/>
      <sheetName val="SO 12-35-21"/>
      <sheetName val="SO 12-35-31"/>
      <sheetName val="SO 12-35-32"/>
      <sheetName val="SO 12-35-33"/>
      <sheetName val="SO 12-35-51"/>
      <sheetName val="SO 12-36-01"/>
      <sheetName val="SO 12-38-21"/>
      <sheetName val="PS 13-21-01"/>
      <sheetName val="PS 13-21-51"/>
      <sheetName val="PS 13-22-01"/>
      <sheetName val="PS 13-22-02"/>
      <sheetName val="PS 13-22-03"/>
      <sheetName val="PS 13-22-04"/>
      <sheetName val="PS 13-22-05"/>
      <sheetName val="PS 13-22-06"/>
      <sheetName val="PS 13-22-07"/>
      <sheetName val="PS 13-22-08"/>
      <sheetName val="PS 13-23-01"/>
      <sheetName val="PS 13-24-01"/>
      <sheetName val="PS 13-25-01"/>
      <sheetName val="PS 13-25-02"/>
      <sheetName val="PS 13-26-01"/>
      <sheetName val="PS 13-27-01"/>
      <sheetName val="PS 13-27-02"/>
      <sheetName val="PS 13-29-01"/>
      <sheetName val="SO 13-31-01"/>
      <sheetName val="SO 13-32-01"/>
      <sheetName val="SO 13-32-02"/>
      <sheetName val="SO 13-32-03"/>
      <sheetName val="SO 13-32-04"/>
      <sheetName val="SO 13-32-05"/>
      <sheetName val="SO 13-34-01 - 01"/>
      <sheetName val="SO 13-34-01 - 02"/>
      <sheetName val="SO 13-34-01 - 03"/>
      <sheetName val="SO 13-34-01 - 04"/>
      <sheetName val="SO 13-34-02"/>
      <sheetName val="SO 13-34-03"/>
      <sheetName val="SO 13-34-04"/>
      <sheetName val="SO 13-34-05"/>
      <sheetName val="SO 13-34-06"/>
      <sheetName val="SO 13-34-07"/>
      <sheetName val="SO 13-34-08"/>
      <sheetName val="SO 13-35-01"/>
      <sheetName val="SO 13-35-02"/>
      <sheetName val="SO 13-35-11"/>
      <sheetName val="SO 13-35-12"/>
      <sheetName val="SO 13-35-13"/>
      <sheetName val="SO 13-35-14"/>
      <sheetName val="SO 13-35-15"/>
      <sheetName val="SO 13-35-16"/>
      <sheetName val="SO 13-36-01"/>
      <sheetName val="PS 14-21-01"/>
      <sheetName val="PS 14-21-02"/>
      <sheetName val="PS 14-22-01"/>
      <sheetName val="PS 14-22-02"/>
      <sheetName val="PS 14-22-03"/>
      <sheetName val="PS 14-22-04"/>
      <sheetName val="PS 14-22-05"/>
      <sheetName val="PS 14-22-06"/>
      <sheetName val="PS 14-22-07"/>
      <sheetName val="PS 14-26-01"/>
      <sheetName val="PS 14-27-01"/>
      <sheetName val="PS 14-27-02"/>
      <sheetName val="PS 14-27-03"/>
      <sheetName val="PS 14-29-01"/>
      <sheetName val="SO 14-31-01"/>
      <sheetName val="SO 14-32-01"/>
      <sheetName val="SO 14-32-02"/>
      <sheetName val="SO 14-32-03"/>
      <sheetName val="SO 14-32-04"/>
      <sheetName val="SO 14-32-05"/>
      <sheetName val="SO 14-33-51"/>
      <sheetName val="SO 14-33-71"/>
      <sheetName val="SO 14-34-01 - 01"/>
      <sheetName val="SO 14-34-01 - 02"/>
      <sheetName val="SO 14-34-01 - 03"/>
      <sheetName val="SO 14-34-01 - 04"/>
      <sheetName val="SO 14-34-02"/>
      <sheetName val="SO 14-34-03"/>
      <sheetName val="SO 14-34-04"/>
      <sheetName val="SO 14-35-01"/>
      <sheetName val="SO 14-35-02"/>
      <sheetName val="SO 14-35-11"/>
      <sheetName val="SO 14-35-12"/>
      <sheetName val="SO 14-35-13"/>
      <sheetName val="SO 14-35-51"/>
      <sheetName val="SO 14-36-01"/>
      <sheetName val="PS 15-21-01"/>
      <sheetName val="PS 15-21-51"/>
      <sheetName val="PS 15-22-01"/>
      <sheetName val="PS 15-22-02"/>
      <sheetName val="PS 15-22-03"/>
      <sheetName val="PS 15-22-04"/>
      <sheetName val="PS 15-22-05"/>
      <sheetName val="PS 15-22-06"/>
      <sheetName val="PS 15-22-07"/>
      <sheetName val="PS 15-22-08"/>
      <sheetName val="PS 15-23-01"/>
      <sheetName val="PS 15-23-01.1"/>
      <sheetName val="PS 15-24-01"/>
      <sheetName val="PS 15-24-01.1"/>
      <sheetName val="PS 15-25-01"/>
      <sheetName val="PS 15-25-02"/>
      <sheetName val="PS 15-26-01"/>
      <sheetName val="PS 15-27-01"/>
      <sheetName val="PS 15-29-01"/>
      <sheetName val="PS15-27-02"/>
      <sheetName val="SO 15-31-01"/>
      <sheetName val="SO 15-32-01"/>
      <sheetName val="SO 15-32-02"/>
      <sheetName val="SO 15-32-03"/>
      <sheetName val="SO 15-32-04"/>
      <sheetName val="SO 15-32-05"/>
      <sheetName val="SO 15-32-06"/>
      <sheetName val="SO 15-34-01 - 01"/>
      <sheetName val="SO 15-34-01 - 02"/>
      <sheetName val="SO 15-34-01 - 03"/>
      <sheetName val="SO 15-34-01 - 04"/>
      <sheetName val="SO 15-34-02 - 01"/>
      <sheetName val="SO 15-34-02 - 02"/>
      <sheetName val="SO 15-34-02 - 03"/>
      <sheetName val="SO 15-34-02 - 04"/>
      <sheetName val="SO 15-34-03"/>
      <sheetName val="SO 15-34-04"/>
      <sheetName val="SO 15-35-01"/>
      <sheetName val="SO 15-35-02"/>
      <sheetName val="SO 15-35-11"/>
      <sheetName val="SO 15-35-12"/>
      <sheetName val="SO 15-35-13"/>
      <sheetName val="SO 15-35-14"/>
      <sheetName val="SO 15-36-01"/>
      <sheetName val="PS 16-21-01"/>
      <sheetName val="PS 16-22-01"/>
      <sheetName val="PS 16-22-02"/>
      <sheetName val="PS 16-22-03"/>
      <sheetName val="PS 16-22-04"/>
      <sheetName val="PS 16-27-01"/>
      <sheetName val="PS 16-27-02"/>
      <sheetName val="SO 16-31-01"/>
      <sheetName val="SO 16-32-01"/>
      <sheetName val="SO 16-32-02"/>
      <sheetName val="SO 16-32-03"/>
      <sheetName val="SO 16-32-04"/>
      <sheetName val="SO 16-32-05"/>
      <sheetName val="SO 16-32-06"/>
      <sheetName val="SO 16-32-07"/>
      <sheetName val="SO 16-34-01"/>
      <sheetName val="SO 16-34-02"/>
      <sheetName val="SO 16-35-01"/>
      <sheetName val="SO 16-35-02"/>
      <sheetName val="SO 16-35-11"/>
      <sheetName val="SO 16-35-12"/>
      <sheetName val="SO 16-36-01"/>
      <sheetName val="SO 16-36-51"/>
      <sheetName val="PS 17-21-01"/>
      <sheetName val="PS 17-21-02"/>
      <sheetName val="PS 17-21-51"/>
      <sheetName val="PS 17-22-01"/>
      <sheetName val="PS 17-22-02"/>
      <sheetName val="PS 17-22-03"/>
      <sheetName val="PS 17-22-04"/>
      <sheetName val="PS 17-22-05"/>
      <sheetName val="PS 17-22-06"/>
      <sheetName val="PS 17-22-07"/>
      <sheetName val="PS 17-22-08"/>
      <sheetName val="PS 17-22-21"/>
      <sheetName val="PS 17-22-22"/>
      <sheetName val="PS 17-22-23"/>
      <sheetName val="PS 17-23-01"/>
      <sheetName val="PS 17-24-01"/>
      <sheetName val="PS 17-24-21.1"/>
      <sheetName val="PS 17-24-21.2"/>
      <sheetName val="PS 17-24-21.3"/>
      <sheetName val="PS 17-24-21.4"/>
      <sheetName val="PS 17-24-21.5"/>
      <sheetName val="PS 17-24-22"/>
      <sheetName val="PS 17-24-51"/>
      <sheetName val="PS 17-25-01"/>
      <sheetName val="PS 17-25-02"/>
      <sheetName val="PS 17-26-01"/>
      <sheetName val="PS 17-27-01"/>
      <sheetName val="PS 17-27-02"/>
      <sheetName val="PS 17-27-21"/>
      <sheetName val="PS 17-29-21"/>
      <sheetName val="SO 17-31-01"/>
      <sheetName val="SO 17-32-01"/>
      <sheetName val="SO 17-32-02"/>
      <sheetName val="SO 17-32-03"/>
      <sheetName val="SO 17-32-04"/>
      <sheetName val="SO 17-34-01 - 01"/>
      <sheetName val="SO 17-34-01 - 02"/>
      <sheetName val="SO 17-34-01 - 03"/>
      <sheetName val="SO 17-34-01 - 04"/>
      <sheetName val="SO 17-34-01 - 05"/>
      <sheetName val="SO 17-34-02"/>
      <sheetName val="SO 17-34-03"/>
      <sheetName val="SO 17-34-04"/>
      <sheetName val="SO 17-34-05"/>
      <sheetName val="SO 17-34-21"/>
      <sheetName val="SO 17-34-22"/>
      <sheetName val="SO 17-35-01"/>
      <sheetName val="SO 17-35-02"/>
      <sheetName val="SO 17-35-11"/>
      <sheetName val="SO 17-35-12"/>
      <sheetName val="SO 17-35-13"/>
      <sheetName val="SO 17-35-21"/>
      <sheetName val="SO 17-35-31"/>
      <sheetName val="SO 17-35-32"/>
      <sheetName val="SO 17-35-33"/>
      <sheetName val="SO 17-35-51"/>
      <sheetName val="SO 17-35-52"/>
      <sheetName val="SO 17-35-53"/>
      <sheetName val="SO 17-35-54"/>
      <sheetName val="SO 17-36-01"/>
      <sheetName val="SO 17-38-21"/>
      <sheetName val="PS 18-22-01"/>
      <sheetName val="SO 18-32-01"/>
      <sheetName val="SO 18-33-51"/>
      <sheetName val="SO 18-33-71"/>
      <sheetName val="SO 18-35-01"/>
      <sheetName val="SO 18-35-02"/>
      <sheetName val="PS 19-21-01"/>
      <sheetName val="PS 19-22-01"/>
      <sheetName val="PS 19-22-02"/>
      <sheetName val="PS 19-27-01"/>
      <sheetName val="SO 19-32-01"/>
      <sheetName val="Zoznam skratiek k MJ"/>
    </sheetNames>
    <sheetDataSet>
      <sheetData sheetId="0" refreshError="1"/>
      <sheetData sheetId="1" refreshError="1"/>
      <sheetData sheetId="2" refreshError="1"/>
      <sheetData sheetId="3" refreshError="1"/>
      <sheetData sheetId="4" refreshError="1"/>
      <sheetData sheetId="5" refreshError="1"/>
      <sheetData sheetId="6">
        <row r="7">
          <cell r="F7">
            <v>0</v>
          </cell>
        </row>
      </sheetData>
      <sheetData sheetId="7" refreshError="1"/>
      <sheetData sheetId="8" refreshError="1"/>
      <sheetData sheetId="9" refreshError="1"/>
      <sheetData sheetId="10">
        <row r="15">
          <cell r="G15">
            <v>0</v>
          </cell>
        </row>
        <row r="44">
          <cell r="G44">
            <v>0</v>
          </cell>
        </row>
        <row r="87">
          <cell r="G87">
            <v>0</v>
          </cell>
        </row>
        <row r="133">
          <cell r="G133">
            <v>0</v>
          </cell>
        </row>
        <row r="171">
          <cell r="G171">
            <v>0</v>
          </cell>
        </row>
        <row r="218">
          <cell r="G218">
            <v>0</v>
          </cell>
        </row>
        <row r="242">
          <cell r="G242">
            <v>0</v>
          </cell>
        </row>
        <row r="306">
          <cell r="G306">
            <v>0</v>
          </cell>
        </row>
        <row r="313">
          <cell r="G313">
            <v>0</v>
          </cell>
        </row>
        <row r="319">
          <cell r="G319">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árok1">
    <pageSetUpPr fitToPage="1"/>
  </sheetPr>
  <dimension ref="A1:Z181"/>
  <sheetViews>
    <sheetView showGridLines="0" tabSelected="1" view="pageBreakPreview" zoomScale="115" zoomScaleNormal="100" zoomScaleSheetLayoutView="115" workbookViewId="0"/>
  </sheetViews>
  <sheetFormatPr defaultRowHeight="11.25" x14ac:dyDescent="0.2"/>
  <cols>
    <col min="1" max="1" width="8.33203125" customWidth="1"/>
    <col min="2" max="2" width="1.6640625" customWidth="1"/>
    <col min="3" max="3" width="4.1640625" customWidth="1"/>
    <col min="4" max="4" width="45" customWidth="1"/>
    <col min="5" max="5" width="2.6640625" customWidth="1"/>
    <col min="6" max="6" width="70.83203125" customWidth="1"/>
    <col min="7" max="7" width="40.83203125" customWidth="1"/>
    <col min="8" max="8" width="1.6640625" customWidth="1"/>
  </cols>
  <sheetData>
    <row r="1" spans="1:26" s="1" customFormat="1" ht="6.95" customHeight="1" x14ac:dyDescent="0.2">
      <c r="A1" s="51"/>
      <c r="B1" s="14"/>
      <c r="C1" s="15"/>
      <c r="D1" s="15"/>
      <c r="E1" s="15"/>
      <c r="F1" s="15"/>
      <c r="G1" s="15"/>
      <c r="H1" s="16"/>
    </row>
    <row r="2" spans="1:26" s="1" customFormat="1" ht="24.95" customHeight="1" x14ac:dyDescent="0.2">
      <c r="B2" s="17"/>
      <c r="C2" s="18" t="s">
        <v>4436</v>
      </c>
      <c r="H2" s="19"/>
    </row>
    <row r="3" spans="1:26" s="2" customFormat="1" ht="36.6" customHeight="1" x14ac:dyDescent="0.2">
      <c r="B3" s="35"/>
      <c r="C3" s="36" t="s">
        <v>1</v>
      </c>
      <c r="F3" s="132" t="s">
        <v>4435</v>
      </c>
      <c r="G3" s="132"/>
      <c r="H3" s="37"/>
      <c r="K3" s="43" t="s">
        <v>2</v>
      </c>
    </row>
    <row r="4" spans="1:26" s="2" customFormat="1" ht="36.6" customHeight="1" x14ac:dyDescent="0.2">
      <c r="B4" s="35"/>
      <c r="C4" s="36" t="s">
        <v>3279</v>
      </c>
      <c r="F4" s="132" t="s">
        <v>3278</v>
      </c>
      <c r="G4" s="132"/>
      <c r="H4" s="37"/>
      <c r="K4" s="43"/>
    </row>
    <row r="5" spans="1:26" s="1" customFormat="1" ht="29.25" customHeight="1" x14ac:dyDescent="0.2">
      <c r="B5" s="17"/>
      <c r="C5" s="129" t="s">
        <v>3</v>
      </c>
      <c r="D5" s="130"/>
      <c r="E5" s="131" t="s">
        <v>4</v>
      </c>
      <c r="F5" s="130"/>
      <c r="G5" s="7" t="s">
        <v>5</v>
      </c>
      <c r="H5" s="19"/>
    </row>
    <row r="6" spans="1:26" s="1" customFormat="1" ht="10.9" customHeight="1" x14ac:dyDescent="0.2">
      <c r="B6" s="17"/>
      <c r="H6" s="19"/>
    </row>
    <row r="7" spans="1:26" s="3" customFormat="1" ht="22.5" x14ac:dyDescent="0.2">
      <c r="A7" s="4"/>
      <c r="B7" s="39"/>
      <c r="C7" s="40"/>
      <c r="D7" s="105" t="s">
        <v>175</v>
      </c>
      <c r="E7" s="106"/>
      <c r="F7" s="105" t="s">
        <v>333</v>
      </c>
      <c r="G7" s="72">
        <f>'PS 06-21-01'!J77</f>
        <v>0</v>
      </c>
      <c r="H7" s="41"/>
    </row>
    <row r="8" spans="1:26" s="3" customFormat="1" ht="22.5" x14ac:dyDescent="0.2">
      <c r="A8" s="4"/>
      <c r="B8" s="39"/>
      <c r="C8" s="40"/>
      <c r="D8" s="105" t="s">
        <v>176</v>
      </c>
      <c r="E8" s="106"/>
      <c r="F8" s="105" t="s">
        <v>334</v>
      </c>
      <c r="G8" s="75">
        <f>'PS 06-21-02'!J75</f>
        <v>0</v>
      </c>
      <c r="H8" s="41"/>
    </row>
    <row r="9" spans="1:26" s="3" customFormat="1" ht="30" x14ac:dyDescent="0.2">
      <c r="A9" s="4"/>
      <c r="B9" s="39"/>
      <c r="C9" s="40"/>
      <c r="D9" s="70" t="s">
        <v>177</v>
      </c>
      <c r="E9" s="71"/>
      <c r="F9" s="70" t="s">
        <v>335</v>
      </c>
      <c r="G9" s="72">
        <f>'PS 06-21-03'!J68</f>
        <v>0</v>
      </c>
      <c r="H9" s="41"/>
    </row>
    <row r="10" spans="1:26" s="3" customFormat="1" ht="22.5" x14ac:dyDescent="0.2">
      <c r="A10" s="4"/>
      <c r="B10" s="39"/>
      <c r="C10" s="40"/>
      <c r="D10" s="105" t="s">
        <v>178</v>
      </c>
      <c r="E10" s="106"/>
      <c r="F10" s="105" t="s">
        <v>336</v>
      </c>
      <c r="G10" s="75">
        <f>'PS 06-21-06'!J25</f>
        <v>0</v>
      </c>
      <c r="H10" s="41"/>
    </row>
    <row r="11" spans="1:26" s="3" customFormat="1" ht="22.5" x14ac:dyDescent="0.2">
      <c r="A11" s="4"/>
      <c r="B11" s="39"/>
      <c r="C11" s="40"/>
      <c r="D11" s="73" t="s">
        <v>179</v>
      </c>
      <c r="E11" s="74"/>
      <c r="F11" s="73" t="s">
        <v>337</v>
      </c>
      <c r="G11" s="75">
        <f>'PS 06-21-07'!J22</f>
        <v>0</v>
      </c>
      <c r="H11" s="41"/>
    </row>
    <row r="12" spans="1:26" s="3" customFormat="1" ht="22.5" x14ac:dyDescent="0.2">
      <c r="A12" s="4"/>
      <c r="B12" s="39"/>
      <c r="C12" s="40"/>
      <c r="D12" s="73" t="s">
        <v>180</v>
      </c>
      <c r="E12" s="74"/>
      <c r="F12" s="73" t="s">
        <v>338</v>
      </c>
      <c r="G12" s="75">
        <f>'PS 06-21-08'!J22</f>
        <v>0</v>
      </c>
      <c r="H12" s="41"/>
    </row>
    <row r="13" spans="1:26" s="3" customFormat="1" ht="30" x14ac:dyDescent="0.2">
      <c r="A13" s="4"/>
      <c r="B13" s="39"/>
      <c r="C13" s="40"/>
      <c r="D13" s="70" t="s">
        <v>181</v>
      </c>
      <c r="E13" s="74"/>
      <c r="F13" s="73" t="s">
        <v>339</v>
      </c>
      <c r="G13" s="75">
        <f>'PS 06-22-01'!J36</f>
        <v>0</v>
      </c>
      <c r="H13" s="41"/>
    </row>
    <row r="14" spans="1:26" s="3" customFormat="1" ht="30" x14ac:dyDescent="0.2">
      <c r="A14" s="4"/>
      <c r="B14" s="39"/>
      <c r="C14" s="79"/>
      <c r="D14" s="70" t="s">
        <v>182</v>
      </c>
      <c r="E14" s="71"/>
      <c r="F14" s="70" t="s">
        <v>340</v>
      </c>
      <c r="G14" s="72">
        <f>'PS 06-22-01.2'!J76</f>
        <v>0</v>
      </c>
      <c r="H14" s="41"/>
      <c r="Z14" s="87"/>
    </row>
    <row r="15" spans="1:26" s="3" customFormat="1" ht="22.5" x14ac:dyDescent="0.2">
      <c r="A15" s="4"/>
      <c r="B15" s="39"/>
      <c r="C15" s="79"/>
      <c r="D15" s="70" t="s">
        <v>183</v>
      </c>
      <c r="E15" s="74"/>
      <c r="F15" s="73" t="s">
        <v>341</v>
      </c>
      <c r="G15" s="75">
        <f>'PS 06-22-02'!J18</f>
        <v>0</v>
      </c>
      <c r="H15" s="41"/>
    </row>
    <row r="16" spans="1:26" s="3" customFormat="1" ht="22.5" x14ac:dyDescent="0.2">
      <c r="A16" s="4"/>
      <c r="B16" s="39"/>
      <c r="C16" s="79"/>
      <c r="D16" s="70" t="s">
        <v>184</v>
      </c>
      <c r="E16" s="74"/>
      <c r="F16" s="73" t="s">
        <v>342</v>
      </c>
      <c r="G16" s="75">
        <f>'PS 06-22-03'!J94</f>
        <v>0</v>
      </c>
      <c r="H16" s="41"/>
    </row>
    <row r="17" spans="1:8" s="3" customFormat="1" ht="22.5" x14ac:dyDescent="0.2">
      <c r="A17" s="4"/>
      <c r="B17" s="39"/>
      <c r="C17" s="79"/>
      <c r="D17" s="70" t="s">
        <v>185</v>
      </c>
      <c r="E17" s="74"/>
      <c r="F17" s="73" t="s">
        <v>343</v>
      </c>
      <c r="G17" s="75">
        <f>'PS 06-22-04'!J61</f>
        <v>0</v>
      </c>
      <c r="H17" s="41"/>
    </row>
    <row r="18" spans="1:8" s="3" customFormat="1" ht="22.5" x14ac:dyDescent="0.2">
      <c r="A18" s="4"/>
      <c r="B18" s="39"/>
      <c r="C18" s="79"/>
      <c r="D18" s="70" t="s">
        <v>186</v>
      </c>
      <c r="E18" s="74"/>
      <c r="F18" s="73" t="s">
        <v>344</v>
      </c>
      <c r="G18" s="75">
        <f>'PS 06-22-05'!J24</f>
        <v>0</v>
      </c>
      <c r="H18" s="41"/>
    </row>
    <row r="19" spans="1:8" s="3" customFormat="1" ht="22.5" x14ac:dyDescent="0.2">
      <c r="A19" s="4"/>
      <c r="B19" s="39"/>
      <c r="C19" s="40"/>
      <c r="D19" s="70" t="s">
        <v>187</v>
      </c>
      <c r="E19" s="71"/>
      <c r="F19" s="70" t="s">
        <v>345</v>
      </c>
      <c r="G19" s="57"/>
      <c r="H19" s="41"/>
    </row>
    <row r="20" spans="1:8" s="3" customFormat="1" ht="30" x14ac:dyDescent="0.2">
      <c r="A20" s="4"/>
      <c r="B20" s="39"/>
      <c r="C20" s="40"/>
      <c r="D20" s="73" t="s">
        <v>188</v>
      </c>
      <c r="E20" s="74"/>
      <c r="F20" s="73" t="s">
        <v>346</v>
      </c>
      <c r="G20" s="75">
        <f>'PS 06-22-06.1'!J25</f>
        <v>0</v>
      </c>
      <c r="H20" s="41"/>
    </row>
    <row r="21" spans="1:8" s="3" customFormat="1" ht="22.5" x14ac:dyDescent="0.2">
      <c r="A21" s="4"/>
      <c r="B21" s="39"/>
      <c r="C21" s="40"/>
      <c r="D21" s="73" t="s">
        <v>189</v>
      </c>
      <c r="E21" s="74"/>
      <c r="F21" s="73" t="s">
        <v>347</v>
      </c>
      <c r="G21" s="75">
        <f>'PS 06-22-06.2'!J25</f>
        <v>0</v>
      </c>
      <c r="H21" s="41"/>
    </row>
    <row r="22" spans="1:8" s="3" customFormat="1" ht="22.5" x14ac:dyDescent="0.2">
      <c r="A22" s="4"/>
      <c r="B22" s="39"/>
      <c r="C22" s="40"/>
      <c r="D22" s="73" t="s">
        <v>190</v>
      </c>
      <c r="E22" s="74"/>
      <c r="F22" s="73" t="s">
        <v>348</v>
      </c>
      <c r="G22" s="75">
        <f>'PS 06-22-07'!J44</f>
        <v>0</v>
      </c>
      <c r="H22" s="41"/>
    </row>
    <row r="23" spans="1:8" s="3" customFormat="1" ht="22.5" x14ac:dyDescent="0.2">
      <c r="A23" s="4"/>
      <c r="B23" s="39"/>
      <c r="C23" s="40"/>
      <c r="D23" s="73" t="s">
        <v>191</v>
      </c>
      <c r="E23" s="74"/>
      <c r="F23" s="73" t="s">
        <v>349</v>
      </c>
      <c r="G23" s="75">
        <f>'PS 06-22-08'!J35</f>
        <v>0</v>
      </c>
      <c r="H23" s="41"/>
    </row>
    <row r="24" spans="1:8" s="3" customFormat="1" ht="22.5" x14ac:dyDescent="0.2">
      <c r="A24" s="4"/>
      <c r="B24" s="39"/>
      <c r="C24" s="40"/>
      <c r="D24" s="70" t="s">
        <v>192</v>
      </c>
      <c r="E24" s="74"/>
      <c r="F24" s="73" t="s">
        <v>350</v>
      </c>
      <c r="G24" s="75">
        <f>'PS 06-22-09'!J20</f>
        <v>0</v>
      </c>
      <c r="H24" s="41"/>
    </row>
    <row r="25" spans="1:8" s="3" customFormat="1" ht="30" x14ac:dyDescent="0.2">
      <c r="A25" s="4"/>
      <c r="B25" s="39"/>
      <c r="C25" s="40"/>
      <c r="D25" s="70" t="s">
        <v>193</v>
      </c>
      <c r="E25" s="71"/>
      <c r="F25" s="70" t="s">
        <v>351</v>
      </c>
      <c r="G25" s="72">
        <f>'PS 06-22-10'!J70</f>
        <v>0</v>
      </c>
      <c r="H25" s="41"/>
    </row>
    <row r="26" spans="1:8" s="3" customFormat="1" ht="22.5" x14ac:dyDescent="0.2">
      <c r="A26" s="4"/>
      <c r="B26" s="39"/>
      <c r="C26" s="40"/>
      <c r="D26" s="70" t="s">
        <v>194</v>
      </c>
      <c r="E26" s="74"/>
      <c r="F26" s="73" t="s">
        <v>352</v>
      </c>
      <c r="G26" s="75">
        <f>'PS 06-22-11'!J89</f>
        <v>0</v>
      </c>
      <c r="H26" s="41"/>
    </row>
    <row r="27" spans="1:8" s="3" customFormat="1" ht="22.5" x14ac:dyDescent="0.2">
      <c r="A27" s="4"/>
      <c r="B27" s="39"/>
      <c r="C27" s="40"/>
      <c r="D27" s="70" t="s">
        <v>195</v>
      </c>
      <c r="E27" s="74"/>
      <c r="F27" s="73" t="s">
        <v>353</v>
      </c>
      <c r="G27" s="75">
        <f>'PS 06-22-11.1'!J25</f>
        <v>0</v>
      </c>
      <c r="H27" s="41"/>
    </row>
    <row r="28" spans="1:8" s="3" customFormat="1" ht="30" x14ac:dyDescent="0.2">
      <c r="A28" s="4"/>
      <c r="B28" s="39"/>
      <c r="C28" s="40"/>
      <c r="D28" s="105" t="s">
        <v>196</v>
      </c>
      <c r="E28" s="106"/>
      <c r="F28" s="105" t="s">
        <v>354</v>
      </c>
      <c r="G28" s="75">
        <f>'PS 06-24-04'!J78</f>
        <v>0</v>
      </c>
      <c r="H28" s="41"/>
    </row>
    <row r="29" spans="1:8" s="3" customFormat="1" ht="22.5" x14ac:dyDescent="0.2">
      <c r="A29" s="4"/>
      <c r="B29" s="39"/>
      <c r="C29" s="40"/>
      <c r="D29" s="105" t="s">
        <v>197</v>
      </c>
      <c r="E29" s="106"/>
      <c r="F29" s="105" t="s">
        <v>355</v>
      </c>
      <c r="G29" s="75">
        <f>'PS 06-24-05'!J129</f>
        <v>0</v>
      </c>
      <c r="H29" s="41"/>
    </row>
    <row r="30" spans="1:8" s="3" customFormat="1" ht="22.5" x14ac:dyDescent="0.2">
      <c r="A30" s="4"/>
      <c r="B30" s="39"/>
      <c r="C30" s="40"/>
      <c r="D30" s="105" t="s">
        <v>198</v>
      </c>
      <c r="E30" s="106"/>
      <c r="F30" s="105" t="s">
        <v>356</v>
      </c>
      <c r="G30" s="75">
        <f>'PS 06-24-05.1'!J216</f>
        <v>0</v>
      </c>
      <c r="H30" s="41"/>
    </row>
    <row r="31" spans="1:8" s="3" customFormat="1" ht="22.5" x14ac:dyDescent="0.2">
      <c r="A31" s="4"/>
      <c r="B31" s="39"/>
      <c r="C31" s="40"/>
      <c r="D31" s="73" t="s">
        <v>199</v>
      </c>
      <c r="E31" s="74"/>
      <c r="F31" s="73" t="s">
        <v>357</v>
      </c>
      <c r="G31" s="75">
        <f>'PS 06-27-01'!J29</f>
        <v>0</v>
      </c>
      <c r="H31" s="41"/>
    </row>
    <row r="32" spans="1:8" s="3" customFormat="1" ht="22.5" x14ac:dyDescent="0.2">
      <c r="A32" s="4"/>
      <c r="B32" s="39"/>
      <c r="C32" s="40"/>
      <c r="D32" s="73" t="s">
        <v>200</v>
      </c>
      <c r="E32" s="74"/>
      <c r="F32" s="73" t="s">
        <v>358</v>
      </c>
      <c r="G32" s="75">
        <f>'PS 06-27-01.1'!J29</f>
        <v>0</v>
      </c>
      <c r="H32" s="41"/>
    </row>
    <row r="33" spans="1:8" s="3" customFormat="1" ht="22.5" x14ac:dyDescent="0.2">
      <c r="A33" s="4"/>
      <c r="B33" s="39"/>
      <c r="C33" s="40"/>
      <c r="D33" s="73" t="s">
        <v>201</v>
      </c>
      <c r="E33" s="74"/>
      <c r="F33" s="73" t="s">
        <v>359</v>
      </c>
      <c r="G33" s="75">
        <f>'PS 06-27-03'!J29</f>
        <v>0</v>
      </c>
      <c r="H33" s="41"/>
    </row>
    <row r="34" spans="1:8" s="3" customFormat="1" ht="22.5" x14ac:dyDescent="0.2">
      <c r="A34" s="4"/>
      <c r="B34" s="39"/>
      <c r="C34" s="40"/>
      <c r="D34" s="73" t="s">
        <v>202</v>
      </c>
      <c r="E34" s="74"/>
      <c r="F34" s="73" t="s">
        <v>360</v>
      </c>
      <c r="G34" s="75">
        <f>'PS 06-29-01'!J14</f>
        <v>0</v>
      </c>
      <c r="H34" s="41"/>
    </row>
    <row r="35" spans="1:8" s="3" customFormat="1" ht="22.5" x14ac:dyDescent="0.2">
      <c r="A35" s="4"/>
      <c r="B35" s="39"/>
      <c r="C35" s="40"/>
      <c r="D35" s="73" t="s">
        <v>203</v>
      </c>
      <c r="E35" s="74"/>
      <c r="F35" s="73" t="s">
        <v>361</v>
      </c>
      <c r="G35" s="75">
        <f>'PS 06-29-02'!J19</f>
        <v>0</v>
      </c>
      <c r="H35" s="41"/>
    </row>
    <row r="36" spans="1:8" s="3" customFormat="1" ht="22.5" x14ac:dyDescent="0.2">
      <c r="A36" s="4"/>
      <c r="B36" s="39"/>
      <c r="C36" s="40"/>
      <c r="D36" s="73" t="s">
        <v>204</v>
      </c>
      <c r="E36" s="74"/>
      <c r="F36" s="73" t="s">
        <v>362</v>
      </c>
      <c r="G36" s="75">
        <f>'PS 06-29-02.1'!J17</f>
        <v>0</v>
      </c>
      <c r="H36" s="41"/>
    </row>
    <row r="37" spans="1:8" s="3" customFormat="1" ht="22.5" x14ac:dyDescent="0.2">
      <c r="A37" s="4"/>
      <c r="B37" s="39"/>
      <c r="C37" s="40"/>
      <c r="D37" s="73" t="s">
        <v>205</v>
      </c>
      <c r="E37" s="74"/>
      <c r="F37" s="73" t="s">
        <v>363</v>
      </c>
      <c r="G37" s="75">
        <f>'PS 06-29-02.2'!J17</f>
        <v>0</v>
      </c>
      <c r="H37" s="41"/>
    </row>
    <row r="38" spans="1:8" s="3" customFormat="1" ht="22.5" x14ac:dyDescent="0.2">
      <c r="A38" s="4"/>
      <c r="B38" s="39"/>
      <c r="C38" s="40"/>
      <c r="D38" s="73" t="s">
        <v>364</v>
      </c>
      <c r="E38" s="74"/>
      <c r="F38" s="73" t="s">
        <v>365</v>
      </c>
      <c r="G38" s="75">
        <f>'SO 06-31-01'!J40</f>
        <v>0</v>
      </c>
      <c r="H38" s="41"/>
    </row>
    <row r="39" spans="1:8" s="3" customFormat="1" ht="22.5" x14ac:dyDescent="0.2">
      <c r="A39" s="4"/>
      <c r="B39" s="39"/>
      <c r="C39" s="40"/>
      <c r="D39" s="73" t="s">
        <v>366</v>
      </c>
      <c r="E39" s="74"/>
      <c r="F39" s="73" t="s">
        <v>367</v>
      </c>
      <c r="G39" s="75">
        <f>'SO 06-31-02'!J25</f>
        <v>0</v>
      </c>
      <c r="H39" s="41"/>
    </row>
    <row r="40" spans="1:8" s="3" customFormat="1" ht="22.5" x14ac:dyDescent="0.2">
      <c r="A40" s="4"/>
      <c r="B40" s="39"/>
      <c r="C40" s="40"/>
      <c r="D40" s="73" t="s">
        <v>206</v>
      </c>
      <c r="E40" s="74"/>
      <c r="F40" s="73" t="s">
        <v>368</v>
      </c>
      <c r="G40" s="75">
        <f>'SO 06-31-02.1'!J21</f>
        <v>0</v>
      </c>
      <c r="H40" s="41"/>
    </row>
    <row r="41" spans="1:8" s="3" customFormat="1" ht="30" x14ac:dyDescent="0.2">
      <c r="A41" s="4"/>
      <c r="B41" s="39"/>
      <c r="C41" s="40"/>
      <c r="D41" s="105" t="s">
        <v>207</v>
      </c>
      <c r="E41" s="106"/>
      <c r="F41" s="105" t="s">
        <v>369</v>
      </c>
      <c r="G41" s="75">
        <f>'SO 06-32-01'!J105</f>
        <v>0</v>
      </c>
      <c r="H41" s="41"/>
    </row>
    <row r="42" spans="1:8" s="3" customFormat="1" ht="22.5" x14ac:dyDescent="0.2">
      <c r="A42" s="4"/>
      <c r="B42" s="39"/>
      <c r="C42" s="40"/>
      <c r="D42" s="73" t="s">
        <v>208</v>
      </c>
      <c r="E42" s="74"/>
      <c r="F42" s="73" t="s">
        <v>370</v>
      </c>
      <c r="G42" s="75">
        <f>'SO 06-32-01.01'!J46</f>
        <v>0</v>
      </c>
      <c r="H42" s="41"/>
    </row>
    <row r="43" spans="1:8" s="3" customFormat="1" ht="22.5" x14ac:dyDescent="0.2">
      <c r="A43" s="4"/>
      <c r="B43" s="39"/>
      <c r="C43" s="40"/>
      <c r="D43" s="73" t="s">
        <v>209</v>
      </c>
      <c r="E43" s="74"/>
      <c r="F43" s="73" t="s">
        <v>371</v>
      </c>
      <c r="G43" s="75">
        <f>'SO 06-32-01.02'!J48</f>
        <v>0</v>
      </c>
      <c r="H43" s="41"/>
    </row>
    <row r="44" spans="1:8" s="3" customFormat="1" ht="22.5" x14ac:dyDescent="0.2">
      <c r="A44" s="4"/>
      <c r="B44" s="39"/>
      <c r="C44" s="40"/>
      <c r="D44" s="73" t="s">
        <v>210</v>
      </c>
      <c r="E44" s="74"/>
      <c r="F44" s="73" t="s">
        <v>372</v>
      </c>
      <c r="G44" s="75">
        <f>'SO 06-32-01.03'!J38</f>
        <v>0</v>
      </c>
      <c r="H44" s="41"/>
    </row>
    <row r="45" spans="1:8" s="3" customFormat="1" ht="30" x14ac:dyDescent="0.2">
      <c r="A45" s="4"/>
      <c r="B45" s="39"/>
      <c r="C45" s="40"/>
      <c r="D45" s="73" t="s">
        <v>211</v>
      </c>
      <c r="E45" s="74"/>
      <c r="F45" s="73" t="s">
        <v>373</v>
      </c>
      <c r="G45" s="75">
        <f>'SO 06-32-01.04'!J38</f>
        <v>0</v>
      </c>
      <c r="H45" s="41"/>
    </row>
    <row r="46" spans="1:8" s="3" customFormat="1" ht="22.5" x14ac:dyDescent="0.2">
      <c r="A46" s="4"/>
      <c r="B46" s="39"/>
      <c r="C46" s="40"/>
      <c r="D46" s="70" t="s">
        <v>212</v>
      </c>
      <c r="E46" s="71"/>
      <c r="F46" s="70" t="s">
        <v>374</v>
      </c>
      <c r="G46" s="72">
        <f>'SO 06-32-01.05'!J19</f>
        <v>0</v>
      </c>
      <c r="H46" s="41"/>
    </row>
    <row r="47" spans="1:8" s="3" customFormat="1" ht="22.5" x14ac:dyDescent="0.2">
      <c r="A47" s="4"/>
      <c r="B47" s="39"/>
      <c r="C47" s="40"/>
      <c r="D47" s="70" t="s">
        <v>213</v>
      </c>
      <c r="E47" s="71"/>
      <c r="F47" s="70" t="s">
        <v>375</v>
      </c>
      <c r="G47" s="72">
        <f>'SO 06-32-01.06'!J18</f>
        <v>0</v>
      </c>
      <c r="H47" s="41"/>
    </row>
    <row r="48" spans="1:8" s="3" customFormat="1" ht="22.5" x14ac:dyDescent="0.2">
      <c r="A48" s="4"/>
      <c r="B48" s="39"/>
      <c r="C48" s="40"/>
      <c r="D48" s="70" t="s">
        <v>214</v>
      </c>
      <c r="E48" s="71"/>
      <c r="F48" s="70" t="s">
        <v>376</v>
      </c>
      <c r="G48" s="72">
        <f>'SO 06-32-01.07'!J28</f>
        <v>0</v>
      </c>
      <c r="H48" s="41"/>
    </row>
    <row r="49" spans="1:18" s="3" customFormat="1" ht="22.5" x14ac:dyDescent="0.2">
      <c r="A49" s="4"/>
      <c r="B49" s="39"/>
      <c r="C49" s="40"/>
      <c r="D49" s="70" t="s">
        <v>215</v>
      </c>
      <c r="E49" s="71"/>
      <c r="F49" s="70" t="s">
        <v>377</v>
      </c>
      <c r="G49" s="72">
        <f>'SO 06-32-01.08'!J28</f>
        <v>0</v>
      </c>
      <c r="H49" s="41"/>
    </row>
    <row r="50" spans="1:18" s="3" customFormat="1" ht="30" x14ac:dyDescent="0.2">
      <c r="A50" s="4"/>
      <c r="B50" s="39"/>
      <c r="C50" s="40"/>
      <c r="D50" s="70" t="s">
        <v>6867</v>
      </c>
      <c r="E50" s="71"/>
      <c r="F50" s="70" t="s">
        <v>4412</v>
      </c>
      <c r="G50" s="72">
        <f>'SO 06-32-01.10'!J25</f>
        <v>0</v>
      </c>
      <c r="H50" s="41"/>
      <c r="R50" s="70"/>
    </row>
    <row r="51" spans="1:18" s="3" customFormat="1" ht="30" x14ac:dyDescent="0.2">
      <c r="A51" s="4"/>
      <c r="B51" s="39"/>
      <c r="C51" s="40"/>
      <c r="D51" s="105" t="s">
        <v>216</v>
      </c>
      <c r="E51" s="106"/>
      <c r="F51" s="105" t="s">
        <v>378</v>
      </c>
      <c r="G51" s="75">
        <f>'SO 06-32-02'!J52</f>
        <v>0</v>
      </c>
      <c r="H51" s="41"/>
    </row>
    <row r="52" spans="1:18" s="3" customFormat="1" ht="30" x14ac:dyDescent="0.2">
      <c r="A52" s="4"/>
      <c r="B52" s="39"/>
      <c r="C52" s="40"/>
      <c r="D52" s="73" t="s">
        <v>217</v>
      </c>
      <c r="E52" s="74"/>
      <c r="F52" s="73" t="s">
        <v>379</v>
      </c>
      <c r="G52" s="75">
        <f>'SO 06-32-03'!J31</f>
        <v>0</v>
      </c>
      <c r="H52" s="41"/>
    </row>
    <row r="53" spans="1:18" s="3" customFormat="1" ht="22.5" x14ac:dyDescent="0.2">
      <c r="A53" s="4"/>
      <c r="B53" s="39"/>
      <c r="C53" s="40"/>
      <c r="D53" s="105" t="s">
        <v>218</v>
      </c>
      <c r="E53" s="106"/>
      <c r="F53" s="105" t="s">
        <v>380</v>
      </c>
      <c r="G53" s="75">
        <f>'SO 06-32-04'!J72</f>
        <v>0</v>
      </c>
      <c r="H53" s="41"/>
    </row>
    <row r="54" spans="1:18" s="3" customFormat="1" ht="45" x14ac:dyDescent="0.2">
      <c r="A54" s="4"/>
      <c r="B54" s="39"/>
      <c r="C54" s="40"/>
      <c r="D54" s="73" t="s">
        <v>219</v>
      </c>
      <c r="E54" s="74"/>
      <c r="F54" s="73" t="s">
        <v>381</v>
      </c>
      <c r="G54" s="75">
        <f>'SO 06-32-05'!J26</f>
        <v>0</v>
      </c>
      <c r="H54" s="41"/>
    </row>
    <row r="55" spans="1:18" s="3" customFormat="1" ht="30" x14ac:dyDescent="0.2">
      <c r="A55" s="4"/>
      <c r="B55" s="39"/>
      <c r="C55" s="40"/>
      <c r="D55" s="105" t="s">
        <v>220</v>
      </c>
      <c r="E55" s="106"/>
      <c r="F55" s="105" t="s">
        <v>382</v>
      </c>
      <c r="G55" s="75">
        <f>'SO 06-32-06'!J39</f>
        <v>0</v>
      </c>
      <c r="H55" s="41"/>
    </row>
    <row r="56" spans="1:18" s="3" customFormat="1" ht="30" x14ac:dyDescent="0.2">
      <c r="A56" s="4"/>
      <c r="B56" s="39"/>
      <c r="C56" s="40"/>
      <c r="D56" s="73" t="s">
        <v>221</v>
      </c>
      <c r="E56" s="74"/>
      <c r="F56" s="73" t="s">
        <v>383</v>
      </c>
      <c r="G56" s="75">
        <f>'SO 06-32-07'!J16</f>
        <v>0</v>
      </c>
      <c r="H56" s="41"/>
    </row>
    <row r="57" spans="1:18" s="3" customFormat="1" ht="30" x14ac:dyDescent="0.2">
      <c r="A57" s="4"/>
      <c r="B57" s="39"/>
      <c r="C57" s="40"/>
      <c r="D57" s="105" t="s">
        <v>222</v>
      </c>
      <c r="E57" s="106"/>
      <c r="F57" s="105" t="s">
        <v>384</v>
      </c>
      <c r="G57" s="75">
        <f>'SO 06-33-01'!J87</f>
        <v>0</v>
      </c>
      <c r="H57" s="41"/>
    </row>
    <row r="58" spans="1:18" s="3" customFormat="1" ht="30" x14ac:dyDescent="0.2">
      <c r="A58" s="4"/>
      <c r="B58" s="39"/>
      <c r="C58" s="40"/>
      <c r="D58" s="105" t="s">
        <v>223</v>
      </c>
      <c r="E58" s="106"/>
      <c r="F58" s="105" t="s">
        <v>385</v>
      </c>
      <c r="G58" s="75">
        <f>'SO 06-33-02'!J89</f>
        <v>0</v>
      </c>
      <c r="H58" s="41"/>
    </row>
    <row r="59" spans="1:18" s="3" customFormat="1" ht="30" x14ac:dyDescent="0.2">
      <c r="A59" s="4"/>
      <c r="B59" s="39"/>
      <c r="C59" s="40"/>
      <c r="D59" s="105" t="s">
        <v>224</v>
      </c>
      <c r="E59" s="106"/>
      <c r="F59" s="105" t="s">
        <v>386</v>
      </c>
      <c r="G59" s="75">
        <f>'SO 06-33-03'!J86</f>
        <v>0</v>
      </c>
      <c r="H59" s="41"/>
    </row>
    <row r="60" spans="1:18" s="3" customFormat="1" ht="30" x14ac:dyDescent="0.2">
      <c r="A60" s="4"/>
      <c r="B60" s="39"/>
      <c r="C60" s="40"/>
      <c r="D60" s="70" t="s">
        <v>225</v>
      </c>
      <c r="E60" s="74"/>
      <c r="F60" s="73" t="s">
        <v>387</v>
      </c>
      <c r="G60" s="75">
        <f>'SO 06-33-04'!J96</f>
        <v>0</v>
      </c>
      <c r="H60" s="41"/>
    </row>
    <row r="61" spans="1:18" s="3" customFormat="1" ht="30" x14ac:dyDescent="0.2">
      <c r="A61" s="4"/>
      <c r="B61" s="39"/>
      <c r="C61" s="40"/>
      <c r="D61" s="105" t="s">
        <v>226</v>
      </c>
      <c r="E61" s="106"/>
      <c r="F61" s="105" t="s">
        <v>388</v>
      </c>
      <c r="G61" s="75">
        <f>'SO 06-33-05'!J82</f>
        <v>0</v>
      </c>
      <c r="H61" s="41"/>
    </row>
    <row r="62" spans="1:18" s="3" customFormat="1" ht="30" x14ac:dyDescent="0.2">
      <c r="A62" s="4"/>
      <c r="B62" s="39"/>
      <c r="C62" s="40"/>
      <c r="D62" s="105" t="s">
        <v>227</v>
      </c>
      <c r="E62" s="106"/>
      <c r="F62" s="105" t="s">
        <v>389</v>
      </c>
      <c r="G62" s="75">
        <f>'SO 06-33-06'!J87</f>
        <v>0</v>
      </c>
      <c r="H62" s="41"/>
    </row>
    <row r="63" spans="1:18" s="3" customFormat="1" ht="30" x14ac:dyDescent="0.2">
      <c r="A63" s="4"/>
      <c r="B63" s="39"/>
      <c r="C63" s="40"/>
      <c r="D63" s="105" t="s">
        <v>228</v>
      </c>
      <c r="E63" s="106"/>
      <c r="F63" s="105" t="s">
        <v>390</v>
      </c>
      <c r="G63" s="75">
        <f>'SO 06-33-07'!J84</f>
        <v>0</v>
      </c>
      <c r="H63" s="41"/>
    </row>
    <row r="64" spans="1:18" s="3" customFormat="1" ht="30" x14ac:dyDescent="0.2">
      <c r="A64" s="4"/>
      <c r="B64" s="39"/>
      <c r="C64" s="40"/>
      <c r="D64" s="73" t="s">
        <v>229</v>
      </c>
      <c r="E64" s="74"/>
      <c r="F64" s="73" t="s">
        <v>391</v>
      </c>
      <c r="G64" s="75">
        <f>'SO 06-33-08'!J51</f>
        <v>0</v>
      </c>
      <c r="H64" s="41"/>
    </row>
    <row r="65" spans="1:8" s="3" customFormat="1" ht="30" x14ac:dyDescent="0.2">
      <c r="A65" s="4"/>
      <c r="B65" s="39"/>
      <c r="C65" s="40"/>
      <c r="D65" s="73" t="s">
        <v>230</v>
      </c>
      <c r="E65" s="74"/>
      <c r="F65" s="73" t="s">
        <v>392</v>
      </c>
      <c r="G65" s="75">
        <f>'SO 06-33-09'!J55</f>
        <v>0</v>
      </c>
      <c r="H65" s="41"/>
    </row>
    <row r="66" spans="1:8" s="3" customFormat="1" ht="30" x14ac:dyDescent="0.2">
      <c r="A66" s="4"/>
      <c r="B66" s="39"/>
      <c r="C66" s="40"/>
      <c r="D66" s="73" t="s">
        <v>231</v>
      </c>
      <c r="E66" s="74"/>
      <c r="F66" s="73" t="s">
        <v>393</v>
      </c>
      <c r="G66" s="75">
        <f>'SO 06-33-10'!J40</f>
        <v>0</v>
      </c>
      <c r="H66" s="41"/>
    </row>
    <row r="67" spans="1:8" s="3" customFormat="1" ht="30" x14ac:dyDescent="0.2">
      <c r="A67" s="4"/>
      <c r="B67" s="39"/>
      <c r="C67" s="40"/>
      <c r="D67" s="73" t="s">
        <v>232</v>
      </c>
      <c r="E67" s="74"/>
      <c r="F67" s="73" t="s">
        <v>394</v>
      </c>
      <c r="G67" s="75">
        <f>'SO 06-33-11'!J40</f>
        <v>0</v>
      </c>
      <c r="H67" s="41"/>
    </row>
    <row r="68" spans="1:8" s="3" customFormat="1" ht="30" x14ac:dyDescent="0.2">
      <c r="A68" s="4"/>
      <c r="B68" s="39"/>
      <c r="C68" s="40"/>
      <c r="D68" s="73" t="s">
        <v>233</v>
      </c>
      <c r="E68" s="74"/>
      <c r="F68" s="73" t="s">
        <v>395</v>
      </c>
      <c r="G68" s="75">
        <f>'SO 06-33-12'!J51</f>
        <v>0</v>
      </c>
      <c r="H68" s="41"/>
    </row>
    <row r="69" spans="1:8" s="3" customFormat="1" ht="30" x14ac:dyDescent="0.2">
      <c r="A69" s="4"/>
      <c r="B69" s="39"/>
      <c r="C69" s="40"/>
      <c r="D69" s="73" t="s">
        <v>234</v>
      </c>
      <c r="E69" s="74"/>
      <c r="F69" s="73" t="s">
        <v>396</v>
      </c>
      <c r="G69" s="75">
        <f>'SO 06-33-13'!J51</f>
        <v>0</v>
      </c>
      <c r="H69" s="41"/>
    </row>
    <row r="70" spans="1:8" s="3" customFormat="1" ht="30" x14ac:dyDescent="0.2">
      <c r="A70" s="4"/>
      <c r="B70" s="39"/>
      <c r="C70" s="40"/>
      <c r="D70" s="73" t="s">
        <v>235</v>
      </c>
      <c r="E70" s="74"/>
      <c r="F70" s="73" t="s">
        <v>397</v>
      </c>
      <c r="G70" s="75">
        <f>'SO 06-33-14'!J27</f>
        <v>0</v>
      </c>
      <c r="H70" s="41"/>
    </row>
    <row r="71" spans="1:8" s="3" customFormat="1" ht="22.5" x14ac:dyDescent="0.2">
      <c r="A71" s="4"/>
      <c r="B71" s="39"/>
      <c r="C71" s="40"/>
      <c r="D71" s="105" t="s">
        <v>236</v>
      </c>
      <c r="E71" s="106"/>
      <c r="F71" s="105" t="s">
        <v>398</v>
      </c>
      <c r="G71" s="72">
        <f>'SO 06-33-15'!J30</f>
        <v>0</v>
      </c>
      <c r="H71" s="41"/>
    </row>
    <row r="72" spans="1:8" s="3" customFormat="1" ht="22.5" x14ac:dyDescent="0.2">
      <c r="A72" s="4"/>
      <c r="B72" s="39"/>
      <c r="C72" s="40"/>
      <c r="D72" s="105" t="s">
        <v>237</v>
      </c>
      <c r="E72" s="106"/>
      <c r="F72" s="105" t="s">
        <v>399</v>
      </c>
      <c r="G72" s="75">
        <f>'SO 06-33-16'!J65</f>
        <v>0</v>
      </c>
      <c r="H72" s="41"/>
    </row>
    <row r="73" spans="1:8" s="3" customFormat="1" ht="22.5" x14ac:dyDescent="0.2">
      <c r="A73" s="4"/>
      <c r="B73" s="39"/>
      <c r="C73" s="40"/>
      <c r="D73" s="105" t="s">
        <v>238</v>
      </c>
      <c r="E73" s="106"/>
      <c r="F73" s="105" t="s">
        <v>400</v>
      </c>
      <c r="G73" s="75">
        <f>'SO 06-33-17'!J106</f>
        <v>0</v>
      </c>
      <c r="H73" s="41"/>
    </row>
    <row r="74" spans="1:8" s="3" customFormat="1" ht="22.5" x14ac:dyDescent="0.2">
      <c r="A74" s="4"/>
      <c r="B74" s="39"/>
      <c r="C74" s="40"/>
      <c r="D74" s="105" t="s">
        <v>239</v>
      </c>
      <c r="E74" s="106"/>
      <c r="F74" s="105" t="s">
        <v>483</v>
      </c>
      <c r="G74" s="72">
        <f>'SO 06-33-18'!J28</f>
        <v>0</v>
      </c>
      <c r="H74" s="41"/>
    </row>
    <row r="75" spans="1:8" s="3" customFormat="1" ht="22.5" x14ac:dyDescent="0.2">
      <c r="A75" s="4"/>
      <c r="B75" s="39"/>
      <c r="C75" s="40"/>
      <c r="D75" s="105" t="s">
        <v>240</v>
      </c>
      <c r="E75" s="106"/>
      <c r="F75" s="105" t="s">
        <v>401</v>
      </c>
      <c r="G75" s="75">
        <f>'SO 06-33-19'!J101</f>
        <v>0</v>
      </c>
      <c r="H75" s="41"/>
    </row>
    <row r="76" spans="1:8" s="3" customFormat="1" ht="22.5" x14ac:dyDescent="0.2">
      <c r="A76" s="4"/>
      <c r="B76" s="39"/>
      <c r="C76" s="40"/>
      <c r="D76" s="70" t="s">
        <v>241</v>
      </c>
      <c r="E76" s="74"/>
      <c r="F76" s="73" t="s">
        <v>402</v>
      </c>
      <c r="G76" s="75">
        <f>'SO 06-33-20'!J34</f>
        <v>0</v>
      </c>
      <c r="H76" s="41"/>
    </row>
    <row r="77" spans="1:8" s="3" customFormat="1" ht="22.5" x14ac:dyDescent="0.2">
      <c r="A77" s="4"/>
      <c r="B77" s="39"/>
      <c r="C77" s="40"/>
      <c r="D77" s="70" t="s">
        <v>242</v>
      </c>
      <c r="E77" s="74"/>
      <c r="F77" s="73" t="s">
        <v>403</v>
      </c>
      <c r="G77" s="75">
        <f>'SO 06-33-21'!J33</f>
        <v>0</v>
      </c>
      <c r="H77" s="41"/>
    </row>
    <row r="78" spans="1:8" s="3" customFormat="1" ht="22.5" x14ac:dyDescent="0.2">
      <c r="A78" s="4"/>
      <c r="B78" s="39"/>
      <c r="C78" s="40"/>
      <c r="D78" s="70" t="s">
        <v>243</v>
      </c>
      <c r="E78" s="74"/>
      <c r="F78" s="73" t="s">
        <v>404</v>
      </c>
      <c r="G78" s="75">
        <f>'SO 06-33-22'!J34</f>
        <v>0</v>
      </c>
      <c r="H78" s="41"/>
    </row>
    <row r="79" spans="1:8" s="3" customFormat="1" ht="22.5" x14ac:dyDescent="0.2">
      <c r="A79" s="4"/>
      <c r="B79" s="39"/>
      <c r="C79" s="40"/>
      <c r="D79" s="73" t="s">
        <v>244</v>
      </c>
      <c r="E79" s="74"/>
      <c r="F79" s="73" t="s">
        <v>405</v>
      </c>
      <c r="G79" s="57"/>
      <c r="H79" s="41"/>
    </row>
    <row r="80" spans="1:8" s="3" customFormat="1" ht="22.5" x14ac:dyDescent="0.2">
      <c r="A80" s="4"/>
      <c r="B80" s="39"/>
      <c r="C80" s="40"/>
      <c r="D80" s="105" t="s">
        <v>245</v>
      </c>
      <c r="E80" s="106"/>
      <c r="F80" s="105" t="s">
        <v>406</v>
      </c>
      <c r="G80" s="75">
        <f>'SO 06-34-01.01'!J36</f>
        <v>0</v>
      </c>
      <c r="H80" s="41"/>
    </row>
    <row r="81" spans="1:8" s="3" customFormat="1" ht="22.5" x14ac:dyDescent="0.2">
      <c r="A81" s="4"/>
      <c r="B81" s="39"/>
      <c r="C81" s="40"/>
      <c r="D81" s="73" t="s">
        <v>246</v>
      </c>
      <c r="E81" s="74"/>
      <c r="F81" s="73" t="s">
        <v>407</v>
      </c>
      <c r="G81" s="75">
        <f>'SO 06-34-01.02'!J25</f>
        <v>0</v>
      </c>
      <c r="H81" s="41"/>
    </row>
    <row r="82" spans="1:8" s="3" customFormat="1" ht="22.5" x14ac:dyDescent="0.2">
      <c r="A82" s="4"/>
      <c r="B82" s="39"/>
      <c r="C82" s="40"/>
      <c r="D82" s="73" t="s">
        <v>247</v>
      </c>
      <c r="E82" s="74"/>
      <c r="F82" s="73" t="s">
        <v>408</v>
      </c>
      <c r="G82" s="57"/>
      <c r="H82" s="41"/>
    </row>
    <row r="83" spans="1:8" s="3" customFormat="1" ht="22.5" x14ac:dyDescent="0.2">
      <c r="A83" s="4"/>
      <c r="B83" s="39"/>
      <c r="C83" s="40"/>
      <c r="D83" s="105" t="s">
        <v>248</v>
      </c>
      <c r="E83" s="106"/>
      <c r="F83" s="105" t="s">
        <v>406</v>
      </c>
      <c r="G83" s="75">
        <f>'SO 06-34-02.01'!J100</f>
        <v>0</v>
      </c>
      <c r="H83" s="41"/>
    </row>
    <row r="84" spans="1:8" s="3" customFormat="1" ht="22.5" x14ac:dyDescent="0.2">
      <c r="A84" s="4"/>
      <c r="B84" s="39"/>
      <c r="C84" s="40"/>
      <c r="D84" s="73" t="s">
        <v>249</v>
      </c>
      <c r="E84" s="74"/>
      <c r="F84" s="73" t="s">
        <v>407</v>
      </c>
      <c r="G84" s="75">
        <f>'SO 06-34-02.02'!J101</f>
        <v>0</v>
      </c>
      <c r="H84" s="41"/>
    </row>
    <row r="85" spans="1:8" s="3" customFormat="1" ht="22.5" x14ac:dyDescent="0.2">
      <c r="A85" s="4"/>
      <c r="B85" s="39"/>
      <c r="C85" s="40"/>
      <c r="D85" s="73" t="s">
        <v>250</v>
      </c>
      <c r="E85" s="74"/>
      <c r="F85" s="73" t="s">
        <v>409</v>
      </c>
      <c r="G85" s="75">
        <f>'SO 06-34-02.03'!J25</f>
        <v>0</v>
      </c>
      <c r="H85" s="41"/>
    </row>
    <row r="86" spans="1:8" s="3" customFormat="1" ht="22.5" x14ac:dyDescent="0.2">
      <c r="A86" s="4"/>
      <c r="B86" s="39"/>
      <c r="C86" s="40"/>
      <c r="D86" s="70" t="s">
        <v>251</v>
      </c>
      <c r="E86" s="71"/>
      <c r="F86" s="70" t="s">
        <v>410</v>
      </c>
      <c r="G86" s="57"/>
      <c r="H86" s="41"/>
    </row>
    <row r="87" spans="1:8" s="3" customFormat="1" ht="22.5" x14ac:dyDescent="0.2">
      <c r="A87" s="4"/>
      <c r="B87" s="39"/>
      <c r="C87" s="40"/>
      <c r="D87" s="70" t="s">
        <v>252</v>
      </c>
      <c r="E87" s="71"/>
      <c r="F87" s="70" t="s">
        <v>406</v>
      </c>
      <c r="G87" s="72">
        <f>'SO 06-34-02.1.01'!J94</f>
        <v>0</v>
      </c>
      <c r="H87" s="41"/>
    </row>
    <row r="88" spans="1:8" s="3" customFormat="1" ht="22.5" x14ac:dyDescent="0.2">
      <c r="A88" s="4"/>
      <c r="B88" s="39"/>
      <c r="C88" s="40"/>
      <c r="D88" s="70" t="s">
        <v>253</v>
      </c>
      <c r="E88" s="71"/>
      <c r="F88" s="70" t="s">
        <v>484</v>
      </c>
      <c r="G88" s="72">
        <f>'SO 06-34-02.1.02'!J60</f>
        <v>0</v>
      </c>
      <c r="H88" s="41"/>
    </row>
    <row r="89" spans="1:8" s="3" customFormat="1" ht="22.5" x14ac:dyDescent="0.2">
      <c r="A89" s="4"/>
      <c r="B89" s="39"/>
      <c r="C89" s="40"/>
      <c r="D89" s="73" t="s">
        <v>254</v>
      </c>
      <c r="E89" s="74"/>
      <c r="F89" s="73" t="s">
        <v>485</v>
      </c>
      <c r="G89" s="75">
        <f>'SO 06-34-02.1.03'!J48</f>
        <v>0</v>
      </c>
      <c r="H89" s="41"/>
    </row>
    <row r="90" spans="1:8" s="3" customFormat="1" ht="22.5" x14ac:dyDescent="0.2">
      <c r="A90" s="4"/>
      <c r="B90" s="39"/>
      <c r="C90" s="40"/>
      <c r="D90" s="73" t="s">
        <v>255</v>
      </c>
      <c r="E90" s="74"/>
      <c r="F90" s="73" t="s">
        <v>411</v>
      </c>
      <c r="G90" s="57"/>
      <c r="H90" s="41"/>
    </row>
    <row r="91" spans="1:8" s="3" customFormat="1" ht="22.5" x14ac:dyDescent="0.2">
      <c r="A91" s="4"/>
      <c r="B91" s="39"/>
      <c r="C91" s="40"/>
      <c r="D91" s="105" t="s">
        <v>256</v>
      </c>
      <c r="E91" s="106"/>
      <c r="F91" s="105" t="s">
        <v>406</v>
      </c>
      <c r="G91" s="75">
        <f>'SO 06-34-04.01'!J29</f>
        <v>0</v>
      </c>
      <c r="H91" s="41"/>
    </row>
    <row r="92" spans="1:8" s="3" customFormat="1" ht="22.5" x14ac:dyDescent="0.2">
      <c r="A92" s="4"/>
      <c r="B92" s="39"/>
      <c r="C92" s="40"/>
      <c r="D92" s="73" t="s">
        <v>257</v>
      </c>
      <c r="E92" s="74"/>
      <c r="F92" s="73" t="s">
        <v>407</v>
      </c>
      <c r="G92" s="75">
        <f>'SO 06-34-04.02'!J43</f>
        <v>0</v>
      </c>
      <c r="H92" s="41"/>
    </row>
    <row r="93" spans="1:8" s="3" customFormat="1" ht="30" x14ac:dyDescent="0.2">
      <c r="A93" s="4"/>
      <c r="B93" s="39"/>
      <c r="C93" s="40"/>
      <c r="D93" s="73" t="s">
        <v>258</v>
      </c>
      <c r="E93" s="74"/>
      <c r="F93" s="73" t="s">
        <v>412</v>
      </c>
      <c r="G93" s="75">
        <f>'SO 06-34-05'!J35</f>
        <v>0</v>
      </c>
      <c r="H93" s="41"/>
    </row>
    <row r="94" spans="1:8" s="3" customFormat="1" ht="22.5" x14ac:dyDescent="0.2">
      <c r="A94" s="4"/>
      <c r="B94" s="39"/>
      <c r="C94" s="40"/>
      <c r="D94" s="73" t="s">
        <v>259</v>
      </c>
      <c r="E94" s="74"/>
      <c r="F94" s="73" t="s">
        <v>413</v>
      </c>
      <c r="G94" s="75">
        <f>'SO 06-34-06'!J36</f>
        <v>0</v>
      </c>
      <c r="H94" s="41"/>
    </row>
    <row r="95" spans="1:8" s="3" customFormat="1" ht="22.5" x14ac:dyDescent="0.2">
      <c r="A95" s="4"/>
      <c r="B95" s="39"/>
      <c r="C95" s="40"/>
      <c r="D95" s="70" t="s">
        <v>260</v>
      </c>
      <c r="E95" s="71"/>
      <c r="F95" s="70" t="s">
        <v>414</v>
      </c>
      <c r="G95" s="57"/>
      <c r="H95" s="41"/>
    </row>
    <row r="96" spans="1:8" s="3" customFormat="1" ht="22.5" x14ac:dyDescent="0.2">
      <c r="A96" s="4"/>
      <c r="B96" s="39"/>
      <c r="C96" s="40"/>
      <c r="D96" s="73" t="s">
        <v>261</v>
      </c>
      <c r="E96" s="74"/>
      <c r="F96" s="73" t="s">
        <v>406</v>
      </c>
      <c r="G96" s="75">
        <f>'SO 06-34-09.01'!J71</f>
        <v>0</v>
      </c>
      <c r="H96" s="41"/>
    </row>
    <row r="97" spans="1:8" s="3" customFormat="1" ht="22.5" x14ac:dyDescent="0.2">
      <c r="A97" s="4"/>
      <c r="B97" s="39"/>
      <c r="C97" s="40"/>
      <c r="D97" s="70" t="s">
        <v>262</v>
      </c>
      <c r="E97" s="71"/>
      <c r="F97" s="70" t="s">
        <v>407</v>
      </c>
      <c r="G97" s="72">
        <f>'SO 06-34-09.02'!J35</f>
        <v>0</v>
      </c>
      <c r="H97" s="41"/>
    </row>
    <row r="98" spans="1:8" s="3" customFormat="1" ht="22.5" x14ac:dyDescent="0.2">
      <c r="A98" s="4"/>
      <c r="B98" s="39"/>
      <c r="C98" s="40"/>
      <c r="D98" s="73" t="s">
        <v>263</v>
      </c>
      <c r="E98" s="74"/>
      <c r="F98" s="73" t="s">
        <v>409</v>
      </c>
      <c r="G98" s="75">
        <f>'SO 06-34-09.03'!J37</f>
        <v>0</v>
      </c>
      <c r="H98" s="41"/>
    </row>
    <row r="99" spans="1:8" s="3" customFormat="1" ht="22.5" x14ac:dyDescent="0.2">
      <c r="A99" s="4"/>
      <c r="B99" s="39"/>
      <c r="C99" s="40"/>
      <c r="D99" s="70" t="s">
        <v>264</v>
      </c>
      <c r="E99" s="71"/>
      <c r="F99" s="70" t="s">
        <v>415</v>
      </c>
      <c r="G99" s="72">
        <f>'SO 06-34-11'!J38</f>
        <v>0</v>
      </c>
      <c r="H99" s="41"/>
    </row>
    <row r="100" spans="1:8" s="3" customFormat="1" ht="22.5" x14ac:dyDescent="0.2">
      <c r="A100" s="4"/>
      <c r="B100" s="39"/>
      <c r="C100" s="40"/>
      <c r="D100" s="105" t="s">
        <v>265</v>
      </c>
      <c r="E100" s="106"/>
      <c r="F100" s="105" t="s">
        <v>416</v>
      </c>
      <c r="G100" s="75">
        <f>'SO 06-34-12'!J70</f>
        <v>0</v>
      </c>
      <c r="H100" s="41"/>
    </row>
    <row r="101" spans="1:8" s="3" customFormat="1" ht="22.5" x14ac:dyDescent="0.2">
      <c r="A101" s="4"/>
      <c r="B101" s="39"/>
      <c r="C101" s="40"/>
      <c r="D101" s="105" t="s">
        <v>266</v>
      </c>
      <c r="E101" s="106"/>
      <c r="F101" s="105" t="s">
        <v>417</v>
      </c>
      <c r="G101" s="72">
        <f>'SO 06-34-13'!J41</f>
        <v>0</v>
      </c>
      <c r="H101" s="41"/>
    </row>
    <row r="102" spans="1:8" s="3" customFormat="1" ht="22.5" x14ac:dyDescent="0.2">
      <c r="A102" s="4"/>
      <c r="B102" s="39"/>
      <c r="C102" s="40"/>
      <c r="D102" s="70" t="s">
        <v>267</v>
      </c>
      <c r="E102" s="71"/>
      <c r="F102" s="70" t="s">
        <v>418</v>
      </c>
      <c r="G102" s="72">
        <f>'SO 06-34-14'!J23</f>
        <v>0</v>
      </c>
      <c r="H102" s="41"/>
    </row>
    <row r="103" spans="1:8" s="3" customFormat="1" ht="30" x14ac:dyDescent="0.2">
      <c r="A103" s="4"/>
      <c r="B103" s="39"/>
      <c r="C103" s="40"/>
      <c r="D103" s="105" t="s">
        <v>268</v>
      </c>
      <c r="E103" s="106"/>
      <c r="F103" s="105" t="s">
        <v>419</v>
      </c>
      <c r="G103" s="72">
        <f>'SO 06-35-01'!J287</f>
        <v>0</v>
      </c>
      <c r="H103" s="41"/>
    </row>
    <row r="104" spans="1:8" s="3" customFormat="1" ht="30" x14ac:dyDescent="0.2">
      <c r="A104" s="4"/>
      <c r="B104" s="39"/>
      <c r="C104" s="40"/>
      <c r="D104" s="70" t="s">
        <v>269</v>
      </c>
      <c r="E104" s="71"/>
      <c r="F104" s="70" t="s">
        <v>420</v>
      </c>
      <c r="G104" s="72">
        <f>'SO 06-35-01.1'!J52</f>
        <v>0</v>
      </c>
      <c r="H104" s="41"/>
    </row>
    <row r="105" spans="1:8" s="3" customFormat="1" ht="30" x14ac:dyDescent="0.2">
      <c r="A105" s="4"/>
      <c r="B105" s="39"/>
      <c r="C105" s="40"/>
      <c r="D105" s="70" t="s">
        <v>270</v>
      </c>
      <c r="E105" s="71"/>
      <c r="F105" s="70" t="s">
        <v>421</v>
      </c>
      <c r="G105" s="72">
        <f>'SO 06-35-02'!J55</f>
        <v>0</v>
      </c>
      <c r="H105" s="41"/>
    </row>
    <row r="106" spans="1:8" s="3" customFormat="1" ht="22.5" x14ac:dyDescent="0.2">
      <c r="A106" s="4"/>
      <c r="B106" s="39"/>
      <c r="C106" s="40"/>
      <c r="D106" s="70" t="s">
        <v>271</v>
      </c>
      <c r="E106" s="71"/>
      <c r="F106" s="70" t="s">
        <v>422</v>
      </c>
      <c r="G106" s="72">
        <f>'SO 06-35-03'!J167</f>
        <v>0</v>
      </c>
      <c r="H106" s="41"/>
    </row>
    <row r="107" spans="1:8" s="3" customFormat="1" ht="22.5" x14ac:dyDescent="0.2">
      <c r="A107" s="4"/>
      <c r="B107" s="39"/>
      <c r="C107" s="40"/>
      <c r="D107" s="70" t="s">
        <v>272</v>
      </c>
      <c r="E107" s="71"/>
      <c r="F107" s="70" t="s">
        <v>423</v>
      </c>
      <c r="G107" s="72">
        <f>'SO 06-35-04'!J45</f>
        <v>0</v>
      </c>
      <c r="H107" s="41"/>
    </row>
    <row r="108" spans="1:8" s="3" customFormat="1" ht="22.5" x14ac:dyDescent="0.2">
      <c r="A108" s="4"/>
      <c r="B108" s="39"/>
      <c r="C108" s="40"/>
      <c r="D108" s="70" t="s">
        <v>273</v>
      </c>
      <c r="E108" s="71"/>
      <c r="F108" s="70" t="s">
        <v>424</v>
      </c>
      <c r="G108" s="72">
        <f>'SO 06-35-05'!J107</f>
        <v>0</v>
      </c>
      <c r="H108" s="41"/>
    </row>
    <row r="109" spans="1:8" s="3" customFormat="1" ht="22.5" x14ac:dyDescent="0.2">
      <c r="A109" s="4"/>
      <c r="B109" s="39"/>
      <c r="C109" s="40"/>
      <c r="D109" s="70" t="s">
        <v>274</v>
      </c>
      <c r="E109" s="71"/>
      <c r="F109" s="70" t="s">
        <v>425</v>
      </c>
      <c r="G109" s="72">
        <f>'SO 06-35-06'!J124</f>
        <v>0</v>
      </c>
      <c r="H109" s="41"/>
    </row>
    <row r="110" spans="1:8" s="3" customFormat="1" ht="22.5" x14ac:dyDescent="0.2">
      <c r="A110" s="4"/>
      <c r="B110" s="39"/>
      <c r="C110" s="40"/>
      <c r="D110" s="70" t="s">
        <v>275</v>
      </c>
      <c r="E110" s="71"/>
      <c r="F110" s="70" t="s">
        <v>426</v>
      </c>
      <c r="G110" s="72">
        <f>'SO 06-35-07'!J126</f>
        <v>0</v>
      </c>
      <c r="H110" s="41"/>
    </row>
    <row r="111" spans="1:8" s="3" customFormat="1" ht="22.5" x14ac:dyDescent="0.2">
      <c r="A111" s="4"/>
      <c r="B111" s="39"/>
      <c r="C111" s="40"/>
      <c r="D111" s="70" t="s">
        <v>276</v>
      </c>
      <c r="E111" s="71"/>
      <c r="F111" s="70" t="s">
        <v>427</v>
      </c>
      <c r="G111" s="72">
        <f>'SO 06-35-09'!J90</f>
        <v>0</v>
      </c>
      <c r="H111" s="41"/>
    </row>
    <row r="112" spans="1:8" s="3" customFormat="1" ht="22.5" x14ac:dyDescent="0.2">
      <c r="A112" s="4"/>
      <c r="B112" s="39"/>
      <c r="C112" s="40"/>
      <c r="D112" s="70" t="s">
        <v>277</v>
      </c>
      <c r="E112" s="71"/>
      <c r="F112" s="70" t="s">
        <v>428</v>
      </c>
      <c r="G112" s="72">
        <f>'SO 06-35-10'!J26</f>
        <v>0</v>
      </c>
      <c r="H112" s="41"/>
    </row>
    <row r="113" spans="1:8" s="3" customFormat="1" ht="22.5" x14ac:dyDescent="0.2">
      <c r="A113" s="4"/>
      <c r="B113" s="39"/>
      <c r="C113" s="40"/>
      <c r="D113" s="70" t="s">
        <v>278</v>
      </c>
      <c r="E113" s="71"/>
      <c r="F113" s="70" t="s">
        <v>429</v>
      </c>
      <c r="G113" s="72">
        <f>'SO 06-35-11'!J64</f>
        <v>0</v>
      </c>
      <c r="H113" s="41"/>
    </row>
    <row r="114" spans="1:8" s="3" customFormat="1" ht="22.5" x14ac:dyDescent="0.2">
      <c r="A114" s="4"/>
      <c r="B114" s="39"/>
      <c r="C114" s="40"/>
      <c r="D114" s="73" t="s">
        <v>279</v>
      </c>
      <c r="E114" s="74"/>
      <c r="F114" s="73" t="s">
        <v>430</v>
      </c>
      <c r="G114" s="75">
        <f>'SO 06-35-12'!J36</f>
        <v>0</v>
      </c>
      <c r="H114" s="41"/>
    </row>
    <row r="115" spans="1:8" s="3" customFormat="1" ht="22.5" x14ac:dyDescent="0.2">
      <c r="A115" s="4"/>
      <c r="B115" s="39"/>
      <c r="C115" s="40"/>
      <c r="D115" s="105" t="s">
        <v>280</v>
      </c>
      <c r="E115" s="106"/>
      <c r="F115" s="105" t="s">
        <v>431</v>
      </c>
      <c r="G115" s="72">
        <f>'SO 06-35-13'!J58</f>
        <v>0</v>
      </c>
      <c r="H115" s="41"/>
    </row>
    <row r="116" spans="1:8" s="3" customFormat="1" ht="22.5" x14ac:dyDescent="0.2">
      <c r="A116" s="4"/>
      <c r="B116" s="39"/>
      <c r="C116" s="40"/>
      <c r="D116" s="70" t="s">
        <v>281</v>
      </c>
      <c r="E116" s="71"/>
      <c r="F116" s="70" t="s">
        <v>432</v>
      </c>
      <c r="G116" s="72">
        <f>'SO 06-35-14'!J24</f>
        <v>0</v>
      </c>
      <c r="H116" s="41"/>
    </row>
    <row r="117" spans="1:8" s="3" customFormat="1" ht="30" x14ac:dyDescent="0.2">
      <c r="A117" s="4"/>
      <c r="B117" s="39"/>
      <c r="C117" s="40"/>
      <c r="D117" s="105" t="s">
        <v>282</v>
      </c>
      <c r="E117" s="106"/>
      <c r="F117" s="105" t="s">
        <v>433</v>
      </c>
      <c r="G117" s="72">
        <f>'SO 06-35-16'!J40</f>
        <v>0</v>
      </c>
      <c r="H117" s="41"/>
    </row>
    <row r="118" spans="1:8" s="3" customFormat="1" ht="22.5" x14ac:dyDescent="0.2">
      <c r="A118" s="4"/>
      <c r="B118" s="39"/>
      <c r="C118" s="40"/>
      <c r="D118" s="105" t="s">
        <v>283</v>
      </c>
      <c r="E118" s="106"/>
      <c r="F118" s="105" t="s">
        <v>434</v>
      </c>
      <c r="G118" s="72">
        <f>'SO 06-35-17'!J48</f>
        <v>0</v>
      </c>
      <c r="H118" s="41"/>
    </row>
    <row r="119" spans="1:8" s="3" customFormat="1" ht="22.5" x14ac:dyDescent="0.2">
      <c r="A119" s="4"/>
      <c r="B119" s="39"/>
      <c r="C119" s="40"/>
      <c r="D119" s="73" t="s">
        <v>284</v>
      </c>
      <c r="E119" s="74"/>
      <c r="F119" s="73" t="s">
        <v>435</v>
      </c>
      <c r="G119" s="75">
        <f>'SO 06-35-18'!J26</f>
        <v>0</v>
      </c>
      <c r="H119" s="41"/>
    </row>
    <row r="120" spans="1:8" s="3" customFormat="1" ht="30" x14ac:dyDescent="0.2">
      <c r="A120" s="4"/>
      <c r="B120" s="39"/>
      <c r="C120" s="40"/>
      <c r="D120" s="105" t="s">
        <v>285</v>
      </c>
      <c r="E120" s="106"/>
      <c r="F120" s="105" t="s">
        <v>436</v>
      </c>
      <c r="G120" s="75">
        <f>'SO 06-35-20'!J44</f>
        <v>0</v>
      </c>
      <c r="H120" s="41"/>
    </row>
    <row r="121" spans="1:8" s="3" customFormat="1" ht="30" x14ac:dyDescent="0.2">
      <c r="A121" s="4"/>
      <c r="B121" s="39"/>
      <c r="C121" s="40"/>
      <c r="D121" s="70" t="s">
        <v>286</v>
      </c>
      <c r="E121" s="71"/>
      <c r="F121" s="70" t="s">
        <v>437</v>
      </c>
      <c r="G121" s="72">
        <f>'SO 06-35-21'!J54</f>
        <v>0</v>
      </c>
      <c r="H121" s="41"/>
    </row>
    <row r="122" spans="1:8" s="3" customFormat="1" ht="30" x14ac:dyDescent="0.2">
      <c r="A122" s="4"/>
      <c r="B122" s="39"/>
      <c r="C122" s="40"/>
      <c r="D122" s="70" t="s">
        <v>287</v>
      </c>
      <c r="E122" s="71"/>
      <c r="F122" s="70" t="s">
        <v>438</v>
      </c>
      <c r="G122" s="72">
        <f>'SO 06-35-22'!J152</f>
        <v>0</v>
      </c>
      <c r="H122" s="41"/>
    </row>
    <row r="123" spans="1:8" s="3" customFormat="1" ht="30" x14ac:dyDescent="0.2">
      <c r="A123" s="4"/>
      <c r="B123" s="39"/>
      <c r="C123" s="40"/>
      <c r="D123" s="105" t="s">
        <v>288</v>
      </c>
      <c r="E123" s="106"/>
      <c r="F123" s="105" t="s">
        <v>1919</v>
      </c>
      <c r="G123" s="72">
        <f>'SO 06-35-23'!J86</f>
        <v>0</v>
      </c>
      <c r="H123" s="41"/>
    </row>
    <row r="124" spans="1:8" s="3" customFormat="1" ht="30" x14ac:dyDescent="0.2">
      <c r="A124" s="4"/>
      <c r="B124" s="39"/>
      <c r="C124" s="40"/>
      <c r="D124" s="70" t="s">
        <v>289</v>
      </c>
      <c r="E124" s="71"/>
      <c r="F124" s="70" t="s">
        <v>439</v>
      </c>
      <c r="G124" s="72">
        <f>'SO 06-35-24'!J89</f>
        <v>0</v>
      </c>
      <c r="H124" s="41"/>
    </row>
    <row r="125" spans="1:8" s="3" customFormat="1" ht="30" x14ac:dyDescent="0.2">
      <c r="A125" s="4"/>
      <c r="B125" s="39"/>
      <c r="C125" s="40"/>
      <c r="D125" s="105" t="s">
        <v>290</v>
      </c>
      <c r="E125" s="106"/>
      <c r="F125" s="105" t="s">
        <v>440</v>
      </c>
      <c r="G125" s="72">
        <f>'SO 06-35-25'!J38</f>
        <v>0</v>
      </c>
      <c r="H125" s="41"/>
    </row>
    <row r="126" spans="1:8" s="3" customFormat="1" ht="30" x14ac:dyDescent="0.2">
      <c r="A126" s="4"/>
      <c r="B126" s="39"/>
      <c r="C126" s="40"/>
      <c r="D126" s="70" t="s">
        <v>291</v>
      </c>
      <c r="E126" s="71"/>
      <c r="F126" s="70" t="s">
        <v>441</v>
      </c>
      <c r="G126" s="72">
        <f>'SO 06-36-01'!J78</f>
        <v>0</v>
      </c>
      <c r="H126" s="41"/>
    </row>
    <row r="127" spans="1:8" s="3" customFormat="1" ht="22.5" x14ac:dyDescent="0.2">
      <c r="A127" s="4"/>
      <c r="B127" s="39"/>
      <c r="C127" s="40"/>
      <c r="D127" s="70" t="s">
        <v>292</v>
      </c>
      <c r="E127" s="71"/>
      <c r="F127" s="70" t="s">
        <v>442</v>
      </c>
      <c r="G127" s="72">
        <f>'SO 06-36-01.1'!J57</f>
        <v>0</v>
      </c>
      <c r="H127" s="41"/>
    </row>
    <row r="128" spans="1:8" s="3" customFormat="1" ht="22.5" x14ac:dyDescent="0.2">
      <c r="A128" s="4"/>
      <c r="B128" s="39"/>
      <c r="C128" s="40"/>
      <c r="D128" s="70" t="s">
        <v>293</v>
      </c>
      <c r="E128" s="71"/>
      <c r="F128" s="70" t="s">
        <v>443</v>
      </c>
      <c r="G128" s="72">
        <f>'SO 06-36-01.2'!J38</f>
        <v>0</v>
      </c>
      <c r="H128" s="41"/>
    </row>
    <row r="129" spans="1:8" s="3" customFormat="1" ht="22.5" x14ac:dyDescent="0.2">
      <c r="A129" s="4"/>
      <c r="B129" s="39"/>
      <c r="C129" s="40"/>
      <c r="D129" s="70" t="s">
        <v>294</v>
      </c>
      <c r="E129" s="71"/>
      <c r="F129" s="70" t="s">
        <v>444</v>
      </c>
      <c r="G129" s="72">
        <f>'SO 06-36-01.3'!J58</f>
        <v>0</v>
      </c>
      <c r="H129" s="41"/>
    </row>
    <row r="130" spans="1:8" s="3" customFormat="1" ht="22.5" x14ac:dyDescent="0.2">
      <c r="A130" s="4"/>
      <c r="B130" s="39"/>
      <c r="C130" s="40"/>
      <c r="D130" s="70" t="s">
        <v>295</v>
      </c>
      <c r="E130" s="71"/>
      <c r="F130" s="70" t="s">
        <v>445</v>
      </c>
      <c r="G130" s="72">
        <f>'SO 06-36-01.4'!J62</f>
        <v>0</v>
      </c>
      <c r="H130" s="41"/>
    </row>
    <row r="131" spans="1:8" s="3" customFormat="1" ht="22.5" x14ac:dyDescent="0.2">
      <c r="A131" s="4"/>
      <c r="B131" s="39"/>
      <c r="C131" s="40"/>
      <c r="D131" s="70" t="s">
        <v>296</v>
      </c>
      <c r="E131" s="71"/>
      <c r="F131" s="70" t="s">
        <v>446</v>
      </c>
      <c r="G131" s="72">
        <f>'SO 06-36-01.5'!J65</f>
        <v>0</v>
      </c>
      <c r="H131" s="41"/>
    </row>
    <row r="132" spans="1:8" s="3" customFormat="1" ht="22.5" x14ac:dyDescent="0.2">
      <c r="A132" s="4"/>
      <c r="B132" s="39"/>
      <c r="C132" s="40"/>
      <c r="D132" s="70" t="s">
        <v>7259</v>
      </c>
      <c r="E132" s="71"/>
      <c r="F132" s="70" t="s">
        <v>7260</v>
      </c>
      <c r="G132" s="72">
        <f>'SO 06-36-01.6'!J67</f>
        <v>0</v>
      </c>
      <c r="H132" s="41"/>
    </row>
    <row r="133" spans="1:8" s="3" customFormat="1" ht="22.5" x14ac:dyDescent="0.2">
      <c r="A133" s="4"/>
      <c r="B133" s="39"/>
      <c r="C133" s="40"/>
      <c r="D133" s="70" t="s">
        <v>297</v>
      </c>
      <c r="E133" s="71"/>
      <c r="F133" s="70" t="s">
        <v>447</v>
      </c>
      <c r="G133" s="72">
        <f>'SO 06-36-02'!J66</f>
        <v>0</v>
      </c>
      <c r="H133" s="41"/>
    </row>
    <row r="134" spans="1:8" s="3" customFormat="1" ht="22.5" x14ac:dyDescent="0.2">
      <c r="A134" s="4"/>
      <c r="B134" s="39"/>
      <c r="C134" s="40"/>
      <c r="D134" s="70" t="s">
        <v>298</v>
      </c>
      <c r="E134" s="71"/>
      <c r="F134" s="70" t="s">
        <v>448</v>
      </c>
      <c r="G134" s="72">
        <f>'SO 06-36-02.1'!J56</f>
        <v>0</v>
      </c>
      <c r="H134" s="41"/>
    </row>
    <row r="135" spans="1:8" s="3" customFormat="1" ht="22.5" x14ac:dyDescent="0.2">
      <c r="A135" s="4"/>
      <c r="B135" s="39"/>
      <c r="C135" s="40"/>
      <c r="D135" s="70" t="s">
        <v>299</v>
      </c>
      <c r="E135" s="71"/>
      <c r="F135" s="70" t="s">
        <v>449</v>
      </c>
      <c r="G135" s="72">
        <f>'SO 06-36-03'!J78</f>
        <v>0</v>
      </c>
      <c r="H135" s="41"/>
    </row>
    <row r="136" spans="1:8" s="3" customFormat="1" ht="22.5" x14ac:dyDescent="0.2">
      <c r="A136" s="4"/>
      <c r="B136" s="39"/>
      <c r="C136" s="40"/>
      <c r="D136" s="70" t="s">
        <v>300</v>
      </c>
      <c r="E136" s="71"/>
      <c r="F136" s="70" t="s">
        <v>450</v>
      </c>
      <c r="G136" s="72">
        <f>'SO 06-36-04'!J87</f>
        <v>0</v>
      </c>
      <c r="H136" s="41"/>
    </row>
    <row r="137" spans="1:8" s="3" customFormat="1" ht="22.5" x14ac:dyDescent="0.2">
      <c r="A137" s="4"/>
      <c r="B137" s="39"/>
      <c r="C137" s="40"/>
      <c r="D137" s="70" t="s">
        <v>301</v>
      </c>
      <c r="E137" s="71"/>
      <c r="F137" s="70" t="s">
        <v>451</v>
      </c>
      <c r="G137" s="72">
        <f>'SO 06-36-04.1'!J72</f>
        <v>0</v>
      </c>
      <c r="H137" s="41"/>
    </row>
    <row r="138" spans="1:8" s="3" customFormat="1" ht="22.5" x14ac:dyDescent="0.2">
      <c r="A138" s="4"/>
      <c r="B138" s="39"/>
      <c r="C138" s="40"/>
      <c r="D138" s="70" t="s">
        <v>302</v>
      </c>
      <c r="E138" s="71"/>
      <c r="F138" s="70" t="s">
        <v>452</v>
      </c>
      <c r="G138" s="72">
        <f>'SO 06-36-04.2'!J70</f>
        <v>0</v>
      </c>
      <c r="H138" s="41"/>
    </row>
    <row r="139" spans="1:8" s="3" customFormat="1" ht="30" x14ac:dyDescent="0.2">
      <c r="A139" s="4"/>
      <c r="B139" s="39"/>
      <c r="C139" s="40"/>
      <c r="D139" s="70" t="s">
        <v>303</v>
      </c>
      <c r="E139" s="74"/>
      <c r="F139" s="73" t="s">
        <v>453</v>
      </c>
      <c r="G139" s="75">
        <f>'SO 06-37-01'!J42</f>
        <v>0</v>
      </c>
      <c r="H139" s="41"/>
    </row>
    <row r="140" spans="1:8" s="3" customFormat="1" ht="30" x14ac:dyDescent="0.2">
      <c r="A140" s="4"/>
      <c r="B140" s="39"/>
      <c r="C140" s="40"/>
      <c r="D140" s="73" t="s">
        <v>304</v>
      </c>
      <c r="E140" s="74"/>
      <c r="F140" s="73" t="s">
        <v>454</v>
      </c>
      <c r="G140" s="75">
        <f>'SO 06-37-01.1'!J50</f>
        <v>0</v>
      </c>
      <c r="H140" s="41"/>
    </row>
    <row r="141" spans="1:8" s="3" customFormat="1" ht="30" x14ac:dyDescent="0.2">
      <c r="A141" s="4"/>
      <c r="B141" s="39"/>
      <c r="C141" s="40"/>
      <c r="D141" s="70" t="s">
        <v>3424</v>
      </c>
      <c r="E141" s="71"/>
      <c r="F141" s="70" t="s">
        <v>3495</v>
      </c>
      <c r="G141" s="72">
        <f>'SO 06-37-01.2'!J53</f>
        <v>0</v>
      </c>
      <c r="H141" s="41"/>
    </row>
    <row r="142" spans="1:8" s="3" customFormat="1" ht="22.5" x14ac:dyDescent="0.2">
      <c r="A142" s="4"/>
      <c r="B142" s="39"/>
      <c r="C142" s="40"/>
      <c r="D142" s="70" t="s">
        <v>305</v>
      </c>
      <c r="E142" s="71"/>
      <c r="F142" s="70" t="s">
        <v>455</v>
      </c>
      <c r="G142" s="72">
        <f>'SO 06-37-02'!J141</f>
        <v>0</v>
      </c>
      <c r="H142" s="41"/>
    </row>
    <row r="143" spans="1:8" s="3" customFormat="1" ht="22.5" x14ac:dyDescent="0.2">
      <c r="A143" s="4"/>
      <c r="B143" s="39"/>
      <c r="C143" s="40"/>
      <c r="D143" s="70" t="s">
        <v>306</v>
      </c>
      <c r="E143" s="71"/>
      <c r="F143" s="70" t="s">
        <v>456</v>
      </c>
      <c r="G143" s="72">
        <f>'SO 06-37-04'!J42</f>
        <v>0</v>
      </c>
      <c r="H143" s="41"/>
    </row>
    <row r="144" spans="1:8" s="3" customFormat="1" ht="22.5" x14ac:dyDescent="0.2">
      <c r="A144" s="4"/>
      <c r="B144" s="39"/>
      <c r="C144" s="40"/>
      <c r="D144" s="105" t="s">
        <v>307</v>
      </c>
      <c r="E144" s="106"/>
      <c r="F144" s="105" t="s">
        <v>457</v>
      </c>
      <c r="G144" s="72">
        <f>'SO 06-37-06'!J38</f>
        <v>0</v>
      </c>
      <c r="H144" s="41"/>
    </row>
    <row r="145" spans="1:15" s="3" customFormat="1" ht="30" x14ac:dyDescent="0.2">
      <c r="A145" s="4"/>
      <c r="B145" s="39"/>
      <c r="C145" s="40"/>
      <c r="D145" s="73" t="s">
        <v>308</v>
      </c>
      <c r="E145" s="74"/>
      <c r="F145" s="73" t="s">
        <v>458</v>
      </c>
      <c r="G145" s="75">
        <f>'SO 06-37-07.1'!J74</f>
        <v>0</v>
      </c>
      <c r="H145" s="41"/>
    </row>
    <row r="146" spans="1:15" s="3" customFormat="1" ht="30" x14ac:dyDescent="0.2">
      <c r="A146" s="4"/>
      <c r="B146" s="39"/>
      <c r="C146" s="40"/>
      <c r="D146" s="73" t="s">
        <v>309</v>
      </c>
      <c r="E146" s="74"/>
      <c r="F146" s="73" t="s">
        <v>459</v>
      </c>
      <c r="G146" s="75">
        <f>'SO 06-37-07.2'!J65</f>
        <v>0</v>
      </c>
      <c r="H146" s="41"/>
    </row>
    <row r="147" spans="1:15" s="3" customFormat="1" ht="30" x14ac:dyDescent="0.2">
      <c r="A147" s="4"/>
      <c r="B147" s="39"/>
      <c r="C147" s="40"/>
      <c r="D147" s="70" t="s">
        <v>310</v>
      </c>
      <c r="E147" s="71"/>
      <c r="F147" s="70" t="s">
        <v>460</v>
      </c>
      <c r="G147" s="72">
        <f>'SO 06-37-08'!J93</f>
        <v>0</v>
      </c>
      <c r="H147" s="41"/>
    </row>
    <row r="148" spans="1:15" s="3" customFormat="1" ht="30" x14ac:dyDescent="0.2">
      <c r="A148" s="4"/>
      <c r="B148" s="39"/>
      <c r="C148" s="40"/>
      <c r="D148" s="70" t="s">
        <v>3426</v>
      </c>
      <c r="E148" s="71"/>
      <c r="F148" s="70" t="s">
        <v>3427</v>
      </c>
      <c r="G148" s="72">
        <f>'SO 06-37-08.1'!J64</f>
        <v>0</v>
      </c>
      <c r="H148" s="41"/>
    </row>
    <row r="149" spans="1:15" s="3" customFormat="1" ht="30" x14ac:dyDescent="0.2">
      <c r="A149" s="4"/>
      <c r="B149" s="39"/>
      <c r="C149" s="40"/>
      <c r="D149" s="70" t="s">
        <v>311</v>
      </c>
      <c r="E149" s="71"/>
      <c r="F149" s="70" t="s">
        <v>461</v>
      </c>
      <c r="G149" s="72">
        <f>'SO 06-37-09'!J35</f>
        <v>0</v>
      </c>
      <c r="H149" s="41"/>
    </row>
    <row r="150" spans="1:15" s="3" customFormat="1" ht="30" x14ac:dyDescent="0.2">
      <c r="A150" s="4"/>
      <c r="B150" s="39"/>
      <c r="C150" s="40"/>
      <c r="D150" s="70" t="s">
        <v>312</v>
      </c>
      <c r="E150" s="71"/>
      <c r="F150" s="70" t="s">
        <v>462</v>
      </c>
      <c r="G150" s="72">
        <f>'SO 06-37-10'!J134</f>
        <v>0</v>
      </c>
      <c r="H150" s="41"/>
    </row>
    <row r="151" spans="1:15" s="3" customFormat="1" ht="22.5" x14ac:dyDescent="0.2">
      <c r="A151" s="4"/>
      <c r="B151" s="39"/>
      <c r="C151" s="40"/>
      <c r="D151" s="70" t="s">
        <v>313</v>
      </c>
      <c r="E151" s="71"/>
      <c r="F151" s="70" t="s">
        <v>463</v>
      </c>
      <c r="G151" s="72">
        <f>'SO 06-37-11'!J110</f>
        <v>0</v>
      </c>
      <c r="H151" s="41"/>
    </row>
    <row r="152" spans="1:15" s="3" customFormat="1" ht="30" x14ac:dyDescent="0.2">
      <c r="A152" s="4"/>
      <c r="B152" s="39"/>
      <c r="C152" s="40"/>
      <c r="D152" s="70" t="s">
        <v>314</v>
      </c>
      <c r="E152" s="71"/>
      <c r="F152" s="70" t="s">
        <v>464</v>
      </c>
      <c r="G152" s="72">
        <f>'SO 06-37-12'!J66</f>
        <v>0</v>
      </c>
      <c r="H152" s="41"/>
    </row>
    <row r="153" spans="1:15" s="3" customFormat="1" ht="30" x14ac:dyDescent="0.2">
      <c r="A153" s="4"/>
      <c r="B153" s="39"/>
      <c r="C153" s="40"/>
      <c r="D153" s="70" t="s">
        <v>315</v>
      </c>
      <c r="E153" s="71"/>
      <c r="F153" s="70" t="s">
        <v>465</v>
      </c>
      <c r="G153" s="72">
        <f>'SO 06-37-13'!J99</f>
        <v>0</v>
      </c>
      <c r="H153" s="41"/>
    </row>
    <row r="154" spans="1:15" s="3" customFormat="1" ht="22.5" x14ac:dyDescent="0.2">
      <c r="A154" s="4"/>
      <c r="B154" s="39"/>
      <c r="C154" s="40"/>
      <c r="D154" s="105" t="s">
        <v>316</v>
      </c>
      <c r="E154" s="106"/>
      <c r="F154" s="105" t="s">
        <v>466</v>
      </c>
      <c r="G154" s="75">
        <f>'SO 06-38-01'!J193</f>
        <v>0</v>
      </c>
      <c r="H154" s="41"/>
    </row>
    <row r="155" spans="1:15" s="3" customFormat="1" ht="30" x14ac:dyDescent="0.2">
      <c r="A155" s="4"/>
      <c r="B155" s="39"/>
      <c r="C155" s="40"/>
      <c r="D155" s="70" t="s">
        <v>3450</v>
      </c>
      <c r="E155" s="71"/>
      <c r="F155" s="70" t="s">
        <v>3451</v>
      </c>
      <c r="G155" s="72">
        <f>'SO 06-38-01.1'!J264</f>
        <v>0</v>
      </c>
      <c r="H155" s="41"/>
      <c r="J155" s="69"/>
      <c r="K155" s="69"/>
      <c r="L155" s="69"/>
      <c r="N155" s="69"/>
      <c r="O155" s="69"/>
    </row>
    <row r="156" spans="1:15" s="3" customFormat="1" ht="30" x14ac:dyDescent="0.2">
      <c r="A156" s="4"/>
      <c r="B156" s="39"/>
      <c r="C156" s="40"/>
      <c r="D156" s="73" t="s">
        <v>3589</v>
      </c>
      <c r="E156" s="74"/>
      <c r="F156" s="73" t="s">
        <v>3590</v>
      </c>
      <c r="G156" s="75">
        <f>'SO 06-38-01.2'!J63</f>
        <v>0</v>
      </c>
      <c r="H156" s="41"/>
    </row>
    <row r="157" spans="1:15" s="3" customFormat="1" ht="30" x14ac:dyDescent="0.2">
      <c r="A157" s="4"/>
      <c r="B157" s="39"/>
      <c r="C157" s="40"/>
      <c r="D157" s="73" t="s">
        <v>317</v>
      </c>
      <c r="E157" s="74"/>
      <c r="F157" s="73" t="s">
        <v>467</v>
      </c>
      <c r="G157" s="75">
        <f>'SO 06-38-02'!J70</f>
        <v>0</v>
      </c>
      <c r="H157" s="41"/>
    </row>
    <row r="158" spans="1:15" s="3" customFormat="1" ht="30" x14ac:dyDescent="0.2">
      <c r="A158" s="4"/>
      <c r="B158" s="39"/>
      <c r="C158" s="40"/>
      <c r="D158" s="73" t="s">
        <v>318</v>
      </c>
      <c r="E158" s="74"/>
      <c r="F158" s="73" t="s">
        <v>468</v>
      </c>
      <c r="G158" s="75">
        <f>'SO 06-38-03'!J109</f>
        <v>0</v>
      </c>
      <c r="H158" s="41"/>
    </row>
    <row r="159" spans="1:15" s="3" customFormat="1" ht="30" x14ac:dyDescent="0.2">
      <c r="A159" s="4"/>
      <c r="B159" s="39"/>
      <c r="C159" s="40"/>
      <c r="D159" s="73" t="s">
        <v>319</v>
      </c>
      <c r="E159" s="74"/>
      <c r="F159" s="73" t="s">
        <v>469</v>
      </c>
      <c r="G159" s="75">
        <f>'SO 06-38-04'!J30</f>
        <v>0</v>
      </c>
      <c r="H159" s="41"/>
    </row>
    <row r="160" spans="1:15" s="3" customFormat="1" ht="30" x14ac:dyDescent="0.2">
      <c r="A160" s="4"/>
      <c r="B160" s="39"/>
      <c r="C160" s="40"/>
      <c r="D160" s="73" t="s">
        <v>320</v>
      </c>
      <c r="E160" s="74"/>
      <c r="F160" s="73" t="s">
        <v>470</v>
      </c>
      <c r="G160" s="75">
        <f>'SO 06-38-05'!J136</f>
        <v>0</v>
      </c>
      <c r="H160" s="41"/>
    </row>
    <row r="161" spans="1:17" s="3" customFormat="1" ht="22.5" x14ac:dyDescent="0.2">
      <c r="A161" s="4"/>
      <c r="B161" s="39"/>
      <c r="C161" s="40"/>
      <c r="D161" s="73" t="s">
        <v>321</v>
      </c>
      <c r="E161" s="74"/>
      <c r="F161" s="73" t="s">
        <v>471</v>
      </c>
      <c r="G161" s="75">
        <f>'SO 06-38-06'!J83</f>
        <v>0</v>
      </c>
      <c r="H161" s="41"/>
    </row>
    <row r="162" spans="1:17" s="3" customFormat="1" ht="30" x14ac:dyDescent="0.2">
      <c r="A162" s="4"/>
      <c r="B162" s="39"/>
      <c r="C162" s="40"/>
      <c r="D162" s="73" t="s">
        <v>322</v>
      </c>
      <c r="E162" s="74"/>
      <c r="F162" s="73" t="s">
        <v>472</v>
      </c>
      <c r="G162" s="75">
        <f>'SO 06-38-07'!J115</f>
        <v>0</v>
      </c>
      <c r="H162" s="41"/>
    </row>
    <row r="163" spans="1:17" s="3" customFormat="1" ht="30" x14ac:dyDescent="0.2">
      <c r="A163" s="4"/>
      <c r="B163" s="39"/>
      <c r="C163" s="40"/>
      <c r="D163" s="105" t="s">
        <v>323</v>
      </c>
      <c r="E163" s="106"/>
      <c r="F163" s="105" t="s">
        <v>473</v>
      </c>
      <c r="G163" s="75">
        <f>'SO 06-38-08'!J186</f>
        <v>0</v>
      </c>
      <c r="H163" s="41"/>
    </row>
    <row r="164" spans="1:17" s="3" customFormat="1" ht="30" x14ac:dyDescent="0.2">
      <c r="A164" s="4"/>
      <c r="B164" s="39"/>
      <c r="C164" s="40"/>
      <c r="D164" s="73" t="s">
        <v>324</v>
      </c>
      <c r="E164" s="74"/>
      <c r="F164" s="73" t="s">
        <v>474</v>
      </c>
      <c r="G164" s="75">
        <f>'SO 06-38-09'!J70</f>
        <v>0</v>
      </c>
      <c r="H164" s="41"/>
      <c r="Q164" s="51"/>
    </row>
    <row r="165" spans="1:17" s="3" customFormat="1" ht="22.5" x14ac:dyDescent="0.2">
      <c r="A165" s="4"/>
      <c r="B165" s="39"/>
      <c r="C165" s="40"/>
      <c r="D165" s="73" t="s">
        <v>325</v>
      </c>
      <c r="E165" s="74"/>
      <c r="F165" s="73" t="s">
        <v>475</v>
      </c>
      <c r="G165" s="75">
        <f>'SO 06-38-10'!J89</f>
        <v>0</v>
      </c>
      <c r="H165" s="41"/>
    </row>
    <row r="166" spans="1:17" s="3" customFormat="1" ht="22.5" x14ac:dyDescent="0.2">
      <c r="A166" s="4"/>
      <c r="B166" s="39"/>
      <c r="C166" s="40"/>
      <c r="D166" s="73" t="s">
        <v>326</v>
      </c>
      <c r="E166" s="74"/>
      <c r="F166" s="73" t="s">
        <v>476</v>
      </c>
      <c r="G166" s="75">
        <f>'SO 06-38-11'!J85</f>
        <v>0</v>
      </c>
      <c r="H166" s="41"/>
    </row>
    <row r="167" spans="1:17" s="3" customFormat="1" ht="22.5" x14ac:dyDescent="0.2">
      <c r="A167" s="4"/>
      <c r="B167" s="39"/>
      <c r="C167" s="40"/>
      <c r="D167" s="105" t="s">
        <v>327</v>
      </c>
      <c r="E167" s="106"/>
      <c r="F167" s="105" t="s">
        <v>477</v>
      </c>
      <c r="G167" s="75">
        <f>'SO 06-38-12'!J118</f>
        <v>0</v>
      </c>
      <c r="H167" s="41"/>
    </row>
    <row r="168" spans="1:17" s="3" customFormat="1" ht="30" x14ac:dyDescent="0.2">
      <c r="A168" s="4"/>
      <c r="B168" s="39"/>
      <c r="C168" s="40"/>
      <c r="D168" s="70" t="s">
        <v>328</v>
      </c>
      <c r="E168" s="74"/>
      <c r="F168" s="73" t="s">
        <v>478</v>
      </c>
      <c r="G168" s="75">
        <f>'SO 06-38-13'!J52</f>
        <v>0</v>
      </c>
      <c r="H168" s="41"/>
    </row>
    <row r="169" spans="1:17" s="3" customFormat="1" ht="22.5" x14ac:dyDescent="0.2">
      <c r="A169" s="4"/>
      <c r="B169" s="39"/>
      <c r="C169" s="40"/>
      <c r="D169" s="105" t="s">
        <v>329</v>
      </c>
      <c r="E169" s="106"/>
      <c r="F169" s="105" t="s">
        <v>479</v>
      </c>
      <c r="G169" s="75">
        <f>'SO 06-38-14'!J99</f>
        <v>0</v>
      </c>
      <c r="H169" s="41"/>
    </row>
    <row r="170" spans="1:17" s="3" customFormat="1" ht="22.5" x14ac:dyDescent="0.2">
      <c r="A170" s="4"/>
      <c r="B170" s="39"/>
      <c r="C170" s="40"/>
      <c r="D170" s="70" t="s">
        <v>330</v>
      </c>
      <c r="E170" s="71"/>
      <c r="F170" s="70" t="s">
        <v>480</v>
      </c>
      <c r="G170" s="72">
        <f>'SO 06-39-01'!J25</f>
        <v>0</v>
      </c>
      <c r="H170" s="41"/>
    </row>
    <row r="171" spans="1:17" s="3" customFormat="1" ht="22.5" x14ac:dyDescent="0.2">
      <c r="A171" s="4"/>
      <c r="B171" s="39"/>
      <c r="C171" s="40"/>
      <c r="D171" s="105" t="s">
        <v>331</v>
      </c>
      <c r="E171" s="106"/>
      <c r="F171" s="105" t="s">
        <v>481</v>
      </c>
      <c r="G171" s="72">
        <f>'SO 06-39-02'!J24</f>
        <v>0</v>
      </c>
      <c r="H171" s="41"/>
      <c r="Q171" s="70"/>
    </row>
    <row r="172" spans="1:17" s="3" customFormat="1" ht="22.5" x14ac:dyDescent="0.2">
      <c r="A172" s="4"/>
      <c r="B172" s="39"/>
      <c r="C172" s="40"/>
      <c r="D172" s="105" t="s">
        <v>332</v>
      </c>
      <c r="E172" s="106"/>
      <c r="F172" s="105" t="s">
        <v>482</v>
      </c>
      <c r="G172" s="72">
        <f>'SO 06-39-03'!J22</f>
        <v>0</v>
      </c>
      <c r="H172" s="41"/>
    </row>
    <row r="173" spans="1:17" s="3" customFormat="1" ht="24.75" customHeight="1" x14ac:dyDescent="0.2">
      <c r="A173" s="4"/>
      <c r="B173" s="39"/>
      <c r="C173" s="21" t="s">
        <v>6</v>
      </c>
      <c r="D173" s="77"/>
      <c r="E173" s="38"/>
      <c r="F173" s="38"/>
      <c r="G173" s="42">
        <f>SUM(G7:G172)</f>
        <v>0</v>
      </c>
      <c r="H173" s="41"/>
      <c r="M173" s="2"/>
    </row>
    <row r="174" spans="1:17" s="1" customFormat="1" ht="6.95" customHeight="1" x14ac:dyDescent="0.2">
      <c r="B174" s="29"/>
      <c r="C174" s="30"/>
      <c r="D174" s="78"/>
      <c r="E174" s="30"/>
      <c r="F174" s="30"/>
      <c r="G174" s="30"/>
      <c r="H174" s="31"/>
    </row>
    <row r="181" spans="6:6" ht="15" x14ac:dyDescent="0.2">
      <c r="F181" s="70"/>
    </row>
  </sheetData>
  <sheetProtection algorithmName="SHA-512" hashValue="Jka8Rkgz+8GR98iA2Ah0ngvR3RHuMga1KAV2RsRrvTbHGwaNEB5Mm7wZ/sUy0pY49IEPYLDVzcPrqdtaNhW77Q==" saltValue="ABNSp0PzXCIFWwf7GhxP8A==" spinCount="100000" sheet="1" autoFilter="0"/>
  <mergeCells count="4">
    <mergeCell ref="C5:D5"/>
    <mergeCell ref="E5:F5"/>
    <mergeCell ref="F3:G3"/>
    <mergeCell ref="F4:G4"/>
  </mergeCells>
  <phoneticPr fontId="0" type="noConversion"/>
  <hyperlinks>
    <hyperlink ref="D15" location="'PS 06-22-02'!A1" display="PS 06-22-02" xr:uid="{53BC9492-9842-4295-A83F-D8E2A9132871}"/>
    <hyperlink ref="D101" location="'SO 06-34-13'!A1" display="SO 06-34-13" xr:uid="{C49B6DC6-E9ED-4B65-94BB-DD2EFA2DA79E}"/>
    <hyperlink ref="D158" location="'SO 06-38-03'!A1" display="SO 06-38-03" xr:uid="{77E43E1A-3AF1-4632-9FD0-F876ACBE501C}"/>
    <hyperlink ref="D7" location="'PS 06-21-01'!A1" display="PS 06-21-01" xr:uid="{9F9226C3-07DF-4D4D-B794-C6795E257241}"/>
    <hyperlink ref="D8" location="'PS 06-21-02'!A1" display="PS 06-21-02" xr:uid="{8C56D072-B04C-409A-B180-7FE319ADEA68}"/>
    <hyperlink ref="D9" location="'PS 06-21-03'!A1" display="PS 06-21-03" xr:uid="{E2F6587F-8F5B-4C66-B117-326D9C297301}"/>
    <hyperlink ref="D10" location="'PS 06-21-06'!A1" display="PS 06-21-06" xr:uid="{704468B9-7CED-418E-8B63-4C70DFFE0BEE}"/>
    <hyperlink ref="D11" location="'PS 06-21-07'!A1" display="PS 06-21-07" xr:uid="{A120075B-1828-4768-9AC1-D231EC233B7F}"/>
    <hyperlink ref="D12" location="'PS 06-21-08'!A1" display="PS 06-21-08" xr:uid="{3A4285D6-8D37-421F-92EC-21931BEF3BEE}"/>
    <hyperlink ref="D13" location="'PS 06-22-01'!A1" display="PS 06-22-01" xr:uid="{EB958645-978A-4C24-B223-2A14FCD34DF2}"/>
    <hyperlink ref="D14" location="'PS 06-22-01.2'!A1" display="PS 06-22-01.2" xr:uid="{50BF0A0B-1DAA-430B-ABE4-E09042A7F8BC}"/>
    <hyperlink ref="D16" location="'PS 06-22-03'!A1" display="PS 06-22-03" xr:uid="{E04EE40B-515A-4A4F-A3D7-00B5DB7E1CE8}"/>
    <hyperlink ref="D17" location="'PS 06-22-04'!A1" display="PS 06-22-04" xr:uid="{4E7F6C06-BD54-446C-82FF-01F7C6221C96}"/>
    <hyperlink ref="D18" location="'PS 06-22-05'!A1" display="PS 06-22-05" xr:uid="{E80112FB-BBA2-457C-83B1-E8A0CAA0188F}"/>
    <hyperlink ref="D20" location="'PS 06-22-06.1'!A1" display="PS 06-22-06.1" xr:uid="{249C30FE-745D-43C1-BF9A-C35E5D97C68D}"/>
    <hyperlink ref="D21" location="'PS 06-22-06.2'!A1" display="PS 06-22-06.2" xr:uid="{E9A1966F-17B3-4CA6-A96C-8FD0BC080668}"/>
    <hyperlink ref="D22" location="'PS 06-22-07'!A1" display="PS 06-22-07" xr:uid="{176FA151-2353-4586-810A-34CCE15310E8}"/>
    <hyperlink ref="D23" location="'PS 06-22-08'!A1" display="PS 06-22-08" xr:uid="{BF9D9A82-3FA3-43A5-B642-B3CE5F7E8214}"/>
    <hyperlink ref="D24" location="'PS 06-22-09'!A1" display="PS 06-22-09" xr:uid="{DAB31EBC-F10F-4E8D-BA9C-375B8FFB9211}"/>
    <hyperlink ref="D25" location="'PS 06-22-10'!A1" display="PS 06-22-10" xr:uid="{EB1FE1A2-32DE-45EC-83A8-370FD5F78C68}"/>
    <hyperlink ref="D26" location="'PS 06-22-11'!A1" display="PS 06-22-11" xr:uid="{73A541A4-3013-4582-A769-94B3A9E21B7D}"/>
    <hyperlink ref="D27" location="'PS 06-22-11.1'!A1" display="PS 06-22-11.1" xr:uid="{FA0BE4D5-65A6-4B21-A970-964566B6A5E3}"/>
    <hyperlink ref="D28" location="'PS 06-24-04'!A1" display="PS 06-24-04" xr:uid="{4B36E574-3137-4902-96CB-0364E6AB21CF}"/>
    <hyperlink ref="D29" location="'PS 06-24-05'!A1" display="PS 06-24-05" xr:uid="{9DA64DEA-68A6-47E1-9BF5-D87A3B25978D}"/>
    <hyperlink ref="D30" location="'PS 06-24-05.1'!A1" display="PS 06-24-05.1" xr:uid="{8A8D5926-A334-4EA6-AF92-B981C0AABDD1}"/>
    <hyperlink ref="D31" location="'PS 06-27-01'!A1" display="PS 06-27-01" xr:uid="{20379AD4-C158-4237-B095-3785A39452BC}"/>
    <hyperlink ref="D32" location="'PS 06-27-01.1'!A1" display="PS 06-27-01.1" xr:uid="{7BD33AED-3FC1-4D88-B629-05CBDFC67FCC}"/>
    <hyperlink ref="D33" location="'PS 06-27-03'!A1" display="PS 06-27-03" xr:uid="{231647F1-078A-469B-BE52-1BADC5C2940B}"/>
    <hyperlink ref="D34" location="'PS 06-29-01'!A1" display="PS 06-29-01" xr:uid="{A967BD6A-879B-44E1-8219-8621F26E2454}"/>
    <hyperlink ref="D35" location="'PS 06-29-02'!A1" display="PS 06-29-02" xr:uid="{6832EF85-1E5D-4D47-9A4A-A1320249CCB3}"/>
    <hyperlink ref="D36" location="'PS 06-29-02.1'!A1" display="PS 06-29-02.1" xr:uid="{8D7139AA-A360-4E6C-9F39-D8DEB79DBE2B}"/>
    <hyperlink ref="D37" location="'PS 06-29-02.2'!A1" display="PS 06-29-02.2" xr:uid="{A1211E4D-7E36-4D43-B149-474F83DB8204}"/>
    <hyperlink ref="D38" location="'SO 06-31-01'!A1" display="SO 06-31-01 " xr:uid="{619408E0-EB9E-40BA-973F-02AF2278571B}"/>
    <hyperlink ref="D39" location="'SO 06-31-02'!A1" display="SO 06-31-02" xr:uid="{567B0140-76C4-480F-B94C-54FCA6867812}"/>
    <hyperlink ref="D40" location="'SO 06-31-02.1'!A1" display="SO 06-31-02.1" xr:uid="{628F82DA-9958-4E95-AD84-2CDDD157A560}"/>
    <hyperlink ref="D41" location="'SO 06-32-01'!A1" display="SO 06-32-01" xr:uid="{94DD603F-483E-41C8-8644-E117CA065CED}"/>
    <hyperlink ref="D42" location="'SO 06-32-01.01'!A1" display="SO 06-32-01.01" xr:uid="{489987CD-9592-4C63-ABB9-225BA3EF1A3D}"/>
    <hyperlink ref="D43" location="'SO 06-32-01.02'!A1" display="SO 06-32-01.02" xr:uid="{8BECCECF-FB30-4FA2-B9E6-E7CBD8A912E2}"/>
    <hyperlink ref="D44" location="'SO 06-32-01.03'!A1" display="SO 06-32-01.03" xr:uid="{6B7C666D-1CC4-48EA-AD59-8109FEB43E26}"/>
    <hyperlink ref="D45" location="'SO 06-32-01.04'!A1" display="SO 06-32-01.04" xr:uid="{D4DC7D23-B9D1-4F2E-86E3-550A5556B997}"/>
    <hyperlink ref="D46" location="'SO 06-32-01.05'!A1" display="SO 06-32-01.05" xr:uid="{6BEBA7B9-FB7E-460D-8558-2D8B01057A8B}"/>
    <hyperlink ref="D47" location="'SO 06-32-01.06'!A1" display="SO 06-32-01.06" xr:uid="{C61EECB8-4EB3-4199-89AC-E6E9F2666F06}"/>
    <hyperlink ref="D48" location="'SO 06-32-01.07'!A1" display="SO 06-32-01.07" xr:uid="{C1D295DF-B6E2-480F-BE00-E403C0A0FB80}"/>
    <hyperlink ref="D49" location="'SO 06-32-01.08'!A1" display="SO 06-32-01.08" xr:uid="{DD694247-438E-4F68-9D02-ADA2B3530D8B}"/>
    <hyperlink ref="D51" location="'SO 06-32-02'!A1" display="SO 06-32-02" xr:uid="{4CC875AC-6C63-4545-8C1E-9FF487E958D3}"/>
    <hyperlink ref="D52" location="'SO 06-32-03'!A1" display="SO 06-32-03" xr:uid="{DEC99EF4-8509-43D2-B9F5-994DF2F7556E}"/>
    <hyperlink ref="D53" location="'SO 06-32-04'!A1" display="SO 06-32-04 " xr:uid="{B15770FF-D070-44C3-AEB7-40A771807306}"/>
    <hyperlink ref="D54" location="'SO 06-32-05'!A1" display="SO 06-32-05" xr:uid="{3333688F-DE1A-4C7E-A020-AE2E24E44BB1}"/>
    <hyperlink ref="D55" location="'SO 06-32-06'!A1" display="SO 06-32-06" xr:uid="{D2618435-AD29-4A2B-8F53-073981CF1B27}"/>
    <hyperlink ref="D56" location="'SO 06-32-07'!A1" display="SO 06-32-07" xr:uid="{366B99A5-9363-4DDD-B93F-A02FD38469DA}"/>
    <hyperlink ref="D57" location="'SO 06-33-01'!A1" display="SO 06-33-01" xr:uid="{B6AACC15-5BA4-4003-A9B3-1FCB9F5CA3B7}"/>
    <hyperlink ref="D58" location="'SO 06-33-02'!A1" display="SO 06-33-02" xr:uid="{F3C53501-1320-4674-BB03-0A8CD5BA7F51}"/>
    <hyperlink ref="D59" location="'SO 06-33-03'!A1" display="SO 06-33-03" xr:uid="{702A3A21-7082-40F4-8179-B95BBA4DF0FA}"/>
    <hyperlink ref="D60" location="'SO 06-33-04'!A1" display="SO 06-33-04" xr:uid="{1CB1FE60-ED6D-4276-BF68-E4E494791FF5}"/>
    <hyperlink ref="D61" location="'SO 06-33-05'!A1" display="SO 06-33-05" xr:uid="{23E5D6C8-F9C9-48C8-B23C-174F5EA4BE59}"/>
    <hyperlink ref="D62" location="'SO 06-33-06'!A1" display="SO 06-33-06" xr:uid="{59809638-831B-4B8B-A288-07197FF329BC}"/>
    <hyperlink ref="D63" location="'SO 06-33-07'!A1" display="SO 06-33-07" xr:uid="{FE8B29FB-86B8-423B-8F2D-7D1E4DE3F718}"/>
    <hyperlink ref="D64" location="'SO 06-33-08'!A1" display="SO 06-33-08" xr:uid="{95F33EEE-67B7-4A16-84E7-00350FCC1C19}"/>
    <hyperlink ref="D65" location="'SO 06-33-09'!A1" display="SO 06-33-09" xr:uid="{4C764E05-1BD6-4E79-9892-A9D151D1B2DA}"/>
    <hyperlink ref="D66" location="'SO 06-33-10'!A1" display="SO 06-33-10" xr:uid="{9D9B970E-F9E3-4B03-A2FA-662A5C8FED4C}"/>
    <hyperlink ref="D67" location="'SO 06-33-11'!A1" display="SO 06-33-11" xr:uid="{EAC64EF5-8480-4EB6-A5FC-640D673B3158}"/>
    <hyperlink ref="D68" location="'SO 06-33-12'!A1" display="SO 06-33-12" xr:uid="{390ABC89-5A64-483E-BAE7-FC5CAE3539C9}"/>
    <hyperlink ref="D69" location="'SO 06-33-13'!A1" display="SO 06-33-13" xr:uid="{37896E79-C474-496A-B5A3-425FF226506B}"/>
    <hyperlink ref="D70" location="'SO 06-33-14'!A1" display="SO 06-33-14" xr:uid="{13F21E1B-3D04-48BE-81FB-4F6686671A2A}"/>
    <hyperlink ref="D71" location="'SO 06-33-15'!A1" display="SO 06-33-15" xr:uid="{145A7EB9-FE81-409B-A97B-816CF7E41EA2}"/>
    <hyperlink ref="D72" location="'SO 06-33-16'!A1" display="SO 06-33-16" xr:uid="{14219E10-0715-43B9-A57B-FFDF630E506B}"/>
    <hyperlink ref="D73" location="'SO 06-33-17'!A1" display="SO 06-33-17" xr:uid="{C8FDB6CF-1977-4159-8E80-2854DCBBF6FE}"/>
    <hyperlink ref="D74" location="'SO 06-33-18'!A1" display="SO 06-33-18" xr:uid="{02FF150F-4911-489B-9B97-6E64270C44A0}"/>
    <hyperlink ref="D75" location="'SO 06-33-19'!A1" display="SO 06-33-19" xr:uid="{CEEC73AC-CB3F-46B6-A640-AF98D066589B}"/>
    <hyperlink ref="D76" location="'SO 06-33-20'!A1" display="SO 06-33-20" xr:uid="{A9C3591C-ECBB-40DE-B3D8-2FA6E08C6240}"/>
    <hyperlink ref="D77" location="'SO 06-33-21'!A1" display="SO 06-33-21" xr:uid="{875497B2-960F-478D-A13C-1BDB23743361}"/>
    <hyperlink ref="D78" location="'SO 06-33-22'!A1" display="SO 06-33-22" xr:uid="{4F8DB0B5-2F6D-4368-9FE6-6561D19DF059}"/>
    <hyperlink ref="D80" location="'SO 06-34-01.01'!A1" display="SO 06-34-01.01" xr:uid="{654F0CFA-7168-418B-9AAF-0E2F38BBB4A2}"/>
    <hyperlink ref="D81" location="'SO 06-34-01.02'!A1" display="SO 06-34-01.02" xr:uid="{7F0EBB1D-2AFD-47BA-A6A3-841085BC8F8C}"/>
    <hyperlink ref="D83" location="'SO 06-34-02.01'!A1" display="SO 06-34-02.01" xr:uid="{103B576E-2F6F-40FC-961D-BFAC44305BE7}"/>
    <hyperlink ref="D84" location="'SO 06-34-02.02'!A1" display="SO 06-34-02.02" xr:uid="{E6550F3D-294E-433E-A0A1-4E3BC9991B82}"/>
    <hyperlink ref="D85" location="'SO 06-34-02.03'!A1" display="SO 06-34-02.03" xr:uid="{D84F5238-6CF4-49DD-9CA1-41520BDBDC81}"/>
    <hyperlink ref="D87" location="'SO 06-34-02.1.01'!A1" display="SO 06-34-02.1.01" xr:uid="{97791EB5-7A6E-498E-AC52-8E2B21759015}"/>
    <hyperlink ref="D88" location="'SO 06-34-02.1.02'!A1" display="SO 06-34-02.1.02" xr:uid="{5C9284B0-C4BF-4884-8E7E-D22745A76B8A}"/>
    <hyperlink ref="D89" location="'SO 06-34-02.1.03'!A1" display="SO 06-34-02.1.03" xr:uid="{60897579-0B68-4C33-AE18-CCA7D0603761}"/>
    <hyperlink ref="D91" location="'SO 06-34-04.01'!A1" display="SO 06-34-04.01" xr:uid="{A0BBB2E0-5656-42E7-A580-B4F88B1DAA40}"/>
    <hyperlink ref="D92" location="'SO 06-34-04.02'!A1" display="SO 06-34-04.02" xr:uid="{5807AE69-1906-4E45-868D-38FDF49E4D4B}"/>
    <hyperlink ref="D93" location="'SO 06-34-05'!A1" display="SO 06-34-05" xr:uid="{A77626D9-9085-432D-B135-17A1F31B0A45}"/>
    <hyperlink ref="D94" location="'SO 06-34-06'!A1" display="SO 06-34-06" xr:uid="{4F1D230B-F896-4DD5-A125-CD71FA202265}"/>
    <hyperlink ref="D96" location="'SO 06-34-09.01'!A1" display="SO 06-34-09.01" xr:uid="{351D68B4-78E1-4FAE-830D-B57FB26E5798}"/>
    <hyperlink ref="D97" location="'SO 06-34-09.02'!A1" display="SO 06-34-09.02" xr:uid="{DBC27B14-4EE9-4F56-85ED-E59A91F4CDEF}"/>
    <hyperlink ref="D98" location="'SO 06-34-09.03'!A1" display="SO 06-34-09.03" xr:uid="{66134CEB-62F3-4093-A782-820E7178EAB0}"/>
    <hyperlink ref="D99" location="'SO 06-34-11'!A1" display="SO 06-34-11" xr:uid="{D9F2529E-4A35-47ED-96BC-6B0731D7109D}"/>
    <hyperlink ref="D100" location="'SO 06-34-12'!A1" display="SO 06-34-12" xr:uid="{FE3AD3F1-7230-4914-9115-FE3DDE160CA1}"/>
    <hyperlink ref="D102" location="'SO 06-34-14'!A1" display="SO 06-34-14" xr:uid="{4E9AC87F-6CEF-46C5-9653-93ED6A83EAD0}"/>
    <hyperlink ref="D103" location="'SO 06-35-01'!A1" display="SO 06-35-01" xr:uid="{2F71182F-9938-4588-9799-73B41C051D65}"/>
    <hyperlink ref="D104" location="'SO 06-35-01.1'!A1" display="SO 06-35-01.1" xr:uid="{3BD69DE2-C47F-4C76-A0D1-6DF6F394CE6F}"/>
    <hyperlink ref="D105" location="'SO 06-35-02'!A1" display="SO 06-35-02" xr:uid="{D06EECF7-EC77-43D0-AB9F-5FEE5BF16C22}"/>
    <hyperlink ref="D106" location="'SO 06-35-03'!A1" display="SO 06-35-03" xr:uid="{8E449F6A-C8CE-4125-B4B6-CD18F0677D6B}"/>
    <hyperlink ref="D107" location="'SO 06-35-04'!A1" display="SO 06-35-04" xr:uid="{1AB4E4A6-99DD-4930-A867-3C96B5788919}"/>
    <hyperlink ref="D108" location="'SO 06-35-05'!A1" display="SO 06-35-05" xr:uid="{9DBA659A-0457-4327-AA46-3FD5FF4EC650}"/>
    <hyperlink ref="D109" location="'SO 06-35-06'!A1" display="SO 06-35-06" xr:uid="{B5523CF7-5FBC-452C-9D17-CEFDEF540701}"/>
    <hyperlink ref="D110" location="'SO 06-35-07'!A1" display="SO 06-35-07" xr:uid="{0CA71F13-93B0-4466-B733-78B8206CD591}"/>
    <hyperlink ref="D111" location="'SO 06-35-09'!A1" display="SO 06-35-09" xr:uid="{8EA46933-CBB8-4B4A-A9E7-76E1E983A214}"/>
    <hyperlink ref="D112" location="'SO 06-35-10'!A1" display="SO 06-35-10" xr:uid="{1A2A522D-1296-497E-AB1E-6CA1A93B3D25}"/>
    <hyperlink ref="D113" location="'SO 06-35-11'!A1" display="SO 06-35-11" xr:uid="{122A3557-E0AF-4489-A63D-92CAF7737CCE}"/>
    <hyperlink ref="D114" location="'SO 06-35-12'!A1" display="SO 06-35-12" xr:uid="{169D45B5-C8CC-421E-83E9-747095E9E2E6}"/>
    <hyperlink ref="D115" location="'SO 06-35-13'!A1" display="SO 06-35-13" xr:uid="{6525C73A-73D8-41C9-BEE9-2960355891E7}"/>
    <hyperlink ref="D116" location="'SO 06-35-14'!A1" display="SO 06-35-14" xr:uid="{1924A046-6B1C-4713-BA77-5CD76C67631D}"/>
    <hyperlink ref="D117" location="'SO 06-35-16'!A1" display="SO 06-35-16" xr:uid="{DC7A7D36-1A44-4A20-BC7C-DD7D62E5ECFB}"/>
    <hyperlink ref="D118" location="'SO 06-35-17'!A1" display="SO 06-35-17" xr:uid="{CB1852A8-29BE-4899-BA86-3D204C34A6BD}"/>
    <hyperlink ref="D119" location="'SO 06-35-18'!A1" display="SO 06-35-18" xr:uid="{BC44F339-0D34-4C77-B1FB-DD6CD75E0078}"/>
    <hyperlink ref="D120" location="'SO 06-35-20'!A1" display="SO 06-35-20" xr:uid="{FF9143F5-2BC3-4C94-93AE-6C9F4098CF11}"/>
    <hyperlink ref="D121" location="'SO 06-35-21'!A1" display="SO 06-35-21" xr:uid="{23A66FBC-6680-483E-A512-100E7CCB21E5}"/>
    <hyperlink ref="D122" location="'SO 06-35-22'!A1" display="SO 06-35-22" xr:uid="{AFCB9B3A-9A28-4802-9516-1DB879CF3190}"/>
    <hyperlink ref="D123" location="'SO 06-35-23'!A1" display="SO 06-35-23" xr:uid="{07F169BF-7255-42E1-8639-E1474A263CB3}"/>
    <hyperlink ref="D124" location="'SO 06-35-24'!A1" display="SO 06-35-24" xr:uid="{DE58B132-C990-4908-B42F-D9EF82059D24}"/>
    <hyperlink ref="D125" location="'SO 06-35-25'!A1" display="SO 06-35-25" xr:uid="{49F9336C-A823-4974-A32F-62EAFB3328EB}"/>
    <hyperlink ref="D126" location="'SO 06-36-01'!A1" display="SO 06-36-01" xr:uid="{6D6D25D1-C4FA-47E9-8683-EF3CF8717BF8}"/>
    <hyperlink ref="D127" location="'SO 06-36-01.1'!A1" display="SO 06-36-01.1" xr:uid="{BA25E7D6-3D43-4677-80AC-618B3886844A}"/>
    <hyperlink ref="D128" location="'SO 06-36-01.2'!A1" display="SO 06-36-01.2" xr:uid="{A8BDA313-55FD-4C48-9ACE-29E6EA8528E1}"/>
    <hyperlink ref="D129" location="'SO 06-36-01.3'!A1" display="SO 06-36-01.3" xr:uid="{20B9FD94-AE48-4E89-8BFF-BFE276E1F05B}"/>
    <hyperlink ref="D130" location="'SO 06-36-01.4'!A1" display="SO 06-36-01.4" xr:uid="{878140CC-7B4C-473A-B358-EF69597EB575}"/>
    <hyperlink ref="D131" location="'SO 06-36-01.5'!A1" display="SO 06-36-01.5" xr:uid="{FBE21163-1A55-4B43-B6EC-D3326341ED6E}"/>
    <hyperlink ref="D133" location="'SO 06-36-02'!A1" display="SO 06-36-02" xr:uid="{A216D8B4-6FF1-4460-9C61-5226A0767019}"/>
    <hyperlink ref="D134" location="'SO 06-36-02.1'!A1" display="SO 06-36-02.1" xr:uid="{967CF1AC-8D6B-48A9-A684-B532B3C6B919}"/>
    <hyperlink ref="D135" location="'SO 06-36-03'!A1" display="SO 06-36-03" xr:uid="{28B6CCE3-1382-48A2-83E3-E4C89FA7F83E}"/>
    <hyperlink ref="D136" location="'SO 06-36-04'!A1" display="SO 06-36-04" xr:uid="{D9F6033F-6F04-4F1F-9A9A-DE37D9E43D30}"/>
    <hyperlink ref="D137" location="'SO 06-36-04.1'!A1" display="SO 06-36-04.1" xr:uid="{84C0877A-26EB-4190-8CDE-EDAEA45FB1E5}"/>
    <hyperlink ref="D138" location="'SO 06-36-04.2'!A1" display="SO 06-36-04.2" xr:uid="{3D6421F3-4F10-4DCD-BD43-ED4168C42C47}"/>
    <hyperlink ref="D139" location="'SO 06-37-01'!A1" display="SO 06-37-01" xr:uid="{AFE57ED2-7117-45D2-BEEF-E7670012D436}"/>
    <hyperlink ref="D140" location="'SO 06-37-01.1'!A1" display="SO 06-37-01.1" xr:uid="{56D00C49-5B35-41FA-854D-CFD7BE75FA6A}"/>
    <hyperlink ref="D142" location="'SO 06-37-02'!A1" display="SO 06-37-02" xr:uid="{BC694B1F-9FF8-451F-B6C0-E96AF780E946}"/>
    <hyperlink ref="D143" location="'SO 06-37-04'!A1" display="SO 06-37-04" xr:uid="{C613371D-6CB3-4C3E-8273-E39A3730DF7D}"/>
    <hyperlink ref="D144" location="'SO 06-37-06'!A1" display="SO 06-37-06" xr:uid="{C22585A6-555F-422F-9305-25EC0646C4CB}"/>
    <hyperlink ref="D145" location="'SO 06-37-07.1'!A1" display="SO 06-37-07.1" xr:uid="{8F3A12CC-FBE2-4541-BC95-4D12B4DF73C5}"/>
    <hyperlink ref="D146" location="'SO 06-37-07.2'!A1" display="SO 06-37-07.2" xr:uid="{EDDF940B-06CF-4A94-8B41-3264076F3A55}"/>
    <hyperlink ref="D147" location="'SO 06-37-08'!A1" display="SO 06-37-08" xr:uid="{D232E2F7-1F25-4AF4-BB14-279F603B0241}"/>
    <hyperlink ref="D149" location="'SO 06-37-09'!A1" display="SO 06-37-09" xr:uid="{9D32F75C-3DCD-45EA-B388-46512F75B0C0}"/>
    <hyperlink ref="D150" location="'SO 06-37-10'!A1" display="SO 06-37-10" xr:uid="{10739C54-5E04-4EA4-9F7A-2B8C5A9CED34}"/>
    <hyperlink ref="D151" location="'SO 06-37-11'!A1" display="SO 06-37-11" xr:uid="{1F53B12D-3DA7-409A-B60C-35E5EAFCB784}"/>
    <hyperlink ref="D152" location="'SO 06-37-12'!A1" display="SO 06-37-12" xr:uid="{F481CEF9-321E-4D7D-B4D4-5680A1F32738}"/>
    <hyperlink ref="D153" location="'SO 06-37-13'!A1" display="SO 06-37-13" xr:uid="{07314616-9F50-49C0-AC77-ED69F74F814D}"/>
    <hyperlink ref="D154" location="'SO 06-38-01'!A1" display="SO 06-38-01" xr:uid="{50B5AA71-B9EC-4B2E-BAE4-413B6794580A}"/>
    <hyperlink ref="D157" location="'SO 06-38-02'!A1" display="SO 06-38-02" xr:uid="{A66107A3-8669-4EE1-AA14-2208356A432C}"/>
    <hyperlink ref="D159" location="'SO 06-38-04'!A1" display="SO 06-38-04" xr:uid="{0B20A4AA-A507-4936-BE27-8F58240F9179}"/>
    <hyperlink ref="D160" location="'SO 06-38-05'!A1" display="SO 06-38-05" xr:uid="{79D2E874-81FD-42D4-9D9E-AC540F929D46}"/>
    <hyperlink ref="D161" location="'SO 06-38-06'!A1" display="SO 06-38-06" xr:uid="{6C0167BE-AF61-4666-A4C6-6F2116DC31C7}"/>
    <hyperlink ref="D162" location="'SO 06-38-07'!A1" display="SO 06-38-07" xr:uid="{3FC59BC9-A4D2-451B-8FB6-7E6DC4B19C34}"/>
    <hyperlink ref="D163" location="'SO 06-38-08'!A1" display="SO 06-38-08" xr:uid="{A9DD0256-E85E-45DE-B51F-8B5BE2E92CED}"/>
    <hyperlink ref="D164" location="'SO 06-38-09'!A1" display="SO 06-38-09" xr:uid="{1038F7E9-683F-4FF7-9DC7-7E7BE8EB2942}"/>
    <hyperlink ref="D165" location="'SO 06-38-10'!A1" display="SO 06-38-10" xr:uid="{FEA05E5D-18B8-4377-B736-86890EAAD191}"/>
    <hyperlink ref="D166" location="'SO 06-38-11'!A1" display="SO 06-38-11" xr:uid="{0AAB61F4-43DD-408A-B9F6-35E7F714CA99}"/>
    <hyperlink ref="D167" location="'SO 06-38-12'!A1" display="SO 06-38-12" xr:uid="{F775EC96-3DDC-42D9-8B39-DA8048CD6389}"/>
    <hyperlink ref="D168" location="'SO 06-38-13'!A1" display="SO 06-38-13" xr:uid="{F2F16C7B-C1F5-48BD-A0E1-57DB14B9A371}"/>
    <hyperlink ref="D169" location="'SO 06-38-14'!A1" display="SO 06-38-14" xr:uid="{75D1115C-513E-4068-98FF-304FCFF3F23E}"/>
    <hyperlink ref="D170" location="'SO 06-39-01'!A1" display="SO 06-39-01" xr:uid="{561C18DE-51C7-4DF5-B3F3-500AAEA4D793}"/>
    <hyperlink ref="D171" location="'SO 06-39-02'!A1" display="SO 06-39-02" xr:uid="{BD2D4BAE-223D-4F28-9291-10BBD02A623A}"/>
    <hyperlink ref="D172" location="'SO 06-39-03'!A1" display="SO 06-39-03" xr:uid="{808BAA90-E1D1-48FB-BB31-1D695602D657}"/>
    <hyperlink ref="D141" location="'SO 06-37-01.2'!A1" display="SO 06-37-01.2" xr:uid="{3FD42E8A-AE81-4B02-98FC-302461DADC1F}"/>
    <hyperlink ref="D148" location="'SO 06-37-08.1'!A1" display="SO 06-37-08.1" xr:uid="{D2473401-DC07-4CDF-8A77-8597B1355316}"/>
    <hyperlink ref="D156" location="'SO 06-38-01.2'!A1" display="SO 06-38-01.2" xr:uid="{AC609C82-6382-4A7E-AD14-72AA322195F4}"/>
    <hyperlink ref="D155" location="'SO 06-38-01.1'!A1" display="SO 06-38-01.1" xr:uid="{6589A6D3-23FA-4956-9388-75F361DFA054}"/>
    <hyperlink ref="D50" location="'SO 06-32-01.10'!A1" display="SO 06-32-01.10" xr:uid="{8BCA10F7-A86D-4287-A6E6-4A038227779C}"/>
    <hyperlink ref="D132" location="'SO 06-36-01.6'!A1" display="SO 06-36-01.6" xr:uid="{3CC25106-83BF-4EEF-A2C0-1ABB51EFCEE4}"/>
  </hyperlinks>
  <pageMargins left="0.39370078740157483" right="0.39370078740157483" top="0.39370078740157483" bottom="0.39370078740157483" header="0" footer="0"/>
  <pageSetup paperSize="9" scale="69" fitToHeight="100" orientation="portrait" blackAndWhite="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7297C-FD3A-4988-92C6-8A1E9917FAF3}">
  <sheetPr codeName="Hárok2">
    <tabColor theme="6" tint="-0.499984740745262"/>
    <pageSetUpPr fitToPage="1"/>
  </sheetPr>
  <dimension ref="B1:O81"/>
  <sheetViews>
    <sheetView showGridLines="0" zoomScaleNormal="100" workbookViewId="0">
      <pane ySplit="9" topLeftCell="A10" activePane="bottomLeft" state="frozen"/>
      <selection activeCell="I9" sqref="I9"/>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24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6.25" customHeight="1" x14ac:dyDescent="0.2">
      <c r="B11" s="22"/>
      <c r="D11" s="24" t="s">
        <v>17</v>
      </c>
      <c r="E11" s="25" t="s">
        <v>1081</v>
      </c>
      <c r="F11" s="25" t="s">
        <v>4792</v>
      </c>
      <c r="J11" s="26"/>
      <c r="L11" s="48"/>
    </row>
    <row r="12" spans="2:15" s="1" customFormat="1" ht="24" x14ac:dyDescent="0.2">
      <c r="B12" s="17"/>
      <c r="C12" s="8" t="s">
        <v>18</v>
      </c>
      <c r="D12" s="8" t="s">
        <v>19</v>
      </c>
      <c r="E12" s="9" t="s">
        <v>6524</v>
      </c>
      <c r="F12" s="10" t="s">
        <v>6525</v>
      </c>
      <c r="G12" s="11" t="s">
        <v>526</v>
      </c>
      <c r="H12" s="12">
        <v>1425</v>
      </c>
      <c r="I12" s="32"/>
      <c r="J12" s="33">
        <f t="shared" ref="J12:J76" si="0">ROUND(I12*H12,2)</f>
        <v>0</v>
      </c>
      <c r="K12" s="13"/>
      <c r="L12" s="19"/>
    </row>
    <row r="13" spans="2:15" s="1" customFormat="1" ht="12" x14ac:dyDescent="0.2">
      <c r="B13" s="17"/>
      <c r="C13" s="52" t="s">
        <v>490</v>
      </c>
      <c r="D13" s="52" t="s">
        <v>22</v>
      </c>
      <c r="E13" s="53" t="s">
        <v>6526</v>
      </c>
      <c r="F13" s="54" t="s">
        <v>6527</v>
      </c>
      <c r="G13" s="55" t="s">
        <v>526</v>
      </c>
      <c r="H13" s="56">
        <v>20</v>
      </c>
      <c r="I13" s="32"/>
      <c r="J13" s="33">
        <f t="shared" si="0"/>
        <v>0</v>
      </c>
      <c r="K13" s="13"/>
      <c r="L13" s="19"/>
    </row>
    <row r="14" spans="2:15" s="1" customFormat="1" ht="12" x14ac:dyDescent="0.2">
      <c r="B14" s="17"/>
      <c r="C14" s="52" t="s">
        <v>497</v>
      </c>
      <c r="D14" s="52" t="s">
        <v>22</v>
      </c>
      <c r="E14" s="53" t="s">
        <v>6528</v>
      </c>
      <c r="F14" s="54" t="s">
        <v>6529</v>
      </c>
      <c r="G14" s="55" t="s">
        <v>526</v>
      </c>
      <c r="H14" s="56">
        <v>1405</v>
      </c>
      <c r="I14" s="32"/>
      <c r="J14" s="33">
        <f t="shared" si="0"/>
        <v>0</v>
      </c>
      <c r="K14" s="13"/>
      <c r="L14" s="19"/>
    </row>
    <row r="15" spans="2:15" s="1" customFormat="1" ht="12" x14ac:dyDescent="0.2">
      <c r="B15" s="17"/>
      <c r="C15" s="8" t="s">
        <v>501</v>
      </c>
      <c r="D15" s="8" t="s">
        <v>19</v>
      </c>
      <c r="E15" s="9" t="s">
        <v>6530</v>
      </c>
      <c r="F15" s="10" t="s">
        <v>6531</v>
      </c>
      <c r="G15" s="11" t="s">
        <v>526</v>
      </c>
      <c r="H15" s="12">
        <v>9850</v>
      </c>
      <c r="I15" s="32"/>
      <c r="J15" s="33">
        <f t="shared" si="0"/>
        <v>0</v>
      </c>
      <c r="K15" s="13"/>
      <c r="L15" s="19"/>
    </row>
    <row r="16" spans="2:15" s="1" customFormat="1" ht="12" x14ac:dyDescent="0.2">
      <c r="B16" s="17"/>
      <c r="C16" s="52" t="s">
        <v>504</v>
      </c>
      <c r="D16" s="52" t="s">
        <v>22</v>
      </c>
      <c r="E16" s="53" t="s">
        <v>6532</v>
      </c>
      <c r="F16" s="54" t="s">
        <v>6533</v>
      </c>
      <c r="G16" s="55" t="s">
        <v>526</v>
      </c>
      <c r="H16" s="56">
        <v>270</v>
      </c>
      <c r="I16" s="32"/>
      <c r="J16" s="33">
        <f t="shared" si="0"/>
        <v>0</v>
      </c>
      <c r="K16" s="13"/>
      <c r="L16" s="19"/>
    </row>
    <row r="17" spans="2:12" s="1" customFormat="1" ht="12" x14ac:dyDescent="0.2">
      <c r="B17" s="17"/>
      <c r="C17" s="52" t="s">
        <v>508</v>
      </c>
      <c r="D17" s="52" t="s">
        <v>22</v>
      </c>
      <c r="E17" s="53" t="s">
        <v>6534</v>
      </c>
      <c r="F17" s="54" t="s">
        <v>6535</v>
      </c>
      <c r="G17" s="55" t="s">
        <v>526</v>
      </c>
      <c r="H17" s="56">
        <v>6440</v>
      </c>
      <c r="I17" s="32"/>
      <c r="J17" s="33">
        <f t="shared" si="0"/>
        <v>0</v>
      </c>
      <c r="K17" s="13"/>
      <c r="L17" s="19"/>
    </row>
    <row r="18" spans="2:12" s="1" customFormat="1" ht="12" x14ac:dyDescent="0.2">
      <c r="B18" s="17"/>
      <c r="C18" s="52" t="s">
        <v>511</v>
      </c>
      <c r="D18" s="52" t="s">
        <v>22</v>
      </c>
      <c r="E18" s="53" t="s">
        <v>6536</v>
      </c>
      <c r="F18" s="54" t="s">
        <v>6537</v>
      </c>
      <c r="G18" s="55" t="s">
        <v>526</v>
      </c>
      <c r="H18" s="56">
        <v>1850</v>
      </c>
      <c r="I18" s="32"/>
      <c r="J18" s="33">
        <f t="shared" si="0"/>
        <v>0</v>
      </c>
      <c r="K18" s="13"/>
      <c r="L18" s="19"/>
    </row>
    <row r="19" spans="2:12" s="1" customFormat="1" ht="12" x14ac:dyDescent="0.2">
      <c r="B19" s="17"/>
      <c r="C19" s="52" t="s">
        <v>514</v>
      </c>
      <c r="D19" s="52" t="s">
        <v>22</v>
      </c>
      <c r="E19" s="53" t="s">
        <v>6538</v>
      </c>
      <c r="F19" s="54" t="s">
        <v>6539</v>
      </c>
      <c r="G19" s="55" t="s">
        <v>526</v>
      </c>
      <c r="H19" s="56">
        <v>1290</v>
      </c>
      <c r="I19" s="32"/>
      <c r="J19" s="33">
        <f t="shared" si="0"/>
        <v>0</v>
      </c>
      <c r="K19" s="13"/>
      <c r="L19" s="19"/>
    </row>
    <row r="20" spans="2:12" s="1" customFormat="1" ht="12" x14ac:dyDescent="0.2">
      <c r="B20" s="17"/>
      <c r="C20" s="8" t="s">
        <v>517</v>
      </c>
      <c r="D20" s="8" t="s">
        <v>19</v>
      </c>
      <c r="E20" s="9" t="s">
        <v>6540</v>
      </c>
      <c r="F20" s="10" t="s">
        <v>6541</v>
      </c>
      <c r="G20" s="11" t="s">
        <v>509</v>
      </c>
      <c r="H20" s="12">
        <v>2</v>
      </c>
      <c r="I20" s="32"/>
      <c r="J20" s="33">
        <f t="shared" si="0"/>
        <v>0</v>
      </c>
      <c r="K20" s="13"/>
      <c r="L20" s="19"/>
    </row>
    <row r="21" spans="2:12" s="1" customFormat="1" ht="12" x14ac:dyDescent="0.2">
      <c r="B21" s="17"/>
      <c r="C21" s="8" t="s">
        <v>520</v>
      </c>
      <c r="D21" s="8" t="s">
        <v>19</v>
      </c>
      <c r="E21" s="9" t="s">
        <v>6542</v>
      </c>
      <c r="F21" s="10" t="s">
        <v>6543</v>
      </c>
      <c r="G21" s="11" t="s">
        <v>509</v>
      </c>
      <c r="H21" s="12">
        <v>4</v>
      </c>
      <c r="I21" s="32"/>
      <c r="J21" s="33">
        <f t="shared" si="0"/>
        <v>0</v>
      </c>
      <c r="K21" s="13"/>
      <c r="L21" s="19"/>
    </row>
    <row r="22" spans="2:12" s="1" customFormat="1" ht="12" x14ac:dyDescent="0.2">
      <c r="B22" s="17"/>
      <c r="C22" s="8" t="s">
        <v>523</v>
      </c>
      <c r="D22" s="8" t="s">
        <v>19</v>
      </c>
      <c r="E22" s="9" t="s">
        <v>6544</v>
      </c>
      <c r="F22" s="10" t="s">
        <v>6545</v>
      </c>
      <c r="G22" s="11" t="s">
        <v>509</v>
      </c>
      <c r="H22" s="12">
        <v>40</v>
      </c>
      <c r="I22" s="32"/>
      <c r="J22" s="33">
        <f t="shared" si="0"/>
        <v>0</v>
      </c>
      <c r="K22" s="13"/>
      <c r="L22" s="19"/>
    </row>
    <row r="23" spans="2:12" s="1" customFormat="1" ht="12" x14ac:dyDescent="0.2">
      <c r="B23" s="17"/>
      <c r="C23" s="8" t="s">
        <v>529</v>
      </c>
      <c r="D23" s="8" t="s">
        <v>19</v>
      </c>
      <c r="E23" s="9" t="s">
        <v>6546</v>
      </c>
      <c r="F23" s="10" t="s">
        <v>6547</v>
      </c>
      <c r="G23" s="11" t="s">
        <v>509</v>
      </c>
      <c r="H23" s="12">
        <v>105</v>
      </c>
      <c r="I23" s="32"/>
      <c r="J23" s="33">
        <f t="shared" si="0"/>
        <v>0</v>
      </c>
      <c r="K23" s="13"/>
      <c r="L23" s="19"/>
    </row>
    <row r="24" spans="2:12" s="1" customFormat="1" ht="12" x14ac:dyDescent="0.2">
      <c r="B24" s="17"/>
      <c r="C24" s="8" t="s">
        <v>536</v>
      </c>
      <c r="D24" s="8" t="s">
        <v>19</v>
      </c>
      <c r="E24" s="9" t="s">
        <v>6548</v>
      </c>
      <c r="F24" s="10" t="s">
        <v>6549</v>
      </c>
      <c r="G24" s="11" t="s">
        <v>509</v>
      </c>
      <c r="H24" s="12">
        <v>50</v>
      </c>
      <c r="I24" s="32"/>
      <c r="J24" s="33">
        <f t="shared" si="0"/>
        <v>0</v>
      </c>
      <c r="K24" s="13"/>
      <c r="L24" s="19"/>
    </row>
    <row r="25" spans="2:12" s="1" customFormat="1" ht="12" x14ac:dyDescent="0.2">
      <c r="B25" s="17"/>
      <c r="C25" s="8" t="s">
        <v>539</v>
      </c>
      <c r="D25" s="8" t="s">
        <v>19</v>
      </c>
      <c r="E25" s="9" t="s">
        <v>6550</v>
      </c>
      <c r="F25" s="10" t="s">
        <v>6551</v>
      </c>
      <c r="G25" s="11" t="s">
        <v>509</v>
      </c>
      <c r="H25" s="12">
        <v>11</v>
      </c>
      <c r="I25" s="32"/>
      <c r="J25" s="33">
        <f t="shared" si="0"/>
        <v>0</v>
      </c>
      <c r="K25" s="13"/>
      <c r="L25" s="19"/>
    </row>
    <row r="26" spans="2:12" s="1" customFormat="1" ht="12" x14ac:dyDescent="0.2">
      <c r="B26" s="17"/>
      <c r="C26" s="52" t="s">
        <v>542</v>
      </c>
      <c r="D26" s="52" t="s">
        <v>22</v>
      </c>
      <c r="E26" s="53" t="s">
        <v>6552</v>
      </c>
      <c r="F26" s="54" t="s">
        <v>6553</v>
      </c>
      <c r="G26" s="55" t="s">
        <v>509</v>
      </c>
      <c r="H26" s="56">
        <v>11</v>
      </c>
      <c r="I26" s="32"/>
      <c r="J26" s="33">
        <f t="shared" si="0"/>
        <v>0</v>
      </c>
      <c r="K26" s="13"/>
      <c r="L26" s="19"/>
    </row>
    <row r="27" spans="2:12" s="1" customFormat="1" ht="12" x14ac:dyDescent="0.2">
      <c r="B27" s="17"/>
      <c r="C27" s="8" t="s">
        <v>545</v>
      </c>
      <c r="D27" s="8" t="s">
        <v>19</v>
      </c>
      <c r="E27" s="9" t="s">
        <v>6554</v>
      </c>
      <c r="F27" s="10" t="s">
        <v>6555</v>
      </c>
      <c r="G27" s="11" t="s">
        <v>509</v>
      </c>
      <c r="H27" s="12">
        <v>11</v>
      </c>
      <c r="I27" s="32"/>
      <c r="J27" s="33">
        <f t="shared" si="0"/>
        <v>0</v>
      </c>
      <c r="K27" s="13"/>
      <c r="L27" s="19"/>
    </row>
    <row r="28" spans="2:12" s="1" customFormat="1" ht="12" x14ac:dyDescent="0.2">
      <c r="B28" s="17"/>
      <c r="C28" s="8" t="s">
        <v>548</v>
      </c>
      <c r="D28" s="8" t="s">
        <v>19</v>
      </c>
      <c r="E28" s="9" t="s">
        <v>1143</v>
      </c>
      <c r="F28" s="10" t="s">
        <v>1144</v>
      </c>
      <c r="G28" s="11" t="s">
        <v>742</v>
      </c>
      <c r="H28" s="12">
        <v>211</v>
      </c>
      <c r="I28" s="32"/>
      <c r="J28" s="33">
        <f t="shared" si="0"/>
        <v>0</v>
      </c>
      <c r="K28" s="13"/>
      <c r="L28" s="19"/>
    </row>
    <row r="29" spans="2:12" s="1" customFormat="1" ht="12" x14ac:dyDescent="0.2">
      <c r="B29" s="17"/>
      <c r="C29" s="8" t="s">
        <v>551</v>
      </c>
      <c r="D29" s="8" t="s">
        <v>19</v>
      </c>
      <c r="E29" s="9" t="s">
        <v>6556</v>
      </c>
      <c r="F29" s="10" t="s">
        <v>6557</v>
      </c>
      <c r="G29" s="11" t="s">
        <v>526</v>
      </c>
      <c r="H29" s="12">
        <v>30</v>
      </c>
      <c r="I29" s="32"/>
      <c r="J29" s="33">
        <f t="shared" si="0"/>
        <v>0</v>
      </c>
      <c r="K29" s="13"/>
      <c r="L29" s="19"/>
    </row>
    <row r="30" spans="2:12" s="1" customFormat="1" ht="12" x14ac:dyDescent="0.2">
      <c r="B30" s="17"/>
      <c r="C30" s="52" t="s">
        <v>552</v>
      </c>
      <c r="D30" s="52" t="s">
        <v>22</v>
      </c>
      <c r="E30" s="53" t="s">
        <v>6558</v>
      </c>
      <c r="F30" s="54" t="s">
        <v>6559</v>
      </c>
      <c r="G30" s="55" t="s">
        <v>762</v>
      </c>
      <c r="H30" s="56">
        <v>18.75</v>
      </c>
      <c r="I30" s="32"/>
      <c r="J30" s="33">
        <f t="shared" si="0"/>
        <v>0</v>
      </c>
      <c r="K30" s="13"/>
      <c r="L30" s="19"/>
    </row>
    <row r="31" spans="2:12" s="1" customFormat="1" ht="12" x14ac:dyDescent="0.2">
      <c r="B31" s="17"/>
      <c r="C31" s="8" t="s">
        <v>553</v>
      </c>
      <c r="D31" s="8" t="s">
        <v>19</v>
      </c>
      <c r="E31" s="9" t="s">
        <v>4462</v>
      </c>
      <c r="F31" s="10" t="s">
        <v>6560</v>
      </c>
      <c r="G31" s="11" t="s">
        <v>509</v>
      </c>
      <c r="H31" s="12">
        <v>10</v>
      </c>
      <c r="I31" s="32"/>
      <c r="J31" s="33">
        <f t="shared" si="0"/>
        <v>0</v>
      </c>
      <c r="K31" s="13"/>
      <c r="L31" s="19"/>
    </row>
    <row r="32" spans="2:12" s="1" customFormat="1" ht="12" x14ac:dyDescent="0.2">
      <c r="B32" s="17"/>
      <c r="C32" s="52" t="s">
        <v>554</v>
      </c>
      <c r="D32" s="52" t="s">
        <v>22</v>
      </c>
      <c r="E32" s="53" t="s">
        <v>6561</v>
      </c>
      <c r="F32" s="54" t="s">
        <v>6562</v>
      </c>
      <c r="G32" s="55" t="s">
        <v>509</v>
      </c>
      <c r="H32" s="56">
        <v>10</v>
      </c>
      <c r="I32" s="32"/>
      <c r="J32" s="33">
        <f t="shared" si="0"/>
        <v>0</v>
      </c>
      <c r="K32" s="13"/>
      <c r="L32" s="19"/>
    </row>
    <row r="33" spans="2:12" s="1" customFormat="1" ht="12" x14ac:dyDescent="0.2">
      <c r="B33" s="17"/>
      <c r="C33" s="52" t="s">
        <v>557</v>
      </c>
      <c r="D33" s="52" t="s">
        <v>22</v>
      </c>
      <c r="E33" s="53" t="s">
        <v>6563</v>
      </c>
      <c r="F33" s="54" t="s">
        <v>6564</v>
      </c>
      <c r="G33" s="55" t="s">
        <v>509</v>
      </c>
      <c r="H33" s="56">
        <v>10</v>
      </c>
      <c r="I33" s="32"/>
      <c r="J33" s="33">
        <f t="shared" si="0"/>
        <v>0</v>
      </c>
      <c r="K33" s="13"/>
      <c r="L33" s="19"/>
    </row>
    <row r="34" spans="2:12" s="1" customFormat="1" ht="12" x14ac:dyDescent="0.2">
      <c r="B34" s="17"/>
      <c r="C34" s="8" t="s">
        <v>560</v>
      </c>
      <c r="D34" s="8" t="s">
        <v>19</v>
      </c>
      <c r="E34" s="9" t="s">
        <v>6565</v>
      </c>
      <c r="F34" s="10" t="s">
        <v>4472</v>
      </c>
      <c r="G34" s="11" t="s">
        <v>509</v>
      </c>
      <c r="H34" s="12">
        <v>10</v>
      </c>
      <c r="I34" s="32"/>
      <c r="J34" s="33">
        <f t="shared" si="0"/>
        <v>0</v>
      </c>
      <c r="K34" s="13"/>
      <c r="L34" s="19"/>
    </row>
    <row r="35" spans="2:12" s="1" customFormat="1" ht="12" x14ac:dyDescent="0.2">
      <c r="B35" s="17"/>
      <c r="C35" s="8" t="s">
        <v>563</v>
      </c>
      <c r="D35" s="8" t="s">
        <v>19</v>
      </c>
      <c r="E35" s="9" t="s">
        <v>6566</v>
      </c>
      <c r="F35" s="10" t="s">
        <v>6567</v>
      </c>
      <c r="G35" s="11" t="s">
        <v>509</v>
      </c>
      <c r="H35" s="12">
        <v>6</v>
      </c>
      <c r="I35" s="32"/>
      <c r="J35" s="33">
        <f t="shared" si="0"/>
        <v>0</v>
      </c>
      <c r="K35" s="13"/>
      <c r="L35" s="19"/>
    </row>
    <row r="36" spans="2:12" s="1" customFormat="1" ht="12" x14ac:dyDescent="0.2">
      <c r="B36" s="17"/>
      <c r="C36" s="8" t="s">
        <v>565</v>
      </c>
      <c r="D36" s="8" t="s">
        <v>19</v>
      </c>
      <c r="E36" s="9" t="s">
        <v>6568</v>
      </c>
      <c r="F36" s="10" t="s">
        <v>6569</v>
      </c>
      <c r="G36" s="11" t="s">
        <v>509</v>
      </c>
      <c r="H36" s="12">
        <v>4</v>
      </c>
      <c r="I36" s="32"/>
      <c r="J36" s="33">
        <f t="shared" si="0"/>
        <v>0</v>
      </c>
      <c r="K36" s="13"/>
      <c r="L36" s="19"/>
    </row>
    <row r="37" spans="2:12" s="1" customFormat="1" ht="12" x14ac:dyDescent="0.2">
      <c r="B37" s="17"/>
      <c r="C37" s="52" t="s">
        <v>568</v>
      </c>
      <c r="D37" s="52" t="s">
        <v>22</v>
      </c>
      <c r="E37" s="53" t="s">
        <v>6570</v>
      </c>
      <c r="F37" s="54" t="s">
        <v>6571</v>
      </c>
      <c r="G37" s="55" t="s">
        <v>509</v>
      </c>
      <c r="H37" s="56">
        <v>6</v>
      </c>
      <c r="I37" s="32"/>
      <c r="J37" s="33">
        <f t="shared" si="0"/>
        <v>0</v>
      </c>
      <c r="K37" s="13"/>
      <c r="L37" s="19"/>
    </row>
    <row r="38" spans="2:12" s="1" customFormat="1" ht="12" x14ac:dyDescent="0.2">
      <c r="B38" s="17"/>
      <c r="C38" s="52" t="s">
        <v>571</v>
      </c>
      <c r="D38" s="52" t="s">
        <v>22</v>
      </c>
      <c r="E38" s="53" t="s">
        <v>6572</v>
      </c>
      <c r="F38" s="54" t="s">
        <v>6573</v>
      </c>
      <c r="G38" s="55" t="s">
        <v>509</v>
      </c>
      <c r="H38" s="56">
        <v>4</v>
      </c>
      <c r="I38" s="32"/>
      <c r="J38" s="33">
        <f t="shared" si="0"/>
        <v>0</v>
      </c>
      <c r="K38" s="13"/>
      <c r="L38" s="19"/>
    </row>
    <row r="39" spans="2:12" s="1" customFormat="1" ht="12" x14ac:dyDescent="0.2">
      <c r="B39" s="17"/>
      <c r="C39" s="52" t="s">
        <v>574</v>
      </c>
      <c r="D39" s="52" t="s">
        <v>22</v>
      </c>
      <c r="E39" s="53" t="s">
        <v>6574</v>
      </c>
      <c r="F39" s="54" t="s">
        <v>6575</v>
      </c>
      <c r="G39" s="55" t="s">
        <v>509</v>
      </c>
      <c r="H39" s="56">
        <v>10</v>
      </c>
      <c r="I39" s="32"/>
      <c r="J39" s="33">
        <f t="shared" si="0"/>
        <v>0</v>
      </c>
      <c r="K39" s="13"/>
      <c r="L39" s="19"/>
    </row>
    <row r="40" spans="2:12" s="1" customFormat="1" ht="12" x14ac:dyDescent="0.2">
      <c r="B40" s="17"/>
      <c r="C40" s="8" t="s">
        <v>577</v>
      </c>
      <c r="D40" s="8" t="s">
        <v>19</v>
      </c>
      <c r="E40" s="9" t="s">
        <v>6576</v>
      </c>
      <c r="F40" s="10" t="s">
        <v>6577</v>
      </c>
      <c r="G40" s="11" t="s">
        <v>509</v>
      </c>
      <c r="H40" s="12">
        <v>10</v>
      </c>
      <c r="I40" s="32"/>
      <c r="J40" s="33">
        <f t="shared" si="0"/>
        <v>0</v>
      </c>
      <c r="K40" s="13"/>
      <c r="L40" s="19"/>
    </row>
    <row r="41" spans="2:12" s="1" customFormat="1" ht="12" x14ac:dyDescent="0.2">
      <c r="B41" s="17"/>
      <c r="C41" s="52" t="s">
        <v>578</v>
      </c>
      <c r="D41" s="52" t="s">
        <v>22</v>
      </c>
      <c r="E41" s="53" t="s">
        <v>6578</v>
      </c>
      <c r="F41" s="54" t="s">
        <v>6579</v>
      </c>
      <c r="G41" s="55" t="s">
        <v>509</v>
      </c>
      <c r="H41" s="56">
        <v>10</v>
      </c>
      <c r="I41" s="32"/>
      <c r="J41" s="33">
        <f t="shared" si="0"/>
        <v>0</v>
      </c>
      <c r="K41" s="13"/>
      <c r="L41" s="19"/>
    </row>
    <row r="42" spans="2:12" s="1" customFormat="1" ht="12" x14ac:dyDescent="0.2">
      <c r="B42" s="17"/>
      <c r="C42" s="8" t="s">
        <v>579</v>
      </c>
      <c r="D42" s="8" t="s">
        <v>19</v>
      </c>
      <c r="E42" s="9" t="s">
        <v>6580</v>
      </c>
      <c r="F42" s="10" t="s">
        <v>6581</v>
      </c>
      <c r="G42" s="11" t="s">
        <v>509</v>
      </c>
      <c r="H42" s="12">
        <v>30</v>
      </c>
      <c r="I42" s="32"/>
      <c r="J42" s="33">
        <f t="shared" si="0"/>
        <v>0</v>
      </c>
      <c r="K42" s="13"/>
      <c r="L42" s="19"/>
    </row>
    <row r="43" spans="2:12" s="1" customFormat="1" ht="12" x14ac:dyDescent="0.2">
      <c r="B43" s="17"/>
      <c r="C43" s="52" t="s">
        <v>582</v>
      </c>
      <c r="D43" s="52" t="s">
        <v>22</v>
      </c>
      <c r="E43" s="53" t="s">
        <v>6582</v>
      </c>
      <c r="F43" s="54" t="s">
        <v>6583</v>
      </c>
      <c r="G43" s="55" t="s">
        <v>509</v>
      </c>
      <c r="H43" s="56">
        <v>6</v>
      </c>
      <c r="I43" s="32"/>
      <c r="J43" s="33">
        <f t="shared" si="0"/>
        <v>0</v>
      </c>
      <c r="K43" s="13"/>
      <c r="L43" s="19"/>
    </row>
    <row r="44" spans="2:12" s="1" customFormat="1" ht="12" x14ac:dyDescent="0.2">
      <c r="B44" s="17"/>
      <c r="C44" s="52" t="s">
        <v>583</v>
      </c>
      <c r="D44" s="52" t="s">
        <v>22</v>
      </c>
      <c r="E44" s="53" t="s">
        <v>6584</v>
      </c>
      <c r="F44" s="54" t="s">
        <v>6585</v>
      </c>
      <c r="G44" s="55" t="s">
        <v>509</v>
      </c>
      <c r="H44" s="56">
        <v>24</v>
      </c>
      <c r="I44" s="32"/>
      <c r="J44" s="33">
        <f t="shared" si="0"/>
        <v>0</v>
      </c>
      <c r="K44" s="13"/>
      <c r="L44" s="19"/>
    </row>
    <row r="45" spans="2:12" s="1" customFormat="1" ht="12" x14ac:dyDescent="0.2">
      <c r="B45" s="17"/>
      <c r="C45" s="8" t="s">
        <v>584</v>
      </c>
      <c r="D45" s="8" t="s">
        <v>19</v>
      </c>
      <c r="E45" s="9" t="s">
        <v>6586</v>
      </c>
      <c r="F45" s="10" t="s">
        <v>6587</v>
      </c>
      <c r="G45" s="11" t="s">
        <v>509</v>
      </c>
      <c r="H45" s="12">
        <v>8</v>
      </c>
      <c r="I45" s="32"/>
      <c r="J45" s="33">
        <f t="shared" si="0"/>
        <v>0</v>
      </c>
      <c r="K45" s="13"/>
      <c r="L45" s="19"/>
    </row>
    <row r="46" spans="2:12" s="1" customFormat="1" ht="12" x14ac:dyDescent="0.2">
      <c r="B46" s="17"/>
      <c r="C46" s="52" t="s">
        <v>587</v>
      </c>
      <c r="D46" s="52" t="s">
        <v>22</v>
      </c>
      <c r="E46" s="53" t="s">
        <v>6588</v>
      </c>
      <c r="F46" s="54" t="s">
        <v>6589</v>
      </c>
      <c r="G46" s="55" t="s">
        <v>509</v>
      </c>
      <c r="H46" s="56">
        <v>8</v>
      </c>
      <c r="I46" s="32"/>
      <c r="J46" s="33">
        <f t="shared" si="0"/>
        <v>0</v>
      </c>
      <c r="K46" s="13"/>
      <c r="L46" s="19"/>
    </row>
    <row r="47" spans="2:12" s="1" customFormat="1" ht="12" x14ac:dyDescent="0.2">
      <c r="B47" s="17"/>
      <c r="C47" s="8" t="s">
        <v>588</v>
      </c>
      <c r="D47" s="8" t="s">
        <v>19</v>
      </c>
      <c r="E47" s="9" t="s">
        <v>6590</v>
      </c>
      <c r="F47" s="10" t="s">
        <v>6591</v>
      </c>
      <c r="G47" s="11" t="s">
        <v>509</v>
      </c>
      <c r="H47" s="12">
        <v>8</v>
      </c>
      <c r="I47" s="32"/>
      <c r="J47" s="33">
        <f t="shared" si="0"/>
        <v>0</v>
      </c>
      <c r="K47" s="13"/>
      <c r="L47" s="19"/>
    </row>
    <row r="48" spans="2:12" s="1" customFormat="1" ht="12" x14ac:dyDescent="0.2">
      <c r="B48" s="17"/>
      <c r="C48" s="52" t="s">
        <v>591</v>
      </c>
      <c r="D48" s="52" t="s">
        <v>22</v>
      </c>
      <c r="E48" s="53" t="s">
        <v>6592</v>
      </c>
      <c r="F48" s="54" t="s">
        <v>6593</v>
      </c>
      <c r="G48" s="55" t="s">
        <v>509</v>
      </c>
      <c r="H48" s="56">
        <v>8</v>
      </c>
      <c r="I48" s="32"/>
      <c r="J48" s="33">
        <f t="shared" si="0"/>
        <v>0</v>
      </c>
      <c r="K48" s="13"/>
      <c r="L48" s="19"/>
    </row>
    <row r="49" spans="2:12" s="1" customFormat="1" ht="12" x14ac:dyDescent="0.2">
      <c r="B49" s="17"/>
      <c r="C49" s="8" t="s">
        <v>592</v>
      </c>
      <c r="D49" s="8" t="s">
        <v>19</v>
      </c>
      <c r="E49" s="9" t="s">
        <v>6594</v>
      </c>
      <c r="F49" s="10" t="s">
        <v>6595</v>
      </c>
      <c r="G49" s="11" t="s">
        <v>509</v>
      </c>
      <c r="H49" s="12">
        <v>2</v>
      </c>
      <c r="I49" s="32"/>
      <c r="J49" s="33">
        <f t="shared" si="0"/>
        <v>0</v>
      </c>
      <c r="K49" s="13"/>
      <c r="L49" s="19"/>
    </row>
    <row r="50" spans="2:12" s="1" customFormat="1" ht="12" x14ac:dyDescent="0.2">
      <c r="B50" s="17"/>
      <c r="C50" s="52" t="s">
        <v>593</v>
      </c>
      <c r="D50" s="52" t="s">
        <v>22</v>
      </c>
      <c r="E50" s="53" t="s">
        <v>6596</v>
      </c>
      <c r="F50" s="54" t="s">
        <v>6597</v>
      </c>
      <c r="G50" s="55" t="s">
        <v>509</v>
      </c>
      <c r="H50" s="56">
        <v>2</v>
      </c>
      <c r="I50" s="32"/>
      <c r="J50" s="33">
        <f t="shared" ref="J50:J61" si="1">ROUND(I50*H50,2)</f>
        <v>0</v>
      </c>
      <c r="K50" s="13"/>
      <c r="L50" s="19"/>
    </row>
    <row r="51" spans="2:12" s="1" customFormat="1" ht="12" x14ac:dyDescent="0.2">
      <c r="B51" s="17"/>
      <c r="C51" s="52" t="s">
        <v>883</v>
      </c>
      <c r="D51" s="52" t="s">
        <v>22</v>
      </c>
      <c r="E51" s="53" t="s">
        <v>6598</v>
      </c>
      <c r="F51" s="54" t="s">
        <v>6599</v>
      </c>
      <c r="G51" s="55" t="s">
        <v>509</v>
      </c>
      <c r="H51" s="56">
        <v>4</v>
      </c>
      <c r="I51" s="32"/>
      <c r="J51" s="33">
        <f t="shared" si="1"/>
        <v>0</v>
      </c>
      <c r="K51" s="13"/>
      <c r="L51" s="19"/>
    </row>
    <row r="52" spans="2:12" s="1" customFormat="1" ht="24" x14ac:dyDescent="0.2">
      <c r="B52" s="17"/>
      <c r="C52" s="8" t="s">
        <v>886</v>
      </c>
      <c r="D52" s="8" t="s">
        <v>19</v>
      </c>
      <c r="E52" s="9" t="s">
        <v>6855</v>
      </c>
      <c r="F52" s="10" t="s">
        <v>6856</v>
      </c>
      <c r="G52" s="11" t="s">
        <v>509</v>
      </c>
      <c r="H52" s="12">
        <v>1</v>
      </c>
      <c r="I52" s="32"/>
      <c r="J52" s="33">
        <f t="shared" si="1"/>
        <v>0</v>
      </c>
      <c r="K52" s="13"/>
      <c r="L52" s="19"/>
    </row>
    <row r="53" spans="2:12" s="1" customFormat="1" ht="12" x14ac:dyDescent="0.2">
      <c r="B53" s="17"/>
      <c r="C53" s="8" t="s">
        <v>889</v>
      </c>
      <c r="D53" s="8" t="s">
        <v>19</v>
      </c>
      <c r="E53" s="9" t="s">
        <v>6857</v>
      </c>
      <c r="F53" s="10" t="s">
        <v>6858</v>
      </c>
      <c r="G53" s="11" t="s">
        <v>509</v>
      </c>
      <c r="H53" s="12">
        <v>1</v>
      </c>
      <c r="I53" s="32"/>
      <c r="J53" s="33">
        <f t="shared" si="1"/>
        <v>0</v>
      </c>
      <c r="K53" s="13"/>
      <c r="L53" s="19"/>
    </row>
    <row r="54" spans="2:12" s="1" customFormat="1" ht="12" x14ac:dyDescent="0.2">
      <c r="B54" s="17"/>
      <c r="C54" s="8" t="s">
        <v>1111</v>
      </c>
      <c r="D54" s="8" t="s">
        <v>19</v>
      </c>
      <c r="E54" s="9" t="s">
        <v>6716</v>
      </c>
      <c r="F54" s="10" t="s">
        <v>6717</v>
      </c>
      <c r="G54" s="11" t="s">
        <v>509</v>
      </c>
      <c r="H54" s="12">
        <v>1</v>
      </c>
      <c r="I54" s="32"/>
      <c r="J54" s="33">
        <f t="shared" si="1"/>
        <v>0</v>
      </c>
      <c r="K54" s="13"/>
      <c r="L54" s="19"/>
    </row>
    <row r="55" spans="2:12" s="1" customFormat="1" ht="12" x14ac:dyDescent="0.2">
      <c r="B55" s="17"/>
      <c r="C55" s="8" t="s">
        <v>1112</v>
      </c>
      <c r="D55" s="8" t="s">
        <v>19</v>
      </c>
      <c r="E55" s="9" t="s">
        <v>6859</v>
      </c>
      <c r="F55" s="10" t="s">
        <v>6860</v>
      </c>
      <c r="G55" s="11" t="s">
        <v>526</v>
      </c>
      <c r="H55" s="12">
        <v>60</v>
      </c>
      <c r="I55" s="32"/>
      <c r="J55" s="33">
        <f t="shared" si="1"/>
        <v>0</v>
      </c>
      <c r="K55" s="13"/>
      <c r="L55" s="19"/>
    </row>
    <row r="56" spans="2:12" s="1" customFormat="1" ht="12" x14ac:dyDescent="0.2">
      <c r="B56" s="17"/>
      <c r="C56" s="52" t="s">
        <v>1113</v>
      </c>
      <c r="D56" s="52" t="s">
        <v>22</v>
      </c>
      <c r="E56" s="53" t="s">
        <v>6861</v>
      </c>
      <c r="F56" s="54" t="s">
        <v>6862</v>
      </c>
      <c r="G56" s="55" t="s">
        <v>526</v>
      </c>
      <c r="H56" s="56">
        <v>60</v>
      </c>
      <c r="I56" s="32"/>
      <c r="J56" s="33">
        <f t="shared" si="1"/>
        <v>0</v>
      </c>
      <c r="K56" s="13"/>
      <c r="L56" s="19"/>
    </row>
    <row r="57" spans="2:12" s="1" customFormat="1" ht="12" x14ac:dyDescent="0.2">
      <c r="B57" s="17"/>
      <c r="C57" s="8" t="s">
        <v>1117</v>
      </c>
      <c r="D57" s="8" t="s">
        <v>19</v>
      </c>
      <c r="E57" s="9" t="s">
        <v>6863</v>
      </c>
      <c r="F57" s="10" t="s">
        <v>6864</v>
      </c>
      <c r="G57" s="11" t="s">
        <v>509</v>
      </c>
      <c r="H57" s="12">
        <v>1</v>
      </c>
      <c r="I57" s="32"/>
      <c r="J57" s="33">
        <f t="shared" si="1"/>
        <v>0</v>
      </c>
      <c r="K57" s="13"/>
      <c r="L57" s="19"/>
    </row>
    <row r="58" spans="2:12" s="1" customFormat="1" ht="12" x14ac:dyDescent="0.2">
      <c r="B58" s="17"/>
      <c r="C58" s="52" t="s">
        <v>1120</v>
      </c>
      <c r="D58" s="52" t="s">
        <v>22</v>
      </c>
      <c r="E58" s="53" t="s">
        <v>6865</v>
      </c>
      <c r="F58" s="54" t="s">
        <v>6866</v>
      </c>
      <c r="G58" s="55" t="s">
        <v>509</v>
      </c>
      <c r="H58" s="56">
        <v>1</v>
      </c>
      <c r="I58" s="32"/>
      <c r="J58" s="33">
        <f t="shared" si="1"/>
        <v>0</v>
      </c>
      <c r="K58" s="13"/>
      <c r="L58" s="19"/>
    </row>
    <row r="59" spans="2:12" s="1" customFormat="1" ht="12" x14ac:dyDescent="0.2">
      <c r="B59" s="17"/>
      <c r="C59" s="8" t="s">
        <v>1123</v>
      </c>
      <c r="D59" s="8" t="s">
        <v>19</v>
      </c>
      <c r="E59" s="9" t="s">
        <v>6600</v>
      </c>
      <c r="F59" s="10" t="s">
        <v>6601</v>
      </c>
      <c r="G59" s="11" t="s">
        <v>509</v>
      </c>
      <c r="H59" s="12">
        <v>24</v>
      </c>
      <c r="I59" s="32"/>
      <c r="J59" s="33">
        <f t="shared" si="1"/>
        <v>0</v>
      </c>
      <c r="K59" s="13"/>
      <c r="L59" s="19"/>
    </row>
    <row r="60" spans="2:12" s="1" customFormat="1" ht="24" x14ac:dyDescent="0.2">
      <c r="B60" s="17"/>
      <c r="C60" s="8" t="s">
        <v>1126</v>
      </c>
      <c r="D60" s="8" t="s">
        <v>19</v>
      </c>
      <c r="E60" s="9" t="s">
        <v>6602</v>
      </c>
      <c r="F60" s="10" t="s">
        <v>6603</v>
      </c>
      <c r="G60" s="11" t="s">
        <v>509</v>
      </c>
      <c r="H60" s="12">
        <v>8</v>
      </c>
      <c r="I60" s="32"/>
      <c r="J60" s="33">
        <f t="shared" si="1"/>
        <v>0</v>
      </c>
      <c r="K60" s="13"/>
      <c r="L60" s="19"/>
    </row>
    <row r="61" spans="2:12" s="1" customFormat="1" ht="12" x14ac:dyDescent="0.2">
      <c r="B61" s="17"/>
      <c r="C61" s="8" t="s">
        <v>1129</v>
      </c>
      <c r="D61" s="8" t="s">
        <v>19</v>
      </c>
      <c r="E61" s="9" t="s">
        <v>6604</v>
      </c>
      <c r="F61" s="10" t="s">
        <v>6605</v>
      </c>
      <c r="G61" s="11" t="s">
        <v>509</v>
      </c>
      <c r="H61" s="12">
        <v>2</v>
      </c>
      <c r="I61" s="32"/>
      <c r="J61" s="33">
        <f t="shared" si="1"/>
        <v>0</v>
      </c>
      <c r="K61" s="13"/>
      <c r="L61" s="19"/>
    </row>
    <row r="62" spans="2:12" s="23" customFormat="1" ht="15" x14ac:dyDescent="0.2">
      <c r="B62" s="22"/>
      <c r="D62" s="24" t="s">
        <v>17</v>
      </c>
      <c r="E62" s="25" t="s">
        <v>1039</v>
      </c>
      <c r="F62" s="25" t="s">
        <v>1040</v>
      </c>
      <c r="I62" s="66"/>
      <c r="J62" s="26"/>
      <c r="K62" s="66"/>
      <c r="L62" s="48"/>
    </row>
    <row r="63" spans="2:12" s="1" customFormat="1" ht="12" x14ac:dyDescent="0.2">
      <c r="B63" s="17"/>
      <c r="C63" s="8" t="s">
        <v>1132</v>
      </c>
      <c r="D63" s="8" t="s">
        <v>19</v>
      </c>
      <c r="E63" s="9" t="s">
        <v>2188</v>
      </c>
      <c r="F63" s="10" t="s">
        <v>2189</v>
      </c>
      <c r="G63" s="11" t="s">
        <v>494</v>
      </c>
      <c r="H63" s="12">
        <v>21</v>
      </c>
      <c r="I63" s="32"/>
      <c r="J63" s="33">
        <f t="shared" ref="J63:J71" si="2">ROUND(I63*H63,2)</f>
        <v>0</v>
      </c>
      <c r="K63" s="13"/>
      <c r="L63" s="19"/>
    </row>
    <row r="64" spans="2:12" s="1" customFormat="1" ht="12" x14ac:dyDescent="0.2">
      <c r="B64" s="17"/>
      <c r="C64" s="8" t="s">
        <v>1135</v>
      </c>
      <c r="D64" s="8" t="s">
        <v>19</v>
      </c>
      <c r="E64" s="9" t="s">
        <v>1456</v>
      </c>
      <c r="F64" s="10" t="s">
        <v>1457</v>
      </c>
      <c r="G64" s="11" t="s">
        <v>494</v>
      </c>
      <c r="H64" s="12">
        <v>21</v>
      </c>
      <c r="I64" s="32"/>
      <c r="J64" s="33">
        <f t="shared" si="2"/>
        <v>0</v>
      </c>
      <c r="K64" s="13"/>
      <c r="L64" s="19"/>
    </row>
    <row r="65" spans="2:12" s="1" customFormat="1" ht="12" x14ac:dyDescent="0.2">
      <c r="B65" s="17"/>
      <c r="C65" s="8" t="s">
        <v>1136</v>
      </c>
      <c r="D65" s="8" t="s">
        <v>19</v>
      </c>
      <c r="E65" s="9" t="s">
        <v>6606</v>
      </c>
      <c r="F65" s="10" t="s">
        <v>6607</v>
      </c>
      <c r="G65" s="11" t="s">
        <v>526</v>
      </c>
      <c r="H65" s="88">
        <v>85</v>
      </c>
      <c r="I65" s="32"/>
      <c r="J65" s="33">
        <f t="shared" si="2"/>
        <v>0</v>
      </c>
      <c r="K65" s="13"/>
      <c r="L65" s="19"/>
    </row>
    <row r="66" spans="2:12" s="1" customFormat="1" ht="12" x14ac:dyDescent="0.2">
      <c r="B66" s="17"/>
      <c r="C66" s="8" t="s">
        <v>1137</v>
      </c>
      <c r="D66" s="8" t="s">
        <v>19</v>
      </c>
      <c r="E66" s="9" t="s">
        <v>4559</v>
      </c>
      <c r="F66" s="10" t="s">
        <v>4560</v>
      </c>
      <c r="G66" s="11" t="s">
        <v>526</v>
      </c>
      <c r="H66" s="12">
        <v>85</v>
      </c>
      <c r="I66" s="32"/>
      <c r="J66" s="33">
        <f t="shared" si="2"/>
        <v>0</v>
      </c>
      <c r="K66" s="13"/>
      <c r="L66" s="19"/>
    </row>
    <row r="67" spans="2:12" s="1" customFormat="1" ht="12" x14ac:dyDescent="0.2">
      <c r="B67" s="17"/>
      <c r="C67" s="8" t="s">
        <v>1138</v>
      </c>
      <c r="D67" s="8" t="s">
        <v>19</v>
      </c>
      <c r="E67" s="9" t="s">
        <v>6608</v>
      </c>
      <c r="F67" s="10" t="s">
        <v>6609</v>
      </c>
      <c r="G67" s="11" t="s">
        <v>526</v>
      </c>
      <c r="H67" s="12">
        <v>115</v>
      </c>
      <c r="I67" s="32"/>
      <c r="J67" s="33">
        <f t="shared" si="2"/>
        <v>0</v>
      </c>
      <c r="K67" s="13"/>
      <c r="L67" s="19"/>
    </row>
    <row r="68" spans="2:12" s="1" customFormat="1" ht="12" x14ac:dyDescent="0.2">
      <c r="B68" s="17"/>
      <c r="C68" s="8" t="s">
        <v>1139</v>
      </c>
      <c r="D68" s="8" t="s">
        <v>19</v>
      </c>
      <c r="E68" s="9" t="s">
        <v>1057</v>
      </c>
      <c r="F68" s="10" t="s">
        <v>6610</v>
      </c>
      <c r="G68" s="11" t="s">
        <v>526</v>
      </c>
      <c r="H68" s="88">
        <v>85</v>
      </c>
      <c r="I68" s="32"/>
      <c r="J68" s="33">
        <f t="shared" si="2"/>
        <v>0</v>
      </c>
      <c r="K68" s="13"/>
      <c r="L68" s="19"/>
    </row>
    <row r="69" spans="2:12" s="1" customFormat="1" ht="12" x14ac:dyDescent="0.2">
      <c r="B69" s="17"/>
      <c r="C69" s="52" t="s">
        <v>1142</v>
      </c>
      <c r="D69" s="52" t="s">
        <v>22</v>
      </c>
      <c r="E69" s="53" t="s">
        <v>6611</v>
      </c>
      <c r="F69" s="54" t="s">
        <v>6612</v>
      </c>
      <c r="G69" s="55" t="s">
        <v>526</v>
      </c>
      <c r="H69" s="97">
        <v>85</v>
      </c>
      <c r="I69" s="32"/>
      <c r="J69" s="33">
        <f t="shared" si="2"/>
        <v>0</v>
      </c>
      <c r="K69" s="13"/>
      <c r="L69" s="19"/>
    </row>
    <row r="70" spans="2:12" s="1" customFormat="1" ht="12" x14ac:dyDescent="0.2">
      <c r="B70" s="17"/>
      <c r="C70" s="8" t="s">
        <v>1145</v>
      </c>
      <c r="D70" s="8" t="s">
        <v>19</v>
      </c>
      <c r="E70" s="9" t="s">
        <v>6613</v>
      </c>
      <c r="F70" s="10" t="s">
        <v>6614</v>
      </c>
      <c r="G70" s="11" t="s">
        <v>526</v>
      </c>
      <c r="H70" s="88">
        <v>46</v>
      </c>
      <c r="I70" s="32"/>
      <c r="J70" s="33">
        <f t="shared" si="2"/>
        <v>0</v>
      </c>
      <c r="K70" s="13"/>
      <c r="L70" s="19"/>
    </row>
    <row r="71" spans="2:12" s="1" customFormat="1" ht="12" x14ac:dyDescent="0.2">
      <c r="B71" s="17"/>
      <c r="C71" s="8" t="s">
        <v>1146</v>
      </c>
      <c r="D71" s="8" t="s">
        <v>19</v>
      </c>
      <c r="E71" s="9" t="s">
        <v>6615</v>
      </c>
      <c r="F71" s="10" t="s">
        <v>6616</v>
      </c>
      <c r="G71" s="11" t="s">
        <v>526</v>
      </c>
      <c r="H71" s="88">
        <v>192</v>
      </c>
      <c r="I71" s="32"/>
      <c r="J71" s="33">
        <f t="shared" si="2"/>
        <v>0</v>
      </c>
      <c r="K71" s="13"/>
      <c r="L71" s="19"/>
    </row>
    <row r="72" spans="2:12" s="1" customFormat="1" ht="24" x14ac:dyDescent="0.2">
      <c r="B72" s="17"/>
      <c r="C72" s="52" t="s">
        <v>1147</v>
      </c>
      <c r="D72" s="52" t="s">
        <v>22</v>
      </c>
      <c r="E72" s="53" t="s">
        <v>6617</v>
      </c>
      <c r="F72" s="54" t="s">
        <v>6618</v>
      </c>
      <c r="G72" s="55" t="s">
        <v>526</v>
      </c>
      <c r="H72" s="97">
        <v>192</v>
      </c>
      <c r="I72" s="32"/>
      <c r="J72" s="33">
        <f t="shared" si="0"/>
        <v>0</v>
      </c>
      <c r="K72" s="13"/>
      <c r="L72" s="19"/>
    </row>
    <row r="73" spans="2:12" s="1" customFormat="1" ht="24" x14ac:dyDescent="0.2">
      <c r="B73" s="17"/>
      <c r="C73" s="8" t="s">
        <v>1150</v>
      </c>
      <c r="D73" s="8" t="s">
        <v>19</v>
      </c>
      <c r="E73" s="9" t="s">
        <v>6619</v>
      </c>
      <c r="F73" s="10" t="s">
        <v>6620</v>
      </c>
      <c r="G73" s="11" t="s">
        <v>526</v>
      </c>
      <c r="H73" s="12">
        <v>325</v>
      </c>
      <c r="I73" s="32"/>
      <c r="J73" s="33">
        <f t="shared" si="0"/>
        <v>0</v>
      </c>
      <c r="K73" s="13"/>
      <c r="L73" s="19"/>
    </row>
    <row r="74" spans="2:12" s="1" customFormat="1" ht="24" x14ac:dyDescent="0.2">
      <c r="B74" s="17"/>
      <c r="C74" s="8" t="s">
        <v>1153</v>
      </c>
      <c r="D74" s="8" t="s">
        <v>19</v>
      </c>
      <c r="E74" s="9" t="s">
        <v>6621</v>
      </c>
      <c r="F74" s="10" t="s">
        <v>6622</v>
      </c>
      <c r="G74" s="11" t="s">
        <v>526</v>
      </c>
      <c r="H74" s="12">
        <v>325</v>
      </c>
      <c r="I74" s="32"/>
      <c r="J74" s="33">
        <f t="shared" si="0"/>
        <v>0</v>
      </c>
      <c r="K74" s="13"/>
      <c r="L74" s="19"/>
    </row>
    <row r="75" spans="2:12" s="1" customFormat="1" ht="12" x14ac:dyDescent="0.2">
      <c r="B75" s="17"/>
      <c r="C75" s="8" t="s">
        <v>1156</v>
      </c>
      <c r="D75" s="8" t="s">
        <v>19</v>
      </c>
      <c r="E75" s="9" t="s">
        <v>6623</v>
      </c>
      <c r="F75" s="10" t="s">
        <v>6624</v>
      </c>
      <c r="G75" s="11" t="s">
        <v>526</v>
      </c>
      <c r="H75" s="88">
        <v>85</v>
      </c>
      <c r="I75" s="32"/>
      <c r="J75" s="33">
        <f t="shared" si="0"/>
        <v>0</v>
      </c>
      <c r="K75" s="13"/>
      <c r="L75" s="19"/>
    </row>
    <row r="76" spans="2:12" s="1" customFormat="1" ht="12" x14ac:dyDescent="0.2">
      <c r="B76" s="17"/>
      <c r="C76" s="8" t="s">
        <v>1159</v>
      </c>
      <c r="D76" s="8" t="s">
        <v>19</v>
      </c>
      <c r="E76" s="9" t="s">
        <v>6625</v>
      </c>
      <c r="F76" s="10" t="s">
        <v>6626</v>
      </c>
      <c r="G76" s="11" t="s">
        <v>526</v>
      </c>
      <c r="H76" s="12">
        <v>85</v>
      </c>
      <c r="I76" s="32"/>
      <c r="J76" s="33">
        <f t="shared" si="0"/>
        <v>0</v>
      </c>
      <c r="K76" s="13"/>
      <c r="L76" s="19"/>
    </row>
    <row r="77" spans="2:12" s="1" customFormat="1" ht="22.9" customHeight="1" x14ac:dyDescent="0.25">
      <c r="B77" s="17"/>
      <c r="C77" s="21" t="s">
        <v>6</v>
      </c>
      <c r="J77" s="34">
        <f>SUM(J12:J76)</f>
        <v>0</v>
      </c>
      <c r="L77" s="19"/>
    </row>
    <row r="78" spans="2:12" s="1" customFormat="1" ht="6.95" customHeight="1" x14ac:dyDescent="0.2">
      <c r="B78" s="29"/>
      <c r="C78" s="30"/>
      <c r="D78" s="30"/>
      <c r="E78" s="30"/>
      <c r="F78" s="30"/>
      <c r="G78" s="30"/>
      <c r="H78" s="30"/>
      <c r="I78" s="30"/>
      <c r="J78" s="30"/>
      <c r="K78" s="30"/>
      <c r="L78" s="31"/>
    </row>
    <row r="80" spans="2:12" x14ac:dyDescent="0.2">
      <c r="J80" s="49"/>
    </row>
    <row r="81" spans="8:8" x14ac:dyDescent="0.2">
      <c r="H81" s="50"/>
    </row>
  </sheetData>
  <sheetProtection algorithmName="SHA-512" hashValue="RoKfpeBwU6sxPesPgCg/95VfsoqY4OQcPVezE2DrtmyD+HlGZfX+g9xCmCheDsRtlmmFhcdhtOEnYyYfHphapA==" saltValue="HjRX3sfz2dPyPrkJAs2rI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7" xr:uid="{15D87CA2-D2D5-4D44-A415-2F918BB164EF}">
      <formula1>ROUND(I11,2)</formula1>
    </dataValidation>
  </dataValidations>
  <hyperlinks>
    <hyperlink ref="O4" location="'Rek. obj.'!A1" display="*späť na Rek. obj." xr:uid="{376ABA55-6A27-485C-B326-D1B4242239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D4E12-5C3F-4E2C-B94A-B43A36E3DBF3}">
  <sheetPr codeName="Hárok3">
    <tabColor theme="6" tint="-0.499984740745262"/>
    <pageSetUpPr fitToPage="1"/>
  </sheetPr>
  <dimension ref="B1:O79"/>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25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1081</v>
      </c>
      <c r="F11" s="25" t="s">
        <v>4792</v>
      </c>
      <c r="J11" s="26"/>
      <c r="L11" s="48"/>
    </row>
    <row r="12" spans="2:15" s="1" customFormat="1" ht="24" x14ac:dyDescent="0.2">
      <c r="B12" s="17"/>
      <c r="C12" s="61" t="s">
        <v>18</v>
      </c>
      <c r="D12" s="61" t="s">
        <v>19</v>
      </c>
      <c r="E12" s="62" t="s">
        <v>6524</v>
      </c>
      <c r="F12" s="63" t="s">
        <v>6525</v>
      </c>
      <c r="G12" s="64" t="s">
        <v>526</v>
      </c>
      <c r="H12" s="65">
        <v>685</v>
      </c>
      <c r="I12" s="32"/>
      <c r="J12" s="33">
        <f t="shared" ref="J12:J74" si="0">ROUND(I12*H12,2)</f>
        <v>0</v>
      </c>
      <c r="K12" s="13"/>
      <c r="L12" s="19"/>
    </row>
    <row r="13" spans="2:15" s="1" customFormat="1" ht="12" x14ac:dyDescent="0.2">
      <c r="B13" s="17"/>
      <c r="C13" s="52" t="s">
        <v>490</v>
      </c>
      <c r="D13" s="52" t="s">
        <v>22</v>
      </c>
      <c r="E13" s="53" t="s">
        <v>6627</v>
      </c>
      <c r="F13" s="54" t="s">
        <v>6628</v>
      </c>
      <c r="G13" s="55" t="s">
        <v>526</v>
      </c>
      <c r="H13" s="56">
        <v>685</v>
      </c>
      <c r="I13" s="32"/>
      <c r="J13" s="33">
        <f t="shared" si="0"/>
        <v>0</v>
      </c>
      <c r="K13" s="13"/>
      <c r="L13" s="19"/>
    </row>
    <row r="14" spans="2:15" s="1" customFormat="1" ht="12" x14ac:dyDescent="0.2">
      <c r="B14" s="17"/>
      <c r="C14" s="61" t="s">
        <v>497</v>
      </c>
      <c r="D14" s="61" t="s">
        <v>19</v>
      </c>
      <c r="E14" s="62" t="s">
        <v>6629</v>
      </c>
      <c r="F14" s="63" t="s">
        <v>6630</v>
      </c>
      <c r="G14" s="64" t="s">
        <v>509</v>
      </c>
      <c r="H14" s="65">
        <v>24</v>
      </c>
      <c r="I14" s="32"/>
      <c r="J14" s="33">
        <f t="shared" si="0"/>
        <v>0</v>
      </c>
      <c r="K14" s="13"/>
      <c r="L14" s="19"/>
    </row>
    <row r="15" spans="2:15" s="1" customFormat="1" ht="12" x14ac:dyDescent="0.2">
      <c r="B15" s="17"/>
      <c r="C15" s="61" t="s">
        <v>501</v>
      </c>
      <c r="D15" s="61" t="s">
        <v>19</v>
      </c>
      <c r="E15" s="62" t="s">
        <v>6631</v>
      </c>
      <c r="F15" s="63" t="s">
        <v>6632</v>
      </c>
      <c r="G15" s="64" t="s">
        <v>509</v>
      </c>
      <c r="H15" s="65">
        <v>34</v>
      </c>
      <c r="I15" s="32"/>
      <c r="J15" s="33">
        <f t="shared" si="0"/>
        <v>0</v>
      </c>
      <c r="K15" s="13"/>
      <c r="L15" s="19"/>
    </row>
    <row r="16" spans="2:15" s="1" customFormat="1" ht="12" x14ac:dyDescent="0.2">
      <c r="B16" s="17"/>
      <c r="C16" s="61" t="s">
        <v>504</v>
      </c>
      <c r="D16" s="61" t="s">
        <v>19</v>
      </c>
      <c r="E16" s="62" t="s">
        <v>6633</v>
      </c>
      <c r="F16" s="63" t="s">
        <v>6531</v>
      </c>
      <c r="G16" s="64" t="s">
        <v>526</v>
      </c>
      <c r="H16" s="65">
        <v>10720</v>
      </c>
      <c r="I16" s="32"/>
      <c r="J16" s="33">
        <f t="shared" si="0"/>
        <v>0</v>
      </c>
      <c r="K16" s="13"/>
      <c r="L16" s="19"/>
    </row>
    <row r="17" spans="2:12" s="1" customFormat="1" ht="12" x14ac:dyDescent="0.2">
      <c r="B17" s="17"/>
      <c r="C17" s="52" t="s">
        <v>508</v>
      </c>
      <c r="D17" s="52" t="s">
        <v>22</v>
      </c>
      <c r="E17" s="53" t="s">
        <v>6634</v>
      </c>
      <c r="F17" s="54" t="s">
        <v>6635</v>
      </c>
      <c r="G17" s="55" t="s">
        <v>526</v>
      </c>
      <c r="H17" s="97">
        <v>940</v>
      </c>
      <c r="I17" s="32"/>
      <c r="J17" s="33">
        <f t="shared" si="0"/>
        <v>0</v>
      </c>
      <c r="K17" s="13"/>
      <c r="L17" s="19"/>
    </row>
    <row r="18" spans="2:12" s="1" customFormat="1" ht="12" x14ac:dyDescent="0.2">
      <c r="B18" s="17"/>
      <c r="C18" s="52"/>
      <c r="D18" s="89" t="s">
        <v>22</v>
      </c>
      <c r="E18" s="90" t="s">
        <v>7310</v>
      </c>
      <c r="F18" s="91" t="s">
        <v>7311</v>
      </c>
      <c r="G18" s="92" t="s">
        <v>526</v>
      </c>
      <c r="H18" s="93">
        <v>600</v>
      </c>
      <c r="I18" s="32"/>
      <c r="J18" s="33">
        <f t="shared" si="0"/>
        <v>0</v>
      </c>
      <c r="K18" s="13"/>
      <c r="L18" s="19"/>
    </row>
    <row r="19" spans="2:12" s="1" customFormat="1" ht="12" x14ac:dyDescent="0.2">
      <c r="B19" s="17"/>
      <c r="C19" s="52" t="s">
        <v>511</v>
      </c>
      <c r="D19" s="52" t="s">
        <v>22</v>
      </c>
      <c r="E19" s="53" t="s">
        <v>6636</v>
      </c>
      <c r="F19" s="54" t="s">
        <v>6637</v>
      </c>
      <c r="G19" s="55" t="s">
        <v>526</v>
      </c>
      <c r="H19" s="56">
        <v>230</v>
      </c>
      <c r="I19" s="32"/>
      <c r="J19" s="33">
        <f t="shared" si="0"/>
        <v>0</v>
      </c>
      <c r="K19" s="13"/>
      <c r="L19" s="19"/>
    </row>
    <row r="20" spans="2:12" s="1" customFormat="1" ht="12" x14ac:dyDescent="0.2">
      <c r="B20" s="17"/>
      <c r="C20" s="52" t="s">
        <v>514</v>
      </c>
      <c r="D20" s="52" t="s">
        <v>22</v>
      </c>
      <c r="E20" s="53" t="s">
        <v>6534</v>
      </c>
      <c r="F20" s="54" t="s">
        <v>6535</v>
      </c>
      <c r="G20" s="55" t="s">
        <v>526</v>
      </c>
      <c r="H20" s="56">
        <v>3460</v>
      </c>
      <c r="I20" s="32"/>
      <c r="J20" s="33">
        <f t="shared" si="0"/>
        <v>0</v>
      </c>
      <c r="K20" s="13"/>
      <c r="L20" s="19"/>
    </row>
    <row r="21" spans="2:12" s="1" customFormat="1" ht="12" x14ac:dyDescent="0.2">
      <c r="B21" s="17"/>
      <c r="C21" s="52" t="s">
        <v>517</v>
      </c>
      <c r="D21" s="52" t="s">
        <v>22</v>
      </c>
      <c r="E21" s="53" t="s">
        <v>6638</v>
      </c>
      <c r="F21" s="54" t="s">
        <v>6639</v>
      </c>
      <c r="G21" s="55" t="s">
        <v>526</v>
      </c>
      <c r="H21" s="56">
        <v>1340</v>
      </c>
      <c r="I21" s="32"/>
      <c r="J21" s="33">
        <f t="shared" si="0"/>
        <v>0</v>
      </c>
      <c r="K21" s="13"/>
      <c r="L21" s="19"/>
    </row>
    <row r="22" spans="2:12" s="1" customFormat="1" ht="12" x14ac:dyDescent="0.2">
      <c r="B22" s="17"/>
      <c r="C22" s="52" t="s">
        <v>520</v>
      </c>
      <c r="D22" s="52" t="s">
        <v>22</v>
      </c>
      <c r="E22" s="53" t="s">
        <v>6640</v>
      </c>
      <c r="F22" s="54" t="s">
        <v>6641</v>
      </c>
      <c r="G22" s="55" t="s">
        <v>526</v>
      </c>
      <c r="H22" s="56">
        <v>230</v>
      </c>
      <c r="I22" s="32"/>
      <c r="J22" s="33">
        <f t="shared" si="0"/>
        <v>0</v>
      </c>
      <c r="K22" s="13"/>
      <c r="L22" s="19"/>
    </row>
    <row r="23" spans="2:12" s="1" customFormat="1" ht="12" x14ac:dyDescent="0.2">
      <c r="B23" s="17"/>
      <c r="C23" s="52" t="s">
        <v>523</v>
      </c>
      <c r="D23" s="52" t="s">
        <v>22</v>
      </c>
      <c r="E23" s="53" t="s">
        <v>6642</v>
      </c>
      <c r="F23" s="54" t="s">
        <v>6537</v>
      </c>
      <c r="G23" s="55" t="s">
        <v>526</v>
      </c>
      <c r="H23" s="56">
        <v>1960</v>
      </c>
      <c r="I23" s="32"/>
      <c r="J23" s="33">
        <f t="shared" si="0"/>
        <v>0</v>
      </c>
      <c r="K23" s="13"/>
      <c r="L23" s="19"/>
    </row>
    <row r="24" spans="2:12" s="1" customFormat="1" ht="12" x14ac:dyDescent="0.2">
      <c r="B24" s="17"/>
      <c r="C24" s="52" t="s">
        <v>529</v>
      </c>
      <c r="D24" s="52" t="s">
        <v>22</v>
      </c>
      <c r="E24" s="53" t="s">
        <v>6538</v>
      </c>
      <c r="F24" s="54" t="s">
        <v>6539</v>
      </c>
      <c r="G24" s="55" t="s">
        <v>526</v>
      </c>
      <c r="H24" s="56">
        <v>1960</v>
      </c>
      <c r="I24" s="32"/>
      <c r="J24" s="33">
        <f t="shared" si="0"/>
        <v>0</v>
      </c>
      <c r="K24" s="13"/>
      <c r="L24" s="19"/>
    </row>
    <row r="25" spans="2:12" s="1" customFormat="1" ht="12" x14ac:dyDescent="0.2">
      <c r="B25" s="17"/>
      <c r="C25" s="61" t="s">
        <v>536</v>
      </c>
      <c r="D25" s="61" t="s">
        <v>19</v>
      </c>
      <c r="E25" s="62" t="s">
        <v>6643</v>
      </c>
      <c r="F25" s="63" t="s">
        <v>6644</v>
      </c>
      <c r="G25" s="64" t="s">
        <v>526</v>
      </c>
      <c r="H25" s="65">
        <v>133</v>
      </c>
      <c r="I25" s="32"/>
      <c r="J25" s="33">
        <f t="shared" si="0"/>
        <v>0</v>
      </c>
      <c r="K25" s="13"/>
      <c r="L25" s="19"/>
    </row>
    <row r="26" spans="2:12" s="1" customFormat="1" ht="12" x14ac:dyDescent="0.2">
      <c r="B26" s="17"/>
      <c r="C26" s="61" t="s">
        <v>539</v>
      </c>
      <c r="D26" s="61" t="s">
        <v>19</v>
      </c>
      <c r="E26" s="62" t="s">
        <v>6550</v>
      </c>
      <c r="F26" s="63" t="s">
        <v>6551</v>
      </c>
      <c r="G26" s="64" t="s">
        <v>509</v>
      </c>
      <c r="H26" s="65">
        <v>6</v>
      </c>
      <c r="I26" s="32"/>
      <c r="J26" s="33">
        <f t="shared" si="0"/>
        <v>0</v>
      </c>
      <c r="K26" s="13"/>
      <c r="L26" s="19"/>
    </row>
    <row r="27" spans="2:12" s="1" customFormat="1" ht="12" x14ac:dyDescent="0.2">
      <c r="B27" s="17"/>
      <c r="C27" s="52" t="s">
        <v>542</v>
      </c>
      <c r="D27" s="52" t="s">
        <v>22</v>
      </c>
      <c r="E27" s="53" t="s">
        <v>6552</v>
      </c>
      <c r="F27" s="54" t="s">
        <v>6553</v>
      </c>
      <c r="G27" s="55" t="s">
        <v>509</v>
      </c>
      <c r="H27" s="56">
        <v>6</v>
      </c>
      <c r="I27" s="32"/>
      <c r="J27" s="33">
        <f t="shared" si="0"/>
        <v>0</v>
      </c>
      <c r="K27" s="13"/>
      <c r="L27" s="19"/>
    </row>
    <row r="28" spans="2:12" s="1" customFormat="1" ht="12" x14ac:dyDescent="0.2">
      <c r="B28" s="17"/>
      <c r="C28" s="61" t="s">
        <v>545</v>
      </c>
      <c r="D28" s="61" t="s">
        <v>19</v>
      </c>
      <c r="E28" s="62" t="s">
        <v>6554</v>
      </c>
      <c r="F28" s="63" t="s">
        <v>6555</v>
      </c>
      <c r="G28" s="64" t="s">
        <v>509</v>
      </c>
      <c r="H28" s="65">
        <v>6</v>
      </c>
      <c r="I28" s="32"/>
      <c r="J28" s="33">
        <f t="shared" si="0"/>
        <v>0</v>
      </c>
      <c r="K28" s="13"/>
      <c r="L28" s="19"/>
    </row>
    <row r="29" spans="2:12" s="1" customFormat="1" ht="12" x14ac:dyDescent="0.2">
      <c r="B29" s="17"/>
      <c r="C29" s="61" t="s">
        <v>548</v>
      </c>
      <c r="D29" s="61" t="s">
        <v>19</v>
      </c>
      <c r="E29" s="62" t="s">
        <v>6546</v>
      </c>
      <c r="F29" s="63" t="s">
        <v>6547</v>
      </c>
      <c r="G29" s="64" t="s">
        <v>509</v>
      </c>
      <c r="H29" s="65">
        <v>102</v>
      </c>
      <c r="I29" s="32"/>
      <c r="J29" s="33">
        <f t="shared" si="0"/>
        <v>0</v>
      </c>
      <c r="K29" s="13"/>
      <c r="L29" s="19"/>
    </row>
    <row r="30" spans="2:12" s="1" customFormat="1" ht="12" x14ac:dyDescent="0.2">
      <c r="B30" s="17"/>
      <c r="C30" s="61" t="s">
        <v>551</v>
      </c>
      <c r="D30" s="61" t="s">
        <v>19</v>
      </c>
      <c r="E30" s="62" t="s">
        <v>6548</v>
      </c>
      <c r="F30" s="63" t="s">
        <v>6549</v>
      </c>
      <c r="G30" s="64" t="s">
        <v>509</v>
      </c>
      <c r="H30" s="65">
        <v>58</v>
      </c>
      <c r="I30" s="32"/>
      <c r="J30" s="33">
        <f t="shared" si="0"/>
        <v>0</v>
      </c>
      <c r="K30" s="13"/>
      <c r="L30" s="19"/>
    </row>
    <row r="31" spans="2:12" s="1" customFormat="1" ht="12" x14ac:dyDescent="0.2">
      <c r="B31" s="17"/>
      <c r="C31" s="61" t="s">
        <v>552</v>
      </c>
      <c r="D31" s="61" t="s">
        <v>19</v>
      </c>
      <c r="E31" s="62" t="s">
        <v>1143</v>
      </c>
      <c r="F31" s="63" t="s">
        <v>1144</v>
      </c>
      <c r="G31" s="64" t="s">
        <v>742</v>
      </c>
      <c r="H31" s="65">
        <v>282</v>
      </c>
      <c r="I31" s="32"/>
      <c r="J31" s="33">
        <f t="shared" si="0"/>
        <v>0</v>
      </c>
      <c r="K31" s="13"/>
      <c r="L31" s="19"/>
    </row>
    <row r="32" spans="2:12" s="1" customFormat="1" ht="12" x14ac:dyDescent="0.2">
      <c r="B32" s="17"/>
      <c r="C32" s="61" t="s">
        <v>553</v>
      </c>
      <c r="D32" s="61" t="s">
        <v>19</v>
      </c>
      <c r="E32" s="62" t="s">
        <v>6556</v>
      </c>
      <c r="F32" s="63" t="s">
        <v>6557</v>
      </c>
      <c r="G32" s="64" t="s">
        <v>526</v>
      </c>
      <c r="H32" s="65">
        <v>24</v>
      </c>
      <c r="I32" s="32"/>
      <c r="J32" s="33">
        <f t="shared" si="0"/>
        <v>0</v>
      </c>
      <c r="K32" s="13"/>
      <c r="L32" s="19"/>
    </row>
    <row r="33" spans="2:12" s="1" customFormat="1" ht="12" x14ac:dyDescent="0.2">
      <c r="B33" s="17"/>
      <c r="C33" s="52" t="s">
        <v>554</v>
      </c>
      <c r="D33" s="52" t="s">
        <v>22</v>
      </c>
      <c r="E33" s="53" t="s">
        <v>6558</v>
      </c>
      <c r="F33" s="54" t="s">
        <v>6559</v>
      </c>
      <c r="G33" s="55" t="s">
        <v>762</v>
      </c>
      <c r="H33" s="56">
        <v>15</v>
      </c>
      <c r="I33" s="32"/>
      <c r="J33" s="33">
        <f t="shared" si="0"/>
        <v>0</v>
      </c>
      <c r="K33" s="13"/>
      <c r="L33" s="19"/>
    </row>
    <row r="34" spans="2:12" s="1" customFormat="1" ht="12" x14ac:dyDescent="0.2">
      <c r="B34" s="17"/>
      <c r="C34" s="61" t="s">
        <v>557</v>
      </c>
      <c r="D34" s="61" t="s">
        <v>19</v>
      </c>
      <c r="E34" s="62" t="s">
        <v>4462</v>
      </c>
      <c r="F34" s="63" t="s">
        <v>6560</v>
      </c>
      <c r="G34" s="64" t="s">
        <v>509</v>
      </c>
      <c r="H34" s="65">
        <v>8</v>
      </c>
      <c r="I34" s="32"/>
      <c r="J34" s="33">
        <f t="shared" si="0"/>
        <v>0</v>
      </c>
      <c r="K34" s="13"/>
      <c r="L34" s="19"/>
    </row>
    <row r="35" spans="2:12" s="1" customFormat="1" ht="12" x14ac:dyDescent="0.2">
      <c r="B35" s="17"/>
      <c r="C35" s="52" t="s">
        <v>560</v>
      </c>
      <c r="D35" s="52" t="s">
        <v>22</v>
      </c>
      <c r="E35" s="53" t="s">
        <v>6561</v>
      </c>
      <c r="F35" s="54" t="s">
        <v>6562</v>
      </c>
      <c r="G35" s="55" t="s">
        <v>509</v>
      </c>
      <c r="H35" s="56">
        <v>8</v>
      </c>
      <c r="I35" s="32"/>
      <c r="J35" s="33">
        <f t="shared" si="0"/>
        <v>0</v>
      </c>
      <c r="K35" s="13"/>
      <c r="L35" s="19"/>
    </row>
    <row r="36" spans="2:12" s="1" customFormat="1" ht="12" x14ac:dyDescent="0.2">
      <c r="B36" s="17"/>
      <c r="C36" s="52" t="s">
        <v>563</v>
      </c>
      <c r="D36" s="52" t="s">
        <v>22</v>
      </c>
      <c r="E36" s="53" t="s">
        <v>6563</v>
      </c>
      <c r="F36" s="54" t="s">
        <v>6564</v>
      </c>
      <c r="G36" s="55" t="s">
        <v>509</v>
      </c>
      <c r="H36" s="56">
        <v>8</v>
      </c>
      <c r="I36" s="32"/>
      <c r="J36" s="33">
        <f t="shared" si="0"/>
        <v>0</v>
      </c>
      <c r="K36" s="13"/>
      <c r="L36" s="19"/>
    </row>
    <row r="37" spans="2:12" s="1" customFormat="1" ht="12" x14ac:dyDescent="0.2">
      <c r="B37" s="17"/>
      <c r="C37" s="61" t="s">
        <v>565</v>
      </c>
      <c r="D37" s="61" t="s">
        <v>19</v>
      </c>
      <c r="E37" s="62" t="s">
        <v>6565</v>
      </c>
      <c r="F37" s="63" t="s">
        <v>4472</v>
      </c>
      <c r="G37" s="64" t="s">
        <v>509</v>
      </c>
      <c r="H37" s="65">
        <v>8</v>
      </c>
      <c r="I37" s="32"/>
      <c r="J37" s="33">
        <f t="shared" si="0"/>
        <v>0</v>
      </c>
      <c r="K37" s="13"/>
      <c r="L37" s="19"/>
    </row>
    <row r="38" spans="2:12" s="1" customFormat="1" ht="12" x14ac:dyDescent="0.2">
      <c r="B38" s="17"/>
      <c r="C38" s="61" t="s">
        <v>568</v>
      </c>
      <c r="D38" s="61" t="s">
        <v>19</v>
      </c>
      <c r="E38" s="62" t="s">
        <v>6645</v>
      </c>
      <c r="F38" s="63" t="s">
        <v>6646</v>
      </c>
      <c r="G38" s="64" t="s">
        <v>509</v>
      </c>
      <c r="H38" s="65">
        <v>4</v>
      </c>
      <c r="I38" s="32"/>
      <c r="J38" s="33">
        <f t="shared" si="0"/>
        <v>0</v>
      </c>
      <c r="K38" s="13"/>
      <c r="L38" s="19"/>
    </row>
    <row r="39" spans="2:12" s="1" customFormat="1" ht="12" x14ac:dyDescent="0.2">
      <c r="B39" s="17"/>
      <c r="C39" s="52" t="s">
        <v>571</v>
      </c>
      <c r="D39" s="52" t="s">
        <v>22</v>
      </c>
      <c r="E39" s="53" t="s">
        <v>6647</v>
      </c>
      <c r="F39" s="54" t="s">
        <v>6648</v>
      </c>
      <c r="G39" s="55" t="s">
        <v>509</v>
      </c>
      <c r="H39" s="56">
        <v>4</v>
      </c>
      <c r="I39" s="32"/>
      <c r="J39" s="33">
        <f t="shared" si="0"/>
        <v>0</v>
      </c>
      <c r="K39" s="13"/>
      <c r="L39" s="19"/>
    </row>
    <row r="40" spans="2:12" s="1" customFormat="1" ht="12" x14ac:dyDescent="0.2">
      <c r="B40" s="17"/>
      <c r="C40" s="61" t="s">
        <v>574</v>
      </c>
      <c r="D40" s="61" t="s">
        <v>19</v>
      </c>
      <c r="E40" s="62" t="s">
        <v>6649</v>
      </c>
      <c r="F40" s="63" t="s">
        <v>6650</v>
      </c>
      <c r="G40" s="64" t="s">
        <v>509</v>
      </c>
      <c r="H40" s="65">
        <v>8</v>
      </c>
      <c r="I40" s="32"/>
      <c r="J40" s="33">
        <f t="shared" si="0"/>
        <v>0</v>
      </c>
      <c r="K40" s="13"/>
      <c r="L40" s="19"/>
    </row>
    <row r="41" spans="2:12" s="1" customFormat="1" ht="12" x14ac:dyDescent="0.2">
      <c r="B41" s="17"/>
      <c r="C41" s="52" t="s">
        <v>577</v>
      </c>
      <c r="D41" s="52" t="s">
        <v>22</v>
      </c>
      <c r="E41" s="53" t="s">
        <v>6651</v>
      </c>
      <c r="F41" s="54" t="s">
        <v>6652</v>
      </c>
      <c r="G41" s="55" t="s">
        <v>509</v>
      </c>
      <c r="H41" s="56">
        <v>8</v>
      </c>
      <c r="I41" s="32"/>
      <c r="J41" s="33">
        <f t="shared" si="0"/>
        <v>0</v>
      </c>
      <c r="K41" s="13"/>
      <c r="L41" s="19"/>
    </row>
    <row r="42" spans="2:12" s="1" customFormat="1" ht="12" x14ac:dyDescent="0.2">
      <c r="B42" s="17"/>
      <c r="C42" s="61" t="s">
        <v>578</v>
      </c>
      <c r="D42" s="61" t="s">
        <v>19</v>
      </c>
      <c r="E42" s="62" t="s">
        <v>6566</v>
      </c>
      <c r="F42" s="63" t="s">
        <v>6567</v>
      </c>
      <c r="G42" s="64" t="s">
        <v>509</v>
      </c>
      <c r="H42" s="65">
        <v>2</v>
      </c>
      <c r="I42" s="32"/>
      <c r="J42" s="33">
        <f t="shared" si="0"/>
        <v>0</v>
      </c>
      <c r="K42" s="13"/>
      <c r="L42" s="19"/>
    </row>
    <row r="43" spans="2:12" s="1" customFormat="1" ht="12" x14ac:dyDescent="0.2">
      <c r="B43" s="17"/>
      <c r="C43" s="61" t="s">
        <v>579</v>
      </c>
      <c r="D43" s="61" t="s">
        <v>19</v>
      </c>
      <c r="E43" s="62" t="s">
        <v>6653</v>
      </c>
      <c r="F43" s="63" t="s">
        <v>6654</v>
      </c>
      <c r="G43" s="64" t="s">
        <v>509</v>
      </c>
      <c r="H43" s="65">
        <v>2</v>
      </c>
      <c r="I43" s="32"/>
      <c r="J43" s="33">
        <f t="shared" si="0"/>
        <v>0</v>
      </c>
      <c r="K43" s="13"/>
      <c r="L43" s="19"/>
    </row>
    <row r="44" spans="2:12" s="1" customFormat="1" ht="12" x14ac:dyDescent="0.2">
      <c r="B44" s="17"/>
      <c r="C44" s="52" t="s">
        <v>582</v>
      </c>
      <c r="D44" s="52" t="s">
        <v>22</v>
      </c>
      <c r="E44" s="53" t="s">
        <v>6570</v>
      </c>
      <c r="F44" s="54" t="s">
        <v>6571</v>
      </c>
      <c r="G44" s="55" t="s">
        <v>509</v>
      </c>
      <c r="H44" s="56">
        <v>2</v>
      </c>
      <c r="I44" s="32"/>
      <c r="J44" s="33">
        <f t="shared" si="0"/>
        <v>0</v>
      </c>
      <c r="K44" s="13"/>
      <c r="L44" s="19"/>
    </row>
    <row r="45" spans="2:12" s="1" customFormat="1" ht="12" x14ac:dyDescent="0.2">
      <c r="B45" s="17"/>
      <c r="C45" s="52" t="s">
        <v>583</v>
      </c>
      <c r="D45" s="52" t="s">
        <v>22</v>
      </c>
      <c r="E45" s="53" t="s">
        <v>6574</v>
      </c>
      <c r="F45" s="54" t="s">
        <v>6575</v>
      </c>
      <c r="G45" s="55" t="s">
        <v>509</v>
      </c>
      <c r="H45" s="56">
        <v>2</v>
      </c>
      <c r="I45" s="32"/>
      <c r="J45" s="33">
        <f t="shared" si="0"/>
        <v>0</v>
      </c>
      <c r="K45" s="13"/>
      <c r="L45" s="19"/>
    </row>
    <row r="46" spans="2:12" s="1" customFormat="1" ht="12" x14ac:dyDescent="0.2">
      <c r="B46" s="17"/>
      <c r="C46" s="52" t="s">
        <v>584</v>
      </c>
      <c r="D46" s="52" t="s">
        <v>22</v>
      </c>
      <c r="E46" s="53" t="s">
        <v>6655</v>
      </c>
      <c r="F46" s="54" t="s">
        <v>6656</v>
      </c>
      <c r="G46" s="55" t="s">
        <v>509</v>
      </c>
      <c r="H46" s="56">
        <v>2</v>
      </c>
      <c r="I46" s="32"/>
      <c r="J46" s="33">
        <f t="shared" si="0"/>
        <v>0</v>
      </c>
      <c r="K46" s="13"/>
      <c r="L46" s="19"/>
    </row>
    <row r="47" spans="2:12" s="1" customFormat="1" ht="12" x14ac:dyDescent="0.2">
      <c r="B47" s="17"/>
      <c r="C47" s="52" t="s">
        <v>587</v>
      </c>
      <c r="D47" s="52" t="s">
        <v>22</v>
      </c>
      <c r="E47" s="53" t="s">
        <v>6657</v>
      </c>
      <c r="F47" s="54" t="s">
        <v>6658</v>
      </c>
      <c r="G47" s="55" t="s">
        <v>509</v>
      </c>
      <c r="H47" s="56">
        <v>2</v>
      </c>
      <c r="I47" s="32"/>
      <c r="J47" s="33">
        <f t="shared" si="0"/>
        <v>0</v>
      </c>
      <c r="K47" s="13"/>
      <c r="L47" s="19"/>
    </row>
    <row r="48" spans="2:12" s="1" customFormat="1" ht="12" x14ac:dyDescent="0.2">
      <c r="B48" s="17"/>
      <c r="C48" s="61" t="s">
        <v>588</v>
      </c>
      <c r="D48" s="61" t="s">
        <v>19</v>
      </c>
      <c r="E48" s="62" t="s">
        <v>6580</v>
      </c>
      <c r="F48" s="63" t="s">
        <v>6581</v>
      </c>
      <c r="G48" s="64" t="s">
        <v>509</v>
      </c>
      <c r="H48" s="65">
        <v>10</v>
      </c>
      <c r="I48" s="32"/>
      <c r="J48" s="33">
        <f t="shared" si="0"/>
        <v>0</v>
      </c>
      <c r="K48" s="13"/>
      <c r="L48" s="19"/>
    </row>
    <row r="49" spans="2:12" s="1" customFormat="1" ht="12" x14ac:dyDescent="0.2">
      <c r="B49" s="17"/>
      <c r="C49" s="52" t="s">
        <v>591</v>
      </c>
      <c r="D49" s="52" t="s">
        <v>22</v>
      </c>
      <c r="E49" s="53" t="s">
        <v>6582</v>
      </c>
      <c r="F49" s="54" t="s">
        <v>6583</v>
      </c>
      <c r="G49" s="55" t="s">
        <v>509</v>
      </c>
      <c r="H49" s="56">
        <v>2</v>
      </c>
      <c r="I49" s="32"/>
      <c r="J49" s="33">
        <f t="shared" si="0"/>
        <v>0</v>
      </c>
      <c r="K49" s="13"/>
      <c r="L49" s="19"/>
    </row>
    <row r="50" spans="2:12" s="1" customFormat="1" ht="12" x14ac:dyDescent="0.2">
      <c r="B50" s="17"/>
      <c r="C50" s="52" t="s">
        <v>592</v>
      </c>
      <c r="D50" s="52" t="s">
        <v>22</v>
      </c>
      <c r="E50" s="53" t="s">
        <v>6584</v>
      </c>
      <c r="F50" s="54" t="s">
        <v>6585</v>
      </c>
      <c r="G50" s="55" t="s">
        <v>509</v>
      </c>
      <c r="H50" s="56">
        <v>8</v>
      </c>
      <c r="I50" s="32"/>
      <c r="J50" s="33">
        <f t="shared" si="0"/>
        <v>0</v>
      </c>
      <c r="K50" s="13"/>
      <c r="L50" s="19"/>
    </row>
    <row r="51" spans="2:12" s="1" customFormat="1" ht="12" x14ac:dyDescent="0.2">
      <c r="B51" s="17"/>
      <c r="C51" s="61" t="s">
        <v>593</v>
      </c>
      <c r="D51" s="61" t="s">
        <v>19</v>
      </c>
      <c r="E51" s="62" t="s">
        <v>6576</v>
      </c>
      <c r="F51" s="63" t="s">
        <v>6577</v>
      </c>
      <c r="G51" s="64" t="s">
        <v>509</v>
      </c>
      <c r="H51" s="65">
        <v>4</v>
      </c>
      <c r="I51" s="32"/>
      <c r="J51" s="33">
        <f t="shared" si="0"/>
        <v>0</v>
      </c>
      <c r="K51" s="13"/>
      <c r="L51" s="19"/>
    </row>
    <row r="52" spans="2:12" s="1" customFormat="1" ht="12" x14ac:dyDescent="0.2">
      <c r="B52" s="17"/>
      <c r="C52" s="52" t="s">
        <v>883</v>
      </c>
      <c r="D52" s="52" t="s">
        <v>22</v>
      </c>
      <c r="E52" s="53" t="s">
        <v>6578</v>
      </c>
      <c r="F52" s="54" t="s">
        <v>6579</v>
      </c>
      <c r="G52" s="55" t="s">
        <v>509</v>
      </c>
      <c r="H52" s="56">
        <v>4</v>
      </c>
      <c r="I52" s="32"/>
      <c r="J52" s="33">
        <f t="shared" si="0"/>
        <v>0</v>
      </c>
      <c r="K52" s="13"/>
      <c r="L52" s="19"/>
    </row>
    <row r="53" spans="2:12" s="1" customFormat="1" ht="12" x14ac:dyDescent="0.2">
      <c r="B53" s="17"/>
      <c r="C53" s="61" t="s">
        <v>886</v>
      </c>
      <c r="D53" s="61" t="s">
        <v>19</v>
      </c>
      <c r="E53" s="62" t="s">
        <v>6586</v>
      </c>
      <c r="F53" s="63" t="s">
        <v>6587</v>
      </c>
      <c r="G53" s="64" t="s">
        <v>509</v>
      </c>
      <c r="H53" s="65">
        <v>7</v>
      </c>
      <c r="I53" s="32"/>
      <c r="J53" s="33">
        <f t="shared" si="0"/>
        <v>0</v>
      </c>
      <c r="K53" s="13"/>
      <c r="L53" s="19"/>
    </row>
    <row r="54" spans="2:12" s="1" customFormat="1" ht="12" x14ac:dyDescent="0.2">
      <c r="B54" s="17"/>
      <c r="C54" s="52" t="s">
        <v>889</v>
      </c>
      <c r="D54" s="52" t="s">
        <v>22</v>
      </c>
      <c r="E54" s="53" t="s">
        <v>6588</v>
      </c>
      <c r="F54" s="54" t="s">
        <v>6589</v>
      </c>
      <c r="G54" s="55" t="s">
        <v>509</v>
      </c>
      <c r="H54" s="56">
        <v>7</v>
      </c>
      <c r="I54" s="32"/>
      <c r="J54" s="33">
        <f t="shared" si="0"/>
        <v>0</v>
      </c>
      <c r="K54" s="13"/>
      <c r="L54" s="19"/>
    </row>
    <row r="55" spans="2:12" s="1" customFormat="1" ht="12" x14ac:dyDescent="0.2">
      <c r="B55" s="17"/>
      <c r="C55" s="61" t="s">
        <v>1111</v>
      </c>
      <c r="D55" s="61" t="s">
        <v>19</v>
      </c>
      <c r="E55" s="62" t="s">
        <v>6590</v>
      </c>
      <c r="F55" s="63" t="s">
        <v>6591</v>
      </c>
      <c r="G55" s="64" t="s">
        <v>509</v>
      </c>
      <c r="H55" s="65">
        <v>19</v>
      </c>
      <c r="I55" s="32"/>
      <c r="J55" s="33">
        <f t="shared" si="0"/>
        <v>0</v>
      </c>
      <c r="K55" s="13"/>
      <c r="L55" s="19"/>
    </row>
    <row r="56" spans="2:12" s="1" customFormat="1" ht="12" x14ac:dyDescent="0.2">
      <c r="B56" s="17"/>
      <c r="C56" s="52" t="s">
        <v>1112</v>
      </c>
      <c r="D56" s="52" t="s">
        <v>22</v>
      </c>
      <c r="E56" s="53" t="s">
        <v>6592</v>
      </c>
      <c r="F56" s="54" t="s">
        <v>6593</v>
      </c>
      <c r="G56" s="55" t="s">
        <v>509</v>
      </c>
      <c r="H56" s="56">
        <v>19</v>
      </c>
      <c r="I56" s="32"/>
      <c r="J56" s="33">
        <f t="shared" si="0"/>
        <v>0</v>
      </c>
      <c r="K56" s="13"/>
      <c r="L56" s="19"/>
    </row>
    <row r="57" spans="2:12" s="1" customFormat="1" ht="12" x14ac:dyDescent="0.2">
      <c r="B57" s="17"/>
      <c r="C57" s="61" t="s">
        <v>1113</v>
      </c>
      <c r="D57" s="61" t="s">
        <v>19</v>
      </c>
      <c r="E57" s="62" t="s">
        <v>6659</v>
      </c>
      <c r="F57" s="63" t="s">
        <v>6660</v>
      </c>
      <c r="G57" s="64" t="s">
        <v>509</v>
      </c>
      <c r="H57" s="65">
        <v>4</v>
      </c>
      <c r="I57" s="32"/>
      <c r="J57" s="33">
        <f t="shared" si="0"/>
        <v>0</v>
      </c>
      <c r="K57" s="13"/>
      <c r="L57" s="19"/>
    </row>
    <row r="58" spans="2:12" s="1" customFormat="1" ht="12" x14ac:dyDescent="0.2">
      <c r="B58" s="17"/>
      <c r="C58" s="61" t="s">
        <v>1117</v>
      </c>
      <c r="D58" s="61" t="s">
        <v>19</v>
      </c>
      <c r="E58" s="62" t="s">
        <v>6600</v>
      </c>
      <c r="F58" s="63" t="s">
        <v>6601</v>
      </c>
      <c r="G58" s="64" t="s">
        <v>509</v>
      </c>
      <c r="H58" s="65">
        <v>16</v>
      </c>
      <c r="I58" s="32"/>
      <c r="J58" s="33">
        <f t="shared" si="0"/>
        <v>0</v>
      </c>
      <c r="K58" s="13"/>
      <c r="L58" s="19"/>
    </row>
    <row r="59" spans="2:12" s="1" customFormat="1" ht="24" x14ac:dyDescent="0.2">
      <c r="B59" s="17"/>
      <c r="C59" s="61" t="s">
        <v>1120</v>
      </c>
      <c r="D59" s="61" t="s">
        <v>19</v>
      </c>
      <c r="E59" s="62" t="s">
        <v>6602</v>
      </c>
      <c r="F59" s="63" t="s">
        <v>6603</v>
      </c>
      <c r="G59" s="64" t="s">
        <v>509</v>
      </c>
      <c r="H59" s="65">
        <v>7</v>
      </c>
      <c r="I59" s="32"/>
      <c r="J59" s="33">
        <f t="shared" si="0"/>
        <v>0</v>
      </c>
      <c r="K59" s="13"/>
      <c r="L59" s="19"/>
    </row>
    <row r="60" spans="2:12" s="1" customFormat="1" ht="12" x14ac:dyDescent="0.2">
      <c r="B60" s="17"/>
      <c r="C60" s="61" t="s">
        <v>1123</v>
      </c>
      <c r="D60" s="61" t="s">
        <v>19</v>
      </c>
      <c r="E60" s="62" t="s">
        <v>6661</v>
      </c>
      <c r="F60" s="63" t="s">
        <v>6662</v>
      </c>
      <c r="G60" s="64" t="s">
        <v>509</v>
      </c>
      <c r="H60" s="65">
        <v>8</v>
      </c>
      <c r="I60" s="32"/>
      <c r="J60" s="33">
        <f t="shared" si="0"/>
        <v>0</v>
      </c>
      <c r="K60" s="13"/>
      <c r="L60" s="19"/>
    </row>
    <row r="61" spans="2:12" s="1" customFormat="1" ht="12" x14ac:dyDescent="0.2">
      <c r="B61" s="17"/>
      <c r="C61" s="61" t="s">
        <v>1126</v>
      </c>
      <c r="D61" s="61" t="s">
        <v>19</v>
      </c>
      <c r="E61" s="62" t="s">
        <v>6663</v>
      </c>
      <c r="F61" s="63" t="s">
        <v>6664</v>
      </c>
      <c r="G61" s="64" t="s">
        <v>509</v>
      </c>
      <c r="H61" s="65">
        <v>4</v>
      </c>
      <c r="I61" s="32"/>
      <c r="J61" s="33">
        <f t="shared" si="0"/>
        <v>0</v>
      </c>
      <c r="K61" s="13"/>
      <c r="L61" s="19"/>
    </row>
    <row r="62" spans="2:12" s="1" customFormat="1" ht="12" x14ac:dyDescent="0.2">
      <c r="B62" s="17"/>
      <c r="C62" s="52" t="s">
        <v>1129</v>
      </c>
      <c r="D62" s="52" t="s">
        <v>22</v>
      </c>
      <c r="E62" s="53" t="s">
        <v>6665</v>
      </c>
      <c r="F62" s="54" t="s">
        <v>6666</v>
      </c>
      <c r="G62" s="55" t="s">
        <v>509</v>
      </c>
      <c r="H62" s="56">
        <v>1</v>
      </c>
      <c r="I62" s="32"/>
      <c r="J62" s="33">
        <f t="shared" si="0"/>
        <v>0</v>
      </c>
      <c r="K62" s="13"/>
      <c r="L62" s="19"/>
    </row>
    <row r="63" spans="2:12" s="23" customFormat="1" ht="25.9" customHeight="1" x14ac:dyDescent="0.2">
      <c r="B63" s="22"/>
      <c r="D63" s="24" t="s">
        <v>17</v>
      </c>
      <c r="E63" s="25" t="s">
        <v>1039</v>
      </c>
      <c r="F63" s="25" t="s">
        <v>1040</v>
      </c>
      <c r="I63" s="66"/>
      <c r="J63" s="26"/>
      <c r="K63" s="66"/>
      <c r="L63" s="48"/>
    </row>
    <row r="64" spans="2:12" s="1" customFormat="1" ht="12" x14ac:dyDescent="0.2">
      <c r="B64" s="17"/>
      <c r="C64" s="61" t="s">
        <v>1132</v>
      </c>
      <c r="D64" s="61" t="s">
        <v>19</v>
      </c>
      <c r="E64" s="62" t="s">
        <v>603</v>
      </c>
      <c r="F64" s="63" t="s">
        <v>604</v>
      </c>
      <c r="G64" s="64" t="s">
        <v>494</v>
      </c>
      <c r="H64" s="65">
        <v>7.2</v>
      </c>
      <c r="I64" s="32"/>
      <c r="J64" s="33">
        <f t="shared" si="0"/>
        <v>0</v>
      </c>
      <c r="K64" s="13"/>
      <c r="L64" s="19"/>
    </row>
    <row r="65" spans="2:12" s="1" customFormat="1" ht="12" x14ac:dyDescent="0.2">
      <c r="B65" s="17"/>
      <c r="C65" s="61" t="s">
        <v>1135</v>
      </c>
      <c r="D65" s="61" t="s">
        <v>19</v>
      </c>
      <c r="E65" s="62" t="s">
        <v>829</v>
      </c>
      <c r="F65" s="63" t="s">
        <v>830</v>
      </c>
      <c r="G65" s="64" t="s">
        <v>494</v>
      </c>
      <c r="H65" s="65">
        <v>7.2</v>
      </c>
      <c r="I65" s="32"/>
      <c r="J65" s="33">
        <f t="shared" si="0"/>
        <v>0</v>
      </c>
      <c r="K65" s="13"/>
      <c r="L65" s="19"/>
    </row>
    <row r="66" spans="2:12" s="1" customFormat="1" ht="12" x14ac:dyDescent="0.2">
      <c r="B66" s="17"/>
      <c r="C66" s="61" t="s">
        <v>1136</v>
      </c>
      <c r="D66" s="61" t="s">
        <v>19</v>
      </c>
      <c r="E66" s="62" t="s">
        <v>6667</v>
      </c>
      <c r="F66" s="63" t="s">
        <v>6668</v>
      </c>
      <c r="G66" s="64" t="s">
        <v>526</v>
      </c>
      <c r="H66" s="65">
        <v>76</v>
      </c>
      <c r="I66" s="32"/>
      <c r="J66" s="33">
        <f t="shared" si="0"/>
        <v>0</v>
      </c>
      <c r="K66" s="13"/>
      <c r="L66" s="19"/>
    </row>
    <row r="67" spans="2:12" s="1" customFormat="1" ht="12" x14ac:dyDescent="0.2">
      <c r="B67" s="17"/>
      <c r="C67" s="61" t="s">
        <v>1137</v>
      </c>
      <c r="D67" s="61" t="s">
        <v>19</v>
      </c>
      <c r="E67" s="62" t="s">
        <v>4559</v>
      </c>
      <c r="F67" s="63" t="s">
        <v>4560</v>
      </c>
      <c r="G67" s="64" t="s">
        <v>526</v>
      </c>
      <c r="H67" s="65">
        <v>42</v>
      </c>
      <c r="I67" s="32"/>
      <c r="J67" s="33">
        <f t="shared" si="0"/>
        <v>0</v>
      </c>
      <c r="K67" s="13"/>
      <c r="L67" s="19"/>
    </row>
    <row r="68" spans="2:12" s="1" customFormat="1" ht="12" x14ac:dyDescent="0.2">
      <c r="B68" s="17"/>
      <c r="C68" s="61" t="s">
        <v>1138</v>
      </c>
      <c r="D68" s="61" t="s">
        <v>19</v>
      </c>
      <c r="E68" s="62" t="s">
        <v>6608</v>
      </c>
      <c r="F68" s="63" t="s">
        <v>6609</v>
      </c>
      <c r="G68" s="64" t="s">
        <v>526</v>
      </c>
      <c r="H68" s="65">
        <v>118</v>
      </c>
      <c r="I68" s="32"/>
      <c r="J68" s="33">
        <f t="shared" si="0"/>
        <v>0</v>
      </c>
      <c r="K68" s="13"/>
      <c r="L68" s="19"/>
    </row>
    <row r="69" spans="2:12" s="1" customFormat="1" ht="12" x14ac:dyDescent="0.2">
      <c r="B69" s="17"/>
      <c r="C69" s="61" t="s">
        <v>1139</v>
      </c>
      <c r="D69" s="61" t="s">
        <v>19</v>
      </c>
      <c r="E69" s="62" t="s">
        <v>6669</v>
      </c>
      <c r="F69" s="63" t="s">
        <v>6670</v>
      </c>
      <c r="G69" s="64" t="s">
        <v>526</v>
      </c>
      <c r="H69" s="65">
        <v>76</v>
      </c>
      <c r="I69" s="32"/>
      <c r="J69" s="33">
        <f t="shared" si="0"/>
        <v>0</v>
      </c>
      <c r="K69" s="13"/>
      <c r="L69" s="19"/>
    </row>
    <row r="70" spans="2:12" s="1" customFormat="1" ht="24" x14ac:dyDescent="0.2">
      <c r="B70" s="17"/>
      <c r="C70" s="52" t="s">
        <v>1142</v>
      </c>
      <c r="D70" s="52" t="s">
        <v>22</v>
      </c>
      <c r="E70" s="53" t="s">
        <v>6671</v>
      </c>
      <c r="F70" s="54" t="s">
        <v>6672</v>
      </c>
      <c r="G70" s="55" t="s">
        <v>526</v>
      </c>
      <c r="H70" s="56">
        <v>76</v>
      </c>
      <c r="I70" s="32"/>
      <c r="J70" s="33">
        <f t="shared" si="0"/>
        <v>0</v>
      </c>
      <c r="K70" s="13"/>
      <c r="L70" s="19"/>
    </row>
    <row r="71" spans="2:12" s="1" customFormat="1" ht="12" x14ac:dyDescent="0.2">
      <c r="B71" s="17"/>
      <c r="C71" s="61" t="s">
        <v>1145</v>
      </c>
      <c r="D71" s="61" t="s">
        <v>19</v>
      </c>
      <c r="E71" s="62" t="s">
        <v>6615</v>
      </c>
      <c r="F71" s="63" t="s">
        <v>6616</v>
      </c>
      <c r="G71" s="64" t="s">
        <v>526</v>
      </c>
      <c r="H71" s="65">
        <v>98</v>
      </c>
      <c r="I71" s="32"/>
      <c r="J71" s="33">
        <f t="shared" si="0"/>
        <v>0</v>
      </c>
      <c r="K71" s="13"/>
      <c r="L71" s="19"/>
    </row>
    <row r="72" spans="2:12" s="1" customFormat="1" ht="24" x14ac:dyDescent="0.2">
      <c r="B72" s="17"/>
      <c r="C72" s="52" t="s">
        <v>1146</v>
      </c>
      <c r="D72" s="52" t="s">
        <v>22</v>
      </c>
      <c r="E72" s="53" t="s">
        <v>6617</v>
      </c>
      <c r="F72" s="54" t="s">
        <v>6618</v>
      </c>
      <c r="G72" s="55" t="s">
        <v>526</v>
      </c>
      <c r="H72" s="56">
        <v>98</v>
      </c>
      <c r="I72" s="32"/>
      <c r="J72" s="33">
        <f t="shared" si="0"/>
        <v>0</v>
      </c>
      <c r="K72" s="13"/>
      <c r="L72" s="19"/>
    </row>
    <row r="73" spans="2:12" s="1" customFormat="1" ht="12" x14ac:dyDescent="0.2">
      <c r="B73" s="17"/>
      <c r="C73" s="61" t="s">
        <v>1147</v>
      </c>
      <c r="D73" s="61" t="s">
        <v>19</v>
      </c>
      <c r="E73" s="62" t="s">
        <v>6673</v>
      </c>
      <c r="F73" s="63" t="s">
        <v>6674</v>
      </c>
      <c r="G73" s="64" t="s">
        <v>526</v>
      </c>
      <c r="H73" s="65">
        <v>76</v>
      </c>
      <c r="I73" s="32"/>
      <c r="J73" s="33">
        <f t="shared" si="0"/>
        <v>0</v>
      </c>
      <c r="K73" s="13"/>
      <c r="L73" s="19"/>
    </row>
    <row r="74" spans="2:12" s="1" customFormat="1" ht="12" x14ac:dyDescent="0.2">
      <c r="B74" s="17"/>
      <c r="C74" s="61" t="s">
        <v>1150</v>
      </c>
      <c r="D74" s="61" t="s">
        <v>19</v>
      </c>
      <c r="E74" s="62" t="s">
        <v>6625</v>
      </c>
      <c r="F74" s="63" t="s">
        <v>6626</v>
      </c>
      <c r="G74" s="64" t="s">
        <v>526</v>
      </c>
      <c r="H74" s="65">
        <v>42</v>
      </c>
      <c r="I74" s="32"/>
      <c r="J74" s="33">
        <f t="shared" si="0"/>
        <v>0</v>
      </c>
      <c r="K74" s="13"/>
      <c r="L74" s="19"/>
    </row>
    <row r="75" spans="2:12" s="1" customFormat="1" ht="22.9" customHeight="1" x14ac:dyDescent="0.25">
      <c r="B75" s="17"/>
      <c r="C75" s="21" t="s">
        <v>6</v>
      </c>
      <c r="J75" s="34">
        <f>SUM(J12:J74)</f>
        <v>0</v>
      </c>
      <c r="L75" s="19"/>
    </row>
    <row r="76" spans="2:12" s="1" customFormat="1" ht="6.95" customHeight="1" x14ac:dyDescent="0.2">
      <c r="B76" s="29"/>
      <c r="C76" s="30"/>
      <c r="D76" s="30"/>
      <c r="E76" s="30"/>
      <c r="F76" s="30"/>
      <c r="G76" s="30"/>
      <c r="H76" s="30"/>
      <c r="I76" s="30"/>
      <c r="J76" s="30"/>
      <c r="K76" s="30"/>
      <c r="L76" s="31"/>
    </row>
    <row r="78" spans="2:12" x14ac:dyDescent="0.2">
      <c r="J78" s="49"/>
    </row>
    <row r="79" spans="2:12" x14ac:dyDescent="0.2">
      <c r="H79" s="50"/>
    </row>
  </sheetData>
  <sheetProtection algorithmName="SHA-512" hashValue="DIgwFL2UxcuY527PjW/XEl936x9J48j2Hlgonta9Dd3354/jeUxU85TexDoZX0xzjV+d2WRllnTPMxU4R+2ZFg==" saltValue="SeHgmi5z1WU0tKZBYY0Xu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5" xr:uid="{EA3E7D52-861B-4C1C-A140-B119704F8262}">
      <formula1>ROUND(I11,2)</formula1>
    </dataValidation>
  </dataValidations>
  <hyperlinks>
    <hyperlink ref="O4" location="'Rek. obj.'!A1" display="*späť na Rek. obj." xr:uid="{7E65481B-53FF-42AA-87A6-E6624CF25D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628BC-A80E-478A-AEBF-B6E18F48221D}">
  <sheetPr codeName="Hárok4">
    <tabColor theme="6" tint="-0.499984740745262"/>
    <pageSetUpPr fitToPage="1"/>
  </sheetPr>
  <dimension ref="B1:O7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26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1081</v>
      </c>
      <c r="F11" s="25" t="s">
        <v>4792</v>
      </c>
      <c r="J11" s="26"/>
      <c r="L11" s="48"/>
    </row>
    <row r="12" spans="2:15" s="1" customFormat="1" ht="24" x14ac:dyDescent="0.2">
      <c r="B12" s="17"/>
      <c r="C12" s="8" t="s">
        <v>18</v>
      </c>
      <c r="D12" s="8" t="s">
        <v>19</v>
      </c>
      <c r="E12" s="9" t="s">
        <v>6524</v>
      </c>
      <c r="F12" s="10" t="s">
        <v>6525</v>
      </c>
      <c r="G12" s="11" t="s">
        <v>526</v>
      </c>
      <c r="H12" s="12">
        <v>720</v>
      </c>
      <c r="I12" s="32"/>
      <c r="J12" s="33">
        <f t="shared" ref="J12:J67" si="0">ROUND(I12*H12,2)</f>
        <v>0</v>
      </c>
      <c r="K12" s="13"/>
      <c r="L12" s="19"/>
    </row>
    <row r="13" spans="2:15" s="1" customFormat="1" ht="12" x14ac:dyDescent="0.2">
      <c r="B13" s="17"/>
      <c r="C13" s="52" t="s">
        <v>490</v>
      </c>
      <c r="D13" s="52" t="s">
        <v>22</v>
      </c>
      <c r="E13" s="53" t="s">
        <v>6675</v>
      </c>
      <c r="F13" s="54" t="s">
        <v>6676</v>
      </c>
      <c r="G13" s="55" t="s">
        <v>526</v>
      </c>
      <c r="H13" s="56">
        <v>520</v>
      </c>
      <c r="I13" s="32"/>
      <c r="J13" s="33">
        <f t="shared" si="0"/>
        <v>0</v>
      </c>
      <c r="K13" s="13"/>
      <c r="L13" s="19"/>
    </row>
    <row r="14" spans="2:15" s="1" customFormat="1" ht="12" x14ac:dyDescent="0.2">
      <c r="B14" s="17"/>
      <c r="C14" s="52" t="s">
        <v>497</v>
      </c>
      <c r="D14" s="52" t="s">
        <v>22</v>
      </c>
      <c r="E14" s="53" t="s">
        <v>6677</v>
      </c>
      <c r="F14" s="54" t="s">
        <v>6678</v>
      </c>
      <c r="G14" s="55" t="s">
        <v>526</v>
      </c>
      <c r="H14" s="56">
        <v>200</v>
      </c>
      <c r="I14" s="32"/>
      <c r="J14" s="33">
        <f t="shared" si="0"/>
        <v>0</v>
      </c>
      <c r="K14" s="13"/>
      <c r="L14" s="19"/>
    </row>
    <row r="15" spans="2:15" s="1" customFormat="1" ht="12" x14ac:dyDescent="0.2">
      <c r="B15" s="17"/>
      <c r="C15" s="8" t="s">
        <v>501</v>
      </c>
      <c r="D15" s="8" t="s">
        <v>19</v>
      </c>
      <c r="E15" s="9" t="s">
        <v>6679</v>
      </c>
      <c r="F15" s="10" t="s">
        <v>6680</v>
      </c>
      <c r="G15" s="11" t="s">
        <v>509</v>
      </c>
      <c r="H15" s="12">
        <v>2</v>
      </c>
      <c r="I15" s="32"/>
      <c r="J15" s="33">
        <f t="shared" si="0"/>
        <v>0</v>
      </c>
      <c r="K15" s="13"/>
      <c r="L15" s="19"/>
    </row>
    <row r="16" spans="2:15" s="1" customFormat="1" ht="12" x14ac:dyDescent="0.2">
      <c r="B16" s="17"/>
      <c r="C16" s="8" t="s">
        <v>504</v>
      </c>
      <c r="D16" s="8" t="s">
        <v>19</v>
      </c>
      <c r="E16" s="9" t="s">
        <v>6681</v>
      </c>
      <c r="F16" s="10" t="s">
        <v>6682</v>
      </c>
      <c r="G16" s="11" t="s">
        <v>509</v>
      </c>
      <c r="H16" s="12">
        <v>4</v>
      </c>
      <c r="I16" s="32"/>
      <c r="J16" s="33">
        <f t="shared" si="0"/>
        <v>0</v>
      </c>
      <c r="K16" s="13"/>
      <c r="L16" s="19"/>
    </row>
    <row r="17" spans="2:12" s="1" customFormat="1" ht="12" x14ac:dyDescent="0.2">
      <c r="B17" s="17"/>
      <c r="C17" s="8" t="s">
        <v>508</v>
      </c>
      <c r="D17" s="8" t="s">
        <v>19</v>
      </c>
      <c r="E17" s="9" t="s">
        <v>6631</v>
      </c>
      <c r="F17" s="10" t="s">
        <v>6632</v>
      </c>
      <c r="G17" s="11" t="s">
        <v>509</v>
      </c>
      <c r="H17" s="12">
        <v>4</v>
      </c>
      <c r="I17" s="32"/>
      <c r="J17" s="33">
        <f t="shared" si="0"/>
        <v>0</v>
      </c>
      <c r="K17" s="13"/>
      <c r="L17" s="19"/>
    </row>
    <row r="18" spans="2:12" s="1" customFormat="1" ht="12" x14ac:dyDescent="0.2">
      <c r="B18" s="17"/>
      <c r="C18" s="8" t="s">
        <v>511</v>
      </c>
      <c r="D18" s="8" t="s">
        <v>19</v>
      </c>
      <c r="E18" s="9" t="s">
        <v>6633</v>
      </c>
      <c r="F18" s="10" t="s">
        <v>6531</v>
      </c>
      <c r="G18" s="11" t="s">
        <v>526</v>
      </c>
      <c r="H18" s="12">
        <v>620</v>
      </c>
      <c r="I18" s="32"/>
      <c r="J18" s="33">
        <f t="shared" si="0"/>
        <v>0</v>
      </c>
      <c r="K18" s="13"/>
      <c r="L18" s="19"/>
    </row>
    <row r="19" spans="2:12" s="1" customFormat="1" ht="12" x14ac:dyDescent="0.2">
      <c r="B19" s="17"/>
      <c r="C19" s="52" t="s">
        <v>514</v>
      </c>
      <c r="D19" s="52" t="s">
        <v>22</v>
      </c>
      <c r="E19" s="53" t="s">
        <v>6532</v>
      </c>
      <c r="F19" s="54" t="s">
        <v>6533</v>
      </c>
      <c r="G19" s="55" t="s">
        <v>526</v>
      </c>
      <c r="H19" s="56">
        <v>520</v>
      </c>
      <c r="I19" s="32"/>
      <c r="J19" s="33">
        <f t="shared" si="0"/>
        <v>0</v>
      </c>
      <c r="K19" s="13"/>
      <c r="L19" s="19"/>
    </row>
    <row r="20" spans="2:12" s="1" customFormat="1" ht="12" x14ac:dyDescent="0.2">
      <c r="B20" s="17"/>
      <c r="C20" s="52" t="s">
        <v>517</v>
      </c>
      <c r="D20" s="52" t="s">
        <v>22</v>
      </c>
      <c r="E20" s="53" t="s">
        <v>6683</v>
      </c>
      <c r="F20" s="54" t="s">
        <v>6684</v>
      </c>
      <c r="G20" s="55" t="s">
        <v>526</v>
      </c>
      <c r="H20" s="56">
        <v>100</v>
      </c>
      <c r="I20" s="32"/>
      <c r="J20" s="33">
        <f t="shared" si="0"/>
        <v>0</v>
      </c>
      <c r="K20" s="13"/>
      <c r="L20" s="19"/>
    </row>
    <row r="21" spans="2:12" s="1" customFormat="1" ht="12" x14ac:dyDescent="0.2">
      <c r="B21" s="17"/>
      <c r="C21" s="8" t="s">
        <v>520</v>
      </c>
      <c r="D21" s="8" t="s">
        <v>19</v>
      </c>
      <c r="E21" s="9" t="s">
        <v>6643</v>
      </c>
      <c r="F21" s="10" t="s">
        <v>6644</v>
      </c>
      <c r="G21" s="11" t="s">
        <v>526</v>
      </c>
      <c r="H21" s="12">
        <v>21</v>
      </c>
      <c r="I21" s="32"/>
      <c r="J21" s="33">
        <f t="shared" si="0"/>
        <v>0</v>
      </c>
      <c r="K21" s="13"/>
      <c r="L21" s="19"/>
    </row>
    <row r="22" spans="2:12" s="1" customFormat="1" ht="12" x14ac:dyDescent="0.2">
      <c r="B22" s="17"/>
      <c r="C22" s="8" t="s">
        <v>523</v>
      </c>
      <c r="D22" s="8" t="s">
        <v>19</v>
      </c>
      <c r="E22" s="9" t="s">
        <v>6550</v>
      </c>
      <c r="F22" s="10" t="s">
        <v>6551</v>
      </c>
      <c r="G22" s="11" t="s">
        <v>509</v>
      </c>
      <c r="H22" s="12">
        <v>5</v>
      </c>
      <c r="I22" s="32"/>
      <c r="J22" s="33">
        <f t="shared" si="0"/>
        <v>0</v>
      </c>
      <c r="K22" s="13"/>
      <c r="L22" s="19"/>
    </row>
    <row r="23" spans="2:12" s="1" customFormat="1" ht="12" x14ac:dyDescent="0.2">
      <c r="B23" s="17"/>
      <c r="C23" s="52" t="s">
        <v>529</v>
      </c>
      <c r="D23" s="52" t="s">
        <v>22</v>
      </c>
      <c r="E23" s="53" t="s">
        <v>6552</v>
      </c>
      <c r="F23" s="54" t="s">
        <v>6553</v>
      </c>
      <c r="G23" s="55" t="s">
        <v>509</v>
      </c>
      <c r="H23" s="56">
        <v>5</v>
      </c>
      <c r="I23" s="32"/>
      <c r="J23" s="33">
        <f t="shared" si="0"/>
        <v>0</v>
      </c>
      <c r="K23" s="13"/>
      <c r="L23" s="19"/>
    </row>
    <row r="24" spans="2:12" s="1" customFormat="1" ht="12" x14ac:dyDescent="0.2">
      <c r="B24" s="17"/>
      <c r="C24" s="8" t="s">
        <v>536</v>
      </c>
      <c r="D24" s="8" t="s">
        <v>19</v>
      </c>
      <c r="E24" s="9" t="s">
        <v>6554</v>
      </c>
      <c r="F24" s="10" t="s">
        <v>6555</v>
      </c>
      <c r="G24" s="11" t="s">
        <v>509</v>
      </c>
      <c r="H24" s="12">
        <v>5</v>
      </c>
      <c r="I24" s="32"/>
      <c r="J24" s="33">
        <f t="shared" si="0"/>
        <v>0</v>
      </c>
      <c r="K24" s="13"/>
      <c r="L24" s="19"/>
    </row>
    <row r="25" spans="2:12" s="1" customFormat="1" ht="12" x14ac:dyDescent="0.2">
      <c r="B25" s="17"/>
      <c r="C25" s="8" t="s">
        <v>539</v>
      </c>
      <c r="D25" s="8" t="s">
        <v>19</v>
      </c>
      <c r="E25" s="9" t="s">
        <v>6546</v>
      </c>
      <c r="F25" s="10" t="s">
        <v>6547</v>
      </c>
      <c r="G25" s="11" t="s">
        <v>509</v>
      </c>
      <c r="H25" s="12">
        <v>13</v>
      </c>
      <c r="I25" s="32"/>
      <c r="J25" s="33">
        <f t="shared" si="0"/>
        <v>0</v>
      </c>
      <c r="K25" s="13"/>
      <c r="L25" s="19"/>
    </row>
    <row r="26" spans="2:12" s="1" customFormat="1" ht="12" x14ac:dyDescent="0.2">
      <c r="B26" s="17"/>
      <c r="C26" s="8" t="s">
        <v>542</v>
      </c>
      <c r="D26" s="8" t="s">
        <v>19</v>
      </c>
      <c r="E26" s="9" t="s">
        <v>6548</v>
      </c>
      <c r="F26" s="10" t="s">
        <v>6549</v>
      </c>
      <c r="G26" s="11" t="s">
        <v>509</v>
      </c>
      <c r="H26" s="12">
        <v>10</v>
      </c>
      <c r="I26" s="32"/>
      <c r="J26" s="33">
        <f t="shared" si="0"/>
        <v>0</v>
      </c>
      <c r="K26" s="13"/>
      <c r="L26" s="19"/>
    </row>
    <row r="27" spans="2:12" s="1" customFormat="1" ht="12" x14ac:dyDescent="0.2">
      <c r="B27" s="17"/>
      <c r="C27" s="8" t="s">
        <v>545</v>
      </c>
      <c r="D27" s="8" t="s">
        <v>19</v>
      </c>
      <c r="E27" s="9" t="s">
        <v>1143</v>
      </c>
      <c r="F27" s="10" t="s">
        <v>1144</v>
      </c>
      <c r="G27" s="11" t="s">
        <v>742</v>
      </c>
      <c r="H27" s="12">
        <v>111</v>
      </c>
      <c r="I27" s="32"/>
      <c r="J27" s="33">
        <f t="shared" si="0"/>
        <v>0</v>
      </c>
      <c r="K27" s="13"/>
      <c r="L27" s="19"/>
    </row>
    <row r="28" spans="2:12" s="1" customFormat="1" ht="12" x14ac:dyDescent="0.2">
      <c r="B28" s="17"/>
      <c r="C28" s="8" t="s">
        <v>548</v>
      </c>
      <c r="D28" s="8" t="s">
        <v>19</v>
      </c>
      <c r="E28" s="9" t="s">
        <v>6556</v>
      </c>
      <c r="F28" s="10" t="s">
        <v>6557</v>
      </c>
      <c r="G28" s="11" t="s">
        <v>526</v>
      </c>
      <c r="H28" s="12">
        <v>3</v>
      </c>
      <c r="I28" s="32"/>
      <c r="J28" s="33">
        <f t="shared" si="0"/>
        <v>0</v>
      </c>
      <c r="K28" s="13"/>
      <c r="L28" s="19"/>
    </row>
    <row r="29" spans="2:12" s="1" customFormat="1" ht="12" x14ac:dyDescent="0.2">
      <c r="B29" s="17"/>
      <c r="C29" s="52" t="s">
        <v>551</v>
      </c>
      <c r="D29" s="52" t="s">
        <v>22</v>
      </c>
      <c r="E29" s="53" t="s">
        <v>6558</v>
      </c>
      <c r="F29" s="54" t="s">
        <v>6559</v>
      </c>
      <c r="G29" s="55" t="s">
        <v>762</v>
      </c>
      <c r="H29" s="56">
        <v>2</v>
      </c>
      <c r="I29" s="32"/>
      <c r="J29" s="33">
        <f t="shared" si="0"/>
        <v>0</v>
      </c>
      <c r="K29" s="13"/>
      <c r="L29" s="19"/>
    </row>
    <row r="30" spans="2:12" s="1" customFormat="1" ht="12" x14ac:dyDescent="0.2">
      <c r="B30" s="17"/>
      <c r="C30" s="8" t="s">
        <v>552</v>
      </c>
      <c r="D30" s="8" t="s">
        <v>19</v>
      </c>
      <c r="E30" s="9" t="s">
        <v>4462</v>
      </c>
      <c r="F30" s="10" t="s">
        <v>6560</v>
      </c>
      <c r="G30" s="11" t="s">
        <v>509</v>
      </c>
      <c r="H30" s="12">
        <v>1</v>
      </c>
      <c r="I30" s="32"/>
      <c r="J30" s="33">
        <f t="shared" si="0"/>
        <v>0</v>
      </c>
      <c r="K30" s="13"/>
      <c r="L30" s="19"/>
    </row>
    <row r="31" spans="2:12" s="1" customFormat="1" ht="12" x14ac:dyDescent="0.2">
      <c r="B31" s="17"/>
      <c r="C31" s="52" t="s">
        <v>553</v>
      </c>
      <c r="D31" s="52" t="s">
        <v>22</v>
      </c>
      <c r="E31" s="53" t="s">
        <v>6561</v>
      </c>
      <c r="F31" s="54" t="s">
        <v>6562</v>
      </c>
      <c r="G31" s="55" t="s">
        <v>509</v>
      </c>
      <c r="H31" s="56">
        <v>1</v>
      </c>
      <c r="I31" s="32"/>
      <c r="J31" s="33">
        <f t="shared" si="0"/>
        <v>0</v>
      </c>
      <c r="K31" s="13"/>
      <c r="L31" s="19"/>
    </row>
    <row r="32" spans="2:12" s="1" customFormat="1" ht="12" x14ac:dyDescent="0.2">
      <c r="B32" s="17"/>
      <c r="C32" s="52" t="s">
        <v>554</v>
      </c>
      <c r="D32" s="52" t="s">
        <v>22</v>
      </c>
      <c r="E32" s="53" t="s">
        <v>6563</v>
      </c>
      <c r="F32" s="54" t="s">
        <v>6564</v>
      </c>
      <c r="G32" s="55" t="s">
        <v>509</v>
      </c>
      <c r="H32" s="56">
        <v>1</v>
      </c>
      <c r="I32" s="32"/>
      <c r="J32" s="33">
        <f t="shared" si="0"/>
        <v>0</v>
      </c>
      <c r="K32" s="13"/>
      <c r="L32" s="19"/>
    </row>
    <row r="33" spans="2:12" s="1" customFormat="1" ht="12" x14ac:dyDescent="0.2">
      <c r="B33" s="17"/>
      <c r="C33" s="8" t="s">
        <v>557</v>
      </c>
      <c r="D33" s="8" t="s">
        <v>19</v>
      </c>
      <c r="E33" s="9" t="s">
        <v>6565</v>
      </c>
      <c r="F33" s="10" t="s">
        <v>4472</v>
      </c>
      <c r="G33" s="11" t="s">
        <v>509</v>
      </c>
      <c r="H33" s="12">
        <v>1</v>
      </c>
      <c r="I33" s="32"/>
      <c r="J33" s="33">
        <f t="shared" si="0"/>
        <v>0</v>
      </c>
      <c r="K33" s="13"/>
      <c r="L33" s="19"/>
    </row>
    <row r="34" spans="2:12" s="1" customFormat="1" ht="12" x14ac:dyDescent="0.2">
      <c r="B34" s="17"/>
      <c r="C34" s="8" t="s">
        <v>560</v>
      </c>
      <c r="D34" s="8" t="s">
        <v>19</v>
      </c>
      <c r="E34" s="9" t="s">
        <v>6685</v>
      </c>
      <c r="F34" s="10" t="s">
        <v>6686</v>
      </c>
      <c r="G34" s="11" t="s">
        <v>509</v>
      </c>
      <c r="H34" s="12">
        <v>2</v>
      </c>
      <c r="I34" s="32"/>
      <c r="J34" s="33">
        <f t="shared" si="0"/>
        <v>0</v>
      </c>
      <c r="K34" s="13"/>
      <c r="L34" s="19"/>
    </row>
    <row r="35" spans="2:12" s="1" customFormat="1" ht="12" x14ac:dyDescent="0.2">
      <c r="B35" s="17"/>
      <c r="C35" s="52" t="s">
        <v>563</v>
      </c>
      <c r="D35" s="52" t="s">
        <v>22</v>
      </c>
      <c r="E35" s="53" t="s">
        <v>6687</v>
      </c>
      <c r="F35" s="54" t="s">
        <v>1392</v>
      </c>
      <c r="G35" s="55" t="s">
        <v>509</v>
      </c>
      <c r="H35" s="56">
        <v>2</v>
      </c>
      <c r="I35" s="32"/>
      <c r="J35" s="33">
        <f t="shared" si="0"/>
        <v>0</v>
      </c>
      <c r="K35" s="13"/>
      <c r="L35" s="19"/>
    </row>
    <row r="36" spans="2:12" s="1" customFormat="1" ht="12" x14ac:dyDescent="0.2">
      <c r="B36" s="17"/>
      <c r="C36" s="8" t="s">
        <v>565</v>
      </c>
      <c r="D36" s="8" t="s">
        <v>19</v>
      </c>
      <c r="E36" s="9" t="s">
        <v>6688</v>
      </c>
      <c r="F36" s="10" t="s">
        <v>6689</v>
      </c>
      <c r="G36" s="11" t="s">
        <v>509</v>
      </c>
      <c r="H36" s="12">
        <v>2</v>
      </c>
      <c r="I36" s="32"/>
      <c r="J36" s="33">
        <f t="shared" si="0"/>
        <v>0</v>
      </c>
      <c r="K36" s="13"/>
      <c r="L36" s="19"/>
    </row>
    <row r="37" spans="2:12" s="1" customFormat="1" ht="12" x14ac:dyDescent="0.2">
      <c r="B37" s="17"/>
      <c r="C37" s="52" t="s">
        <v>568</v>
      </c>
      <c r="D37" s="52" t="s">
        <v>22</v>
      </c>
      <c r="E37" s="53" t="s">
        <v>6690</v>
      </c>
      <c r="F37" s="54" t="s">
        <v>6691</v>
      </c>
      <c r="G37" s="55" t="s">
        <v>509</v>
      </c>
      <c r="H37" s="56">
        <v>2</v>
      </c>
      <c r="I37" s="32"/>
      <c r="J37" s="33">
        <f t="shared" si="0"/>
        <v>0</v>
      </c>
      <c r="K37" s="13"/>
      <c r="L37" s="19"/>
    </row>
    <row r="38" spans="2:12" s="1" customFormat="1" ht="12" x14ac:dyDescent="0.2">
      <c r="B38" s="17"/>
      <c r="C38" s="8" t="s">
        <v>571</v>
      </c>
      <c r="D38" s="8" t="s">
        <v>19</v>
      </c>
      <c r="E38" s="9" t="s">
        <v>6566</v>
      </c>
      <c r="F38" s="10" t="s">
        <v>6567</v>
      </c>
      <c r="G38" s="11" t="s">
        <v>509</v>
      </c>
      <c r="H38" s="12">
        <v>1</v>
      </c>
      <c r="I38" s="32"/>
      <c r="J38" s="33">
        <f t="shared" si="0"/>
        <v>0</v>
      </c>
      <c r="K38" s="13"/>
      <c r="L38" s="19"/>
    </row>
    <row r="39" spans="2:12" s="1" customFormat="1" ht="12" x14ac:dyDescent="0.2">
      <c r="B39" s="17"/>
      <c r="C39" s="52" t="s">
        <v>574</v>
      </c>
      <c r="D39" s="52" t="s">
        <v>22</v>
      </c>
      <c r="E39" s="53" t="s">
        <v>6570</v>
      </c>
      <c r="F39" s="54" t="s">
        <v>6571</v>
      </c>
      <c r="G39" s="55" t="s">
        <v>509</v>
      </c>
      <c r="H39" s="56">
        <v>1</v>
      </c>
      <c r="I39" s="32"/>
      <c r="J39" s="33">
        <f t="shared" si="0"/>
        <v>0</v>
      </c>
      <c r="K39" s="13"/>
      <c r="L39" s="19"/>
    </row>
    <row r="40" spans="2:12" s="1" customFormat="1" ht="12" x14ac:dyDescent="0.2">
      <c r="B40" s="17"/>
      <c r="C40" s="52" t="s">
        <v>577</v>
      </c>
      <c r="D40" s="52" t="s">
        <v>22</v>
      </c>
      <c r="E40" s="53" t="s">
        <v>6574</v>
      </c>
      <c r="F40" s="54" t="s">
        <v>6575</v>
      </c>
      <c r="G40" s="55" t="s">
        <v>509</v>
      </c>
      <c r="H40" s="56">
        <v>1</v>
      </c>
      <c r="I40" s="32"/>
      <c r="J40" s="33">
        <f t="shared" si="0"/>
        <v>0</v>
      </c>
      <c r="K40" s="13"/>
      <c r="L40" s="19"/>
    </row>
    <row r="41" spans="2:12" s="1" customFormat="1" ht="12" x14ac:dyDescent="0.2">
      <c r="B41" s="17"/>
      <c r="C41" s="8" t="s">
        <v>578</v>
      </c>
      <c r="D41" s="8" t="s">
        <v>19</v>
      </c>
      <c r="E41" s="9" t="s">
        <v>6580</v>
      </c>
      <c r="F41" s="10" t="s">
        <v>6581</v>
      </c>
      <c r="G41" s="11" t="s">
        <v>509</v>
      </c>
      <c r="H41" s="12">
        <v>5</v>
      </c>
      <c r="I41" s="32"/>
      <c r="J41" s="33">
        <f t="shared" si="0"/>
        <v>0</v>
      </c>
      <c r="K41" s="13"/>
      <c r="L41" s="19"/>
    </row>
    <row r="42" spans="2:12" s="1" customFormat="1" ht="12" x14ac:dyDescent="0.2">
      <c r="B42" s="17"/>
      <c r="C42" s="52" t="s">
        <v>579</v>
      </c>
      <c r="D42" s="52" t="s">
        <v>22</v>
      </c>
      <c r="E42" s="53" t="s">
        <v>6582</v>
      </c>
      <c r="F42" s="54" t="s">
        <v>6583</v>
      </c>
      <c r="G42" s="55" t="s">
        <v>509</v>
      </c>
      <c r="H42" s="56">
        <v>1</v>
      </c>
      <c r="I42" s="32"/>
      <c r="J42" s="33">
        <f t="shared" si="0"/>
        <v>0</v>
      </c>
      <c r="K42" s="13"/>
      <c r="L42" s="19"/>
    </row>
    <row r="43" spans="2:12" s="1" customFormat="1" ht="12" x14ac:dyDescent="0.2">
      <c r="B43" s="17"/>
      <c r="C43" s="52" t="s">
        <v>582</v>
      </c>
      <c r="D43" s="52" t="s">
        <v>22</v>
      </c>
      <c r="E43" s="53" t="s">
        <v>6584</v>
      </c>
      <c r="F43" s="54" t="s">
        <v>6585</v>
      </c>
      <c r="G43" s="55" t="s">
        <v>509</v>
      </c>
      <c r="H43" s="56">
        <v>4</v>
      </c>
      <c r="I43" s="32"/>
      <c r="J43" s="33">
        <f t="shared" si="0"/>
        <v>0</v>
      </c>
      <c r="K43" s="13"/>
      <c r="L43" s="19"/>
    </row>
    <row r="44" spans="2:12" s="1" customFormat="1" ht="12" x14ac:dyDescent="0.2">
      <c r="B44" s="17"/>
      <c r="C44" s="8" t="s">
        <v>583</v>
      </c>
      <c r="D44" s="8" t="s">
        <v>19</v>
      </c>
      <c r="E44" s="9" t="s">
        <v>6586</v>
      </c>
      <c r="F44" s="10" t="s">
        <v>6587</v>
      </c>
      <c r="G44" s="11" t="s">
        <v>509</v>
      </c>
      <c r="H44" s="12">
        <v>1</v>
      </c>
      <c r="I44" s="32"/>
      <c r="J44" s="33">
        <f t="shared" si="0"/>
        <v>0</v>
      </c>
      <c r="K44" s="13"/>
      <c r="L44" s="19"/>
    </row>
    <row r="45" spans="2:12" s="1" customFormat="1" ht="12" x14ac:dyDescent="0.2">
      <c r="B45" s="17"/>
      <c r="C45" s="52" t="s">
        <v>584</v>
      </c>
      <c r="D45" s="52" t="s">
        <v>22</v>
      </c>
      <c r="E45" s="53" t="s">
        <v>6588</v>
      </c>
      <c r="F45" s="54" t="s">
        <v>6589</v>
      </c>
      <c r="G45" s="55" t="s">
        <v>509</v>
      </c>
      <c r="H45" s="56">
        <v>1</v>
      </c>
      <c r="I45" s="32"/>
      <c r="J45" s="33">
        <f t="shared" si="0"/>
        <v>0</v>
      </c>
      <c r="K45" s="13"/>
      <c r="L45" s="19"/>
    </row>
    <row r="46" spans="2:12" s="1" customFormat="1" ht="12" x14ac:dyDescent="0.2">
      <c r="B46" s="17"/>
      <c r="C46" s="8" t="s">
        <v>587</v>
      </c>
      <c r="D46" s="8" t="s">
        <v>19</v>
      </c>
      <c r="E46" s="9" t="s">
        <v>6590</v>
      </c>
      <c r="F46" s="10" t="s">
        <v>6591</v>
      </c>
      <c r="G46" s="11" t="s">
        <v>509</v>
      </c>
      <c r="H46" s="12">
        <v>1</v>
      </c>
      <c r="I46" s="32"/>
      <c r="J46" s="33">
        <f t="shared" si="0"/>
        <v>0</v>
      </c>
      <c r="K46" s="13"/>
      <c r="L46" s="19"/>
    </row>
    <row r="47" spans="2:12" s="1" customFormat="1" ht="12" x14ac:dyDescent="0.2">
      <c r="B47" s="17"/>
      <c r="C47" s="52" t="s">
        <v>588</v>
      </c>
      <c r="D47" s="52" t="s">
        <v>22</v>
      </c>
      <c r="E47" s="53" t="s">
        <v>6592</v>
      </c>
      <c r="F47" s="54" t="s">
        <v>6593</v>
      </c>
      <c r="G47" s="55" t="s">
        <v>509</v>
      </c>
      <c r="H47" s="56">
        <v>1</v>
      </c>
      <c r="I47" s="32"/>
      <c r="J47" s="33">
        <f t="shared" si="0"/>
        <v>0</v>
      </c>
      <c r="K47" s="13"/>
      <c r="L47" s="19"/>
    </row>
    <row r="48" spans="2:12" s="1" customFormat="1" ht="12" x14ac:dyDescent="0.2">
      <c r="B48" s="17"/>
      <c r="C48" s="8" t="s">
        <v>591</v>
      </c>
      <c r="D48" s="8" t="s">
        <v>19</v>
      </c>
      <c r="E48" s="9" t="s">
        <v>6600</v>
      </c>
      <c r="F48" s="10" t="s">
        <v>6601</v>
      </c>
      <c r="G48" s="11" t="s">
        <v>509</v>
      </c>
      <c r="H48" s="12">
        <v>2</v>
      </c>
      <c r="I48" s="32"/>
      <c r="J48" s="33">
        <f t="shared" si="0"/>
        <v>0</v>
      </c>
      <c r="K48" s="13"/>
      <c r="L48" s="19"/>
    </row>
    <row r="49" spans="2:12" s="1" customFormat="1" ht="12" x14ac:dyDescent="0.2">
      <c r="B49" s="17"/>
      <c r="C49" s="8" t="s">
        <v>592</v>
      </c>
      <c r="D49" s="8" t="s">
        <v>19</v>
      </c>
      <c r="E49" s="9" t="s">
        <v>6692</v>
      </c>
      <c r="F49" s="10" t="s">
        <v>6693</v>
      </c>
      <c r="G49" s="11" t="s">
        <v>509</v>
      </c>
      <c r="H49" s="12">
        <v>1</v>
      </c>
      <c r="I49" s="32"/>
      <c r="J49" s="33">
        <f t="shared" si="0"/>
        <v>0</v>
      </c>
      <c r="K49" s="13"/>
      <c r="L49" s="19"/>
    </row>
    <row r="50" spans="2:12" s="1" customFormat="1" ht="24" x14ac:dyDescent="0.2">
      <c r="B50" s="17"/>
      <c r="C50" s="8" t="s">
        <v>593</v>
      </c>
      <c r="D50" s="8" t="s">
        <v>19</v>
      </c>
      <c r="E50" s="9" t="s">
        <v>6694</v>
      </c>
      <c r="F50" s="10" t="s">
        <v>6695</v>
      </c>
      <c r="G50" s="11" t="s">
        <v>509</v>
      </c>
      <c r="H50" s="12">
        <v>1</v>
      </c>
      <c r="I50" s="32"/>
      <c r="J50" s="33">
        <f t="shared" si="0"/>
        <v>0</v>
      </c>
      <c r="K50" s="13"/>
      <c r="L50" s="19"/>
    </row>
    <row r="51" spans="2:12" s="1" customFormat="1" ht="12" x14ac:dyDescent="0.2">
      <c r="B51" s="17"/>
      <c r="C51" s="8" t="s">
        <v>883</v>
      </c>
      <c r="D51" s="8" t="s">
        <v>19</v>
      </c>
      <c r="E51" s="9" t="s">
        <v>6696</v>
      </c>
      <c r="F51" s="10" t="s">
        <v>6697</v>
      </c>
      <c r="G51" s="11" t="s">
        <v>509</v>
      </c>
      <c r="H51" s="12">
        <v>1</v>
      </c>
      <c r="I51" s="32"/>
      <c r="J51" s="33">
        <f t="shared" si="0"/>
        <v>0</v>
      </c>
      <c r="K51" s="13"/>
      <c r="L51" s="19"/>
    </row>
    <row r="52" spans="2:12" s="1" customFormat="1" ht="12" x14ac:dyDescent="0.2">
      <c r="B52" s="17"/>
      <c r="C52" s="8" t="s">
        <v>886</v>
      </c>
      <c r="D52" s="8" t="s">
        <v>19</v>
      </c>
      <c r="E52" s="9" t="s">
        <v>6698</v>
      </c>
      <c r="F52" s="10" t="s">
        <v>6699</v>
      </c>
      <c r="G52" s="11" t="s">
        <v>509</v>
      </c>
      <c r="H52" s="12">
        <v>1</v>
      </c>
      <c r="I52" s="32"/>
      <c r="J52" s="33">
        <f t="shared" si="0"/>
        <v>0</v>
      </c>
      <c r="K52" s="13"/>
      <c r="L52" s="19"/>
    </row>
    <row r="53" spans="2:12" s="1" customFormat="1" ht="12" x14ac:dyDescent="0.2">
      <c r="B53" s="17"/>
      <c r="C53" s="8" t="s">
        <v>889</v>
      </c>
      <c r="D53" s="8" t="s">
        <v>19</v>
      </c>
      <c r="E53" s="9" t="s">
        <v>6700</v>
      </c>
      <c r="F53" s="10" t="s">
        <v>6701</v>
      </c>
      <c r="G53" s="11" t="s">
        <v>509</v>
      </c>
      <c r="H53" s="12">
        <v>5</v>
      </c>
      <c r="I53" s="32"/>
      <c r="J53" s="33">
        <f t="shared" si="0"/>
        <v>0</v>
      </c>
      <c r="K53" s="13"/>
      <c r="L53" s="19"/>
    </row>
    <row r="54" spans="2:12" s="1" customFormat="1" ht="24" x14ac:dyDescent="0.2">
      <c r="B54" s="17"/>
      <c r="C54" s="8" t="s">
        <v>1111</v>
      </c>
      <c r="D54" s="8" t="s">
        <v>19</v>
      </c>
      <c r="E54" s="9" t="s">
        <v>6702</v>
      </c>
      <c r="F54" s="10" t="s">
        <v>6703</v>
      </c>
      <c r="G54" s="11" t="s">
        <v>509</v>
      </c>
      <c r="H54" s="12">
        <v>1</v>
      </c>
      <c r="I54" s="32"/>
      <c r="J54" s="33">
        <f t="shared" si="0"/>
        <v>0</v>
      </c>
      <c r="K54" s="13"/>
      <c r="L54" s="19"/>
    </row>
    <row r="55" spans="2:12" s="1" customFormat="1" ht="12" x14ac:dyDescent="0.2">
      <c r="B55" s="17"/>
      <c r="C55" s="8" t="s">
        <v>1112</v>
      </c>
      <c r="D55" s="8" t="s">
        <v>19</v>
      </c>
      <c r="E55" s="9" t="s">
        <v>6704</v>
      </c>
      <c r="F55" s="10" t="s">
        <v>6705</v>
      </c>
      <c r="G55" s="11" t="s">
        <v>509</v>
      </c>
      <c r="H55" s="12">
        <v>2</v>
      </c>
      <c r="I55" s="32"/>
      <c r="J55" s="33">
        <f t="shared" si="0"/>
        <v>0</v>
      </c>
      <c r="K55" s="13"/>
      <c r="L55" s="19"/>
    </row>
    <row r="56" spans="2:12" s="1" customFormat="1" ht="12" x14ac:dyDescent="0.2">
      <c r="B56" s="17"/>
      <c r="C56" s="8" t="s">
        <v>1113</v>
      </c>
      <c r="D56" s="8" t="s">
        <v>19</v>
      </c>
      <c r="E56" s="9" t="s">
        <v>6706</v>
      </c>
      <c r="F56" s="10" t="s">
        <v>6707</v>
      </c>
      <c r="G56" s="11" t="s">
        <v>509</v>
      </c>
      <c r="H56" s="12">
        <v>2</v>
      </c>
      <c r="I56" s="32"/>
      <c r="J56" s="33">
        <f t="shared" si="0"/>
        <v>0</v>
      </c>
      <c r="K56" s="13"/>
      <c r="L56" s="19"/>
    </row>
    <row r="57" spans="2:12" s="23" customFormat="1" ht="25.9" customHeight="1" x14ac:dyDescent="0.2">
      <c r="B57" s="22"/>
      <c r="D57" s="24" t="s">
        <v>17</v>
      </c>
      <c r="E57" s="25" t="s">
        <v>1039</v>
      </c>
      <c r="F57" s="25" t="s">
        <v>1040</v>
      </c>
      <c r="I57" s="66"/>
      <c r="J57" s="26"/>
      <c r="K57" s="66"/>
      <c r="L57" s="48"/>
    </row>
    <row r="58" spans="2:12" s="1" customFormat="1" ht="12" x14ac:dyDescent="0.2">
      <c r="B58" s="17"/>
      <c r="C58" s="8" t="s">
        <v>1117</v>
      </c>
      <c r="D58" s="8" t="s">
        <v>19</v>
      </c>
      <c r="E58" s="9" t="s">
        <v>2188</v>
      </c>
      <c r="F58" s="10" t="s">
        <v>2189</v>
      </c>
      <c r="G58" s="11" t="s">
        <v>494</v>
      </c>
      <c r="H58" s="12">
        <v>1.8</v>
      </c>
      <c r="I58" s="32"/>
      <c r="J58" s="33">
        <f t="shared" si="0"/>
        <v>0</v>
      </c>
      <c r="K58" s="13"/>
      <c r="L58" s="19"/>
    </row>
    <row r="59" spans="2:12" s="1" customFormat="1" ht="12" x14ac:dyDescent="0.2">
      <c r="B59" s="17"/>
      <c r="C59" s="8" t="s">
        <v>1120</v>
      </c>
      <c r="D59" s="8" t="s">
        <v>19</v>
      </c>
      <c r="E59" s="9" t="s">
        <v>1456</v>
      </c>
      <c r="F59" s="10" t="s">
        <v>1457</v>
      </c>
      <c r="G59" s="11" t="s">
        <v>494</v>
      </c>
      <c r="H59" s="12">
        <v>1.8</v>
      </c>
      <c r="I59" s="32"/>
      <c r="J59" s="33">
        <f t="shared" si="0"/>
        <v>0</v>
      </c>
      <c r="K59" s="13"/>
      <c r="L59" s="19"/>
    </row>
    <row r="60" spans="2:12" s="1" customFormat="1" ht="12" x14ac:dyDescent="0.2">
      <c r="B60" s="17"/>
      <c r="C60" s="8" t="s">
        <v>1123</v>
      </c>
      <c r="D60" s="8" t="s">
        <v>19</v>
      </c>
      <c r="E60" s="9" t="s">
        <v>6606</v>
      </c>
      <c r="F60" s="10" t="s">
        <v>6607</v>
      </c>
      <c r="G60" s="11" t="s">
        <v>526</v>
      </c>
      <c r="H60" s="12">
        <v>6</v>
      </c>
      <c r="I60" s="32"/>
      <c r="J60" s="33">
        <f t="shared" si="0"/>
        <v>0</v>
      </c>
      <c r="K60" s="13"/>
      <c r="L60" s="19"/>
    </row>
    <row r="61" spans="2:12" s="1" customFormat="1" ht="12" x14ac:dyDescent="0.2">
      <c r="B61" s="17"/>
      <c r="C61" s="8" t="s">
        <v>1126</v>
      </c>
      <c r="D61" s="8" t="s">
        <v>19</v>
      </c>
      <c r="E61" s="9" t="s">
        <v>6608</v>
      </c>
      <c r="F61" s="10" t="s">
        <v>6609</v>
      </c>
      <c r="G61" s="11" t="s">
        <v>526</v>
      </c>
      <c r="H61" s="12">
        <v>6</v>
      </c>
      <c r="I61" s="32"/>
      <c r="J61" s="33">
        <f t="shared" si="0"/>
        <v>0</v>
      </c>
      <c r="K61" s="13"/>
      <c r="L61" s="19"/>
    </row>
    <row r="62" spans="2:12" s="1" customFormat="1" ht="12" x14ac:dyDescent="0.2">
      <c r="B62" s="17"/>
      <c r="C62" s="8" t="s">
        <v>1129</v>
      </c>
      <c r="D62" s="8" t="s">
        <v>19</v>
      </c>
      <c r="E62" s="9" t="s">
        <v>1057</v>
      </c>
      <c r="F62" s="10" t="s">
        <v>6610</v>
      </c>
      <c r="G62" s="11" t="s">
        <v>526</v>
      </c>
      <c r="H62" s="12">
        <v>6</v>
      </c>
      <c r="I62" s="32"/>
      <c r="J62" s="33">
        <f t="shared" si="0"/>
        <v>0</v>
      </c>
      <c r="K62" s="13"/>
      <c r="L62" s="19"/>
    </row>
    <row r="63" spans="2:12" s="1" customFormat="1" ht="12" x14ac:dyDescent="0.2">
      <c r="B63" s="17"/>
      <c r="C63" s="52" t="s">
        <v>1132</v>
      </c>
      <c r="D63" s="52" t="s">
        <v>22</v>
      </c>
      <c r="E63" s="53" t="s">
        <v>6611</v>
      </c>
      <c r="F63" s="54" t="s">
        <v>6612</v>
      </c>
      <c r="G63" s="55" t="s">
        <v>526</v>
      </c>
      <c r="H63" s="56">
        <v>6</v>
      </c>
      <c r="I63" s="32"/>
      <c r="J63" s="33">
        <f t="shared" si="0"/>
        <v>0</v>
      </c>
      <c r="K63" s="13"/>
      <c r="L63" s="19"/>
    </row>
    <row r="64" spans="2:12" s="1" customFormat="1" ht="12" x14ac:dyDescent="0.2">
      <c r="B64" s="17"/>
      <c r="C64" s="8" t="s">
        <v>1135</v>
      </c>
      <c r="D64" s="8" t="s">
        <v>19</v>
      </c>
      <c r="E64" s="9" t="s">
        <v>6613</v>
      </c>
      <c r="F64" s="10" t="s">
        <v>6614</v>
      </c>
      <c r="G64" s="11" t="s">
        <v>526</v>
      </c>
      <c r="H64" s="12">
        <v>24</v>
      </c>
      <c r="I64" s="32"/>
      <c r="J64" s="33">
        <f t="shared" si="0"/>
        <v>0</v>
      </c>
      <c r="K64" s="13"/>
      <c r="L64" s="19"/>
    </row>
    <row r="65" spans="2:12" s="1" customFormat="1" ht="12" x14ac:dyDescent="0.2">
      <c r="B65" s="17"/>
      <c r="C65" s="8" t="s">
        <v>1136</v>
      </c>
      <c r="D65" s="8" t="s">
        <v>19</v>
      </c>
      <c r="E65" s="9" t="s">
        <v>6615</v>
      </c>
      <c r="F65" s="10" t="s">
        <v>6616</v>
      </c>
      <c r="G65" s="11" t="s">
        <v>526</v>
      </c>
      <c r="H65" s="12">
        <v>28</v>
      </c>
      <c r="I65" s="32"/>
      <c r="J65" s="33">
        <f t="shared" si="0"/>
        <v>0</v>
      </c>
      <c r="K65" s="13"/>
      <c r="L65" s="19"/>
    </row>
    <row r="66" spans="2:12" s="1" customFormat="1" ht="24" x14ac:dyDescent="0.2">
      <c r="B66" s="17"/>
      <c r="C66" s="52" t="s">
        <v>1137</v>
      </c>
      <c r="D66" s="52" t="s">
        <v>22</v>
      </c>
      <c r="E66" s="53" t="s">
        <v>6617</v>
      </c>
      <c r="F66" s="54" t="s">
        <v>6618</v>
      </c>
      <c r="G66" s="55" t="s">
        <v>526</v>
      </c>
      <c r="H66" s="56">
        <v>28</v>
      </c>
      <c r="I66" s="32"/>
      <c r="J66" s="33">
        <f t="shared" si="0"/>
        <v>0</v>
      </c>
      <c r="K66" s="13"/>
      <c r="L66" s="19"/>
    </row>
    <row r="67" spans="2:12" s="1" customFormat="1" ht="12" x14ac:dyDescent="0.2">
      <c r="B67" s="17"/>
      <c r="C67" s="8" t="s">
        <v>1138</v>
      </c>
      <c r="D67" s="8" t="s">
        <v>19</v>
      </c>
      <c r="E67" s="9" t="s">
        <v>6623</v>
      </c>
      <c r="F67" s="10" t="s">
        <v>6624</v>
      </c>
      <c r="G67" s="11" t="s">
        <v>526</v>
      </c>
      <c r="H67" s="12">
        <v>6</v>
      </c>
      <c r="I67" s="32"/>
      <c r="J67" s="33">
        <f t="shared" si="0"/>
        <v>0</v>
      </c>
      <c r="K67" s="13"/>
      <c r="L67" s="19"/>
    </row>
    <row r="68" spans="2:12" s="1" customFormat="1" ht="22.9" customHeight="1" x14ac:dyDescent="0.25">
      <c r="B68" s="17"/>
      <c r="C68" s="21" t="s">
        <v>6</v>
      </c>
      <c r="J68" s="34">
        <f>SUM(J12:J67)</f>
        <v>0</v>
      </c>
      <c r="L68" s="19"/>
    </row>
    <row r="69" spans="2:12" s="1" customFormat="1" ht="6.95" customHeight="1" x14ac:dyDescent="0.2">
      <c r="B69" s="29"/>
      <c r="C69" s="30"/>
      <c r="D69" s="30"/>
      <c r="E69" s="30"/>
      <c r="F69" s="30"/>
      <c r="G69" s="30"/>
      <c r="H69" s="30"/>
      <c r="I69" s="30"/>
      <c r="J69" s="30"/>
      <c r="K69" s="30"/>
      <c r="L69" s="31"/>
    </row>
    <row r="71" spans="2:12" x14ac:dyDescent="0.2">
      <c r="J71" s="49"/>
    </row>
    <row r="72" spans="2:12" x14ac:dyDescent="0.2">
      <c r="H72" s="50"/>
    </row>
  </sheetData>
  <sheetProtection algorithmName="SHA-512" hashValue="PU0btOpEcE+SXv9CvNYbaFIqssc2dD93Dz5RQ4zQWJc8l+Tk2g1r6lyLUcF8i+JWzF/D0yM5xvb6IT7gaUtB/A==" saltValue="d9EHcJK6Le0aCosF2hzP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8" xr:uid="{6C6B5261-C328-4FE9-9185-EBD616A6553A}">
      <formula1>ROUND(I11,2)</formula1>
    </dataValidation>
  </dataValidations>
  <hyperlinks>
    <hyperlink ref="O4" location="'Rek. obj.'!A1" display="*späť na Rek. obj." xr:uid="{1380F7CE-BB65-488F-AF8A-DFD7B472A8B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2900-32D5-4A5D-B272-E3E1ADD1B1C5}">
  <sheetPr codeName="Hárok5">
    <tabColor theme="6" tint="-0.499984740745262"/>
    <pageSetUpPr fitToPage="1"/>
  </sheetPr>
  <dimension ref="B1:O29"/>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9.8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27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61" t="s">
        <v>18</v>
      </c>
      <c r="D12" s="61" t="s">
        <v>19</v>
      </c>
      <c r="E12" s="62" t="s">
        <v>848</v>
      </c>
      <c r="F12" s="63" t="s">
        <v>849</v>
      </c>
      <c r="G12" s="64" t="s">
        <v>20</v>
      </c>
      <c r="H12" s="65">
        <v>45.2</v>
      </c>
      <c r="I12" s="32"/>
      <c r="J12" s="33">
        <f t="shared" ref="J12:J24" si="0">ROUND(I12*H12,2)</f>
        <v>0</v>
      </c>
      <c r="K12" s="13"/>
      <c r="L12" s="19"/>
    </row>
    <row r="13" spans="2:15" s="1" customFormat="1" ht="12" x14ac:dyDescent="0.2">
      <c r="B13" s="17"/>
      <c r="C13" s="61" t="s">
        <v>490</v>
      </c>
      <c r="D13" s="61" t="s">
        <v>19</v>
      </c>
      <c r="E13" s="62" t="s">
        <v>850</v>
      </c>
      <c r="F13" s="63" t="s">
        <v>851</v>
      </c>
      <c r="G13" s="64" t="s">
        <v>20</v>
      </c>
      <c r="H13" s="65">
        <v>1356</v>
      </c>
      <c r="I13" s="32"/>
      <c r="J13" s="33">
        <f t="shared" si="0"/>
        <v>0</v>
      </c>
      <c r="K13" s="13"/>
      <c r="L13" s="19"/>
    </row>
    <row r="14" spans="2:15" s="1" customFormat="1" ht="12" x14ac:dyDescent="0.2">
      <c r="B14" s="17"/>
      <c r="C14" s="61" t="s">
        <v>497</v>
      </c>
      <c r="D14" s="61" t="s">
        <v>19</v>
      </c>
      <c r="E14" s="62" t="s">
        <v>705</v>
      </c>
      <c r="F14" s="63" t="s">
        <v>852</v>
      </c>
      <c r="G14" s="64" t="s">
        <v>20</v>
      </c>
      <c r="H14" s="65">
        <v>30</v>
      </c>
      <c r="I14" s="32"/>
      <c r="J14" s="33">
        <f t="shared" si="0"/>
        <v>0</v>
      </c>
      <c r="K14" s="13"/>
      <c r="L14" s="19"/>
    </row>
    <row r="15" spans="2:15" s="23" customFormat="1" ht="25.9" customHeight="1" x14ac:dyDescent="0.2">
      <c r="B15" s="22"/>
      <c r="D15" s="24" t="s">
        <v>17</v>
      </c>
      <c r="E15" s="25" t="s">
        <v>22</v>
      </c>
      <c r="F15" s="25" t="s">
        <v>596</v>
      </c>
      <c r="I15" s="66"/>
      <c r="J15" s="26"/>
      <c r="K15" s="66"/>
      <c r="L15" s="48"/>
    </row>
    <row r="16" spans="2:15" s="23" customFormat="1" ht="25.9" customHeight="1" x14ac:dyDescent="0.2">
      <c r="B16" s="22"/>
      <c r="D16" s="24" t="s">
        <v>17</v>
      </c>
      <c r="E16" s="25" t="s">
        <v>1081</v>
      </c>
      <c r="F16" s="25" t="s">
        <v>4792</v>
      </c>
      <c r="I16" s="66"/>
      <c r="J16" s="26"/>
      <c r="K16" s="66"/>
      <c r="L16" s="48"/>
    </row>
    <row r="17" spans="2:12" s="1" customFormat="1" ht="24" x14ac:dyDescent="0.2">
      <c r="B17" s="17"/>
      <c r="C17" s="61" t="s">
        <v>501</v>
      </c>
      <c r="D17" s="61" t="s">
        <v>19</v>
      </c>
      <c r="E17" s="62" t="s">
        <v>6702</v>
      </c>
      <c r="F17" s="63" t="s">
        <v>6703</v>
      </c>
      <c r="G17" s="64" t="s">
        <v>509</v>
      </c>
      <c r="H17" s="65">
        <v>12</v>
      </c>
      <c r="I17" s="32"/>
      <c r="J17" s="33">
        <f t="shared" si="0"/>
        <v>0</v>
      </c>
      <c r="K17" s="13"/>
      <c r="L17" s="19"/>
    </row>
    <row r="18" spans="2:12" s="1" customFormat="1" ht="12" x14ac:dyDescent="0.2">
      <c r="B18" s="17"/>
      <c r="C18" s="61" t="s">
        <v>504</v>
      </c>
      <c r="D18" s="61" t="s">
        <v>19</v>
      </c>
      <c r="E18" s="62" t="s">
        <v>6700</v>
      </c>
      <c r="F18" s="63" t="s">
        <v>6701</v>
      </c>
      <c r="G18" s="64" t="s">
        <v>509</v>
      </c>
      <c r="H18" s="65">
        <v>40</v>
      </c>
      <c r="I18" s="32"/>
      <c r="J18" s="33">
        <f t="shared" si="0"/>
        <v>0</v>
      </c>
      <c r="K18" s="13"/>
      <c r="L18" s="19"/>
    </row>
    <row r="19" spans="2:12" s="1" customFormat="1" ht="12" x14ac:dyDescent="0.2">
      <c r="B19" s="17"/>
      <c r="C19" s="61" t="s">
        <v>508</v>
      </c>
      <c r="D19" s="61" t="s">
        <v>19</v>
      </c>
      <c r="E19" s="62" t="s">
        <v>6696</v>
      </c>
      <c r="F19" s="63" t="s">
        <v>6697</v>
      </c>
      <c r="G19" s="64" t="s">
        <v>509</v>
      </c>
      <c r="H19" s="65">
        <v>8</v>
      </c>
      <c r="I19" s="32"/>
      <c r="J19" s="33">
        <f t="shared" si="0"/>
        <v>0</v>
      </c>
      <c r="K19" s="13"/>
      <c r="L19" s="19"/>
    </row>
    <row r="20" spans="2:12" s="1" customFormat="1" ht="12" x14ac:dyDescent="0.2">
      <c r="B20" s="17"/>
      <c r="C20" s="61" t="s">
        <v>511</v>
      </c>
      <c r="D20" s="61" t="s">
        <v>19</v>
      </c>
      <c r="E20" s="62" t="s">
        <v>6708</v>
      </c>
      <c r="F20" s="63" t="s">
        <v>6709</v>
      </c>
      <c r="G20" s="64" t="s">
        <v>509</v>
      </c>
      <c r="H20" s="65">
        <v>4</v>
      </c>
      <c r="I20" s="32"/>
      <c r="J20" s="33">
        <f t="shared" si="0"/>
        <v>0</v>
      </c>
      <c r="K20" s="13"/>
      <c r="L20" s="19"/>
    </row>
    <row r="21" spans="2:12" s="1" customFormat="1" ht="12" x14ac:dyDescent="0.2">
      <c r="B21" s="17"/>
      <c r="C21" s="61"/>
      <c r="D21" s="98" t="s">
        <v>19</v>
      </c>
      <c r="E21" s="107" t="s">
        <v>7312</v>
      </c>
      <c r="F21" s="108" t="s">
        <v>7313</v>
      </c>
      <c r="G21" s="109" t="s">
        <v>509</v>
      </c>
      <c r="H21" s="110">
        <v>1</v>
      </c>
      <c r="I21" s="32"/>
      <c r="J21" s="33">
        <f t="shared" si="0"/>
        <v>0</v>
      </c>
      <c r="K21" s="13"/>
      <c r="L21" s="19"/>
    </row>
    <row r="22" spans="2:12" s="1" customFormat="1" ht="12" x14ac:dyDescent="0.2">
      <c r="B22" s="17"/>
      <c r="C22" s="61"/>
      <c r="D22" s="98" t="s">
        <v>19</v>
      </c>
      <c r="E22" s="107" t="s">
        <v>7314</v>
      </c>
      <c r="F22" s="108" t="s">
        <v>7315</v>
      </c>
      <c r="G22" s="109" t="s">
        <v>509</v>
      </c>
      <c r="H22" s="110">
        <v>2</v>
      </c>
      <c r="I22" s="32"/>
      <c r="J22" s="33">
        <f t="shared" si="0"/>
        <v>0</v>
      </c>
      <c r="K22" s="13"/>
      <c r="L22" s="19"/>
    </row>
    <row r="23" spans="2:12" s="1" customFormat="1" ht="12" x14ac:dyDescent="0.2">
      <c r="B23" s="17"/>
      <c r="C23" s="61" t="s">
        <v>514</v>
      </c>
      <c r="D23" s="61" t="s">
        <v>19</v>
      </c>
      <c r="E23" s="62" t="s">
        <v>6710</v>
      </c>
      <c r="F23" s="63" t="s">
        <v>6711</v>
      </c>
      <c r="G23" s="64" t="s">
        <v>509</v>
      </c>
      <c r="H23" s="65">
        <v>20</v>
      </c>
      <c r="I23" s="32"/>
      <c r="J23" s="33">
        <f t="shared" si="0"/>
        <v>0</v>
      </c>
      <c r="K23" s="13"/>
      <c r="L23" s="19"/>
    </row>
    <row r="24" spans="2:12" s="1" customFormat="1" ht="12" x14ac:dyDescent="0.2">
      <c r="B24" s="17"/>
      <c r="C24" s="61" t="s">
        <v>517</v>
      </c>
      <c r="D24" s="61" t="s">
        <v>19</v>
      </c>
      <c r="E24" s="62" t="s">
        <v>6712</v>
      </c>
      <c r="F24" s="63" t="s">
        <v>6713</v>
      </c>
      <c r="G24" s="64" t="s">
        <v>509</v>
      </c>
      <c r="H24" s="65">
        <v>1</v>
      </c>
      <c r="I24" s="32"/>
      <c r="J24" s="33">
        <f t="shared" si="0"/>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V4iLJ7quL59lEVHAJbGK+T89p+LKheKB3s0ihslhnc24gxAAiA5DxipmyjPbn+ELFCT2VCZNSN10ccHDufkS5w==" saltValue="aiMOrG+7gGGZPmM7H8vkl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54F84077-0539-40D3-B911-37B7C726E347}">
      <formula1>ROUND(I11,2)</formula1>
    </dataValidation>
  </dataValidations>
  <hyperlinks>
    <hyperlink ref="O4" location="'Rek. obj.'!A1" display="*späť na Rek. obj." xr:uid="{1DF29EE2-39EC-4ACB-9FF1-D1F5192CA3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2B85D-2FE9-4E70-ACDB-FBCF3C350228}">
  <sheetPr codeName="Hárok6">
    <tabColor theme="6" tint="-0.499984740745262"/>
    <pageSetUpPr fitToPage="1"/>
  </sheetPr>
  <dimension ref="B1:O2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28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61" t="s">
        <v>18</v>
      </c>
      <c r="D12" s="61" t="s">
        <v>19</v>
      </c>
      <c r="E12" s="62" t="s">
        <v>848</v>
      </c>
      <c r="F12" s="63" t="s">
        <v>849</v>
      </c>
      <c r="G12" s="64" t="s">
        <v>20</v>
      </c>
      <c r="H12" s="65">
        <v>10.9</v>
      </c>
      <c r="I12" s="32"/>
      <c r="J12" s="33">
        <f t="shared" ref="J12:J21" si="0">ROUND(I12*H12,2)</f>
        <v>0</v>
      </c>
      <c r="K12" s="13"/>
      <c r="L12" s="19"/>
    </row>
    <row r="13" spans="2:15" s="1" customFormat="1" ht="12" x14ac:dyDescent="0.2">
      <c r="B13" s="17"/>
      <c r="C13" s="61" t="s">
        <v>490</v>
      </c>
      <c r="D13" s="61" t="s">
        <v>19</v>
      </c>
      <c r="E13" s="62" t="s">
        <v>850</v>
      </c>
      <c r="F13" s="63" t="s">
        <v>851</v>
      </c>
      <c r="G13" s="64" t="s">
        <v>20</v>
      </c>
      <c r="H13" s="65">
        <v>327</v>
      </c>
      <c r="I13" s="32"/>
      <c r="J13" s="33">
        <f t="shared" si="0"/>
        <v>0</v>
      </c>
      <c r="K13" s="13"/>
      <c r="L13" s="19"/>
    </row>
    <row r="14" spans="2:15" s="1" customFormat="1" ht="12" x14ac:dyDescent="0.2">
      <c r="B14" s="17"/>
      <c r="C14" s="61" t="s">
        <v>497</v>
      </c>
      <c r="D14" s="61" t="s">
        <v>19</v>
      </c>
      <c r="E14" s="62" t="s">
        <v>705</v>
      </c>
      <c r="F14" s="63" t="s">
        <v>852</v>
      </c>
      <c r="G14" s="64" t="s">
        <v>20</v>
      </c>
      <c r="H14" s="65">
        <v>10</v>
      </c>
      <c r="I14" s="32"/>
      <c r="J14" s="33">
        <f t="shared" si="0"/>
        <v>0</v>
      </c>
      <c r="K14" s="13"/>
      <c r="L14" s="19"/>
    </row>
    <row r="15" spans="2:15" s="23" customFormat="1" ht="25.9" customHeight="1" x14ac:dyDescent="0.2">
      <c r="B15" s="22"/>
      <c r="D15" s="24" t="s">
        <v>17</v>
      </c>
      <c r="E15" s="25" t="s">
        <v>22</v>
      </c>
      <c r="F15" s="25" t="s">
        <v>596</v>
      </c>
      <c r="I15" s="66"/>
      <c r="J15" s="26"/>
      <c r="K15" s="66"/>
      <c r="L15" s="48"/>
    </row>
    <row r="16" spans="2:15" s="23" customFormat="1" ht="25.9" customHeight="1" x14ac:dyDescent="0.2">
      <c r="B16" s="22"/>
      <c r="D16" s="24" t="s">
        <v>17</v>
      </c>
      <c r="E16" s="25" t="s">
        <v>1081</v>
      </c>
      <c r="F16" s="25" t="s">
        <v>4792</v>
      </c>
      <c r="I16" s="66"/>
      <c r="J16" s="26"/>
      <c r="K16" s="66"/>
      <c r="L16" s="48"/>
    </row>
    <row r="17" spans="2:12" s="1" customFormat="1" ht="12" x14ac:dyDescent="0.2">
      <c r="B17" s="17"/>
      <c r="C17" s="61" t="s">
        <v>501</v>
      </c>
      <c r="D17" s="61" t="s">
        <v>19</v>
      </c>
      <c r="E17" s="62" t="s">
        <v>6700</v>
      </c>
      <c r="F17" s="63" t="s">
        <v>6701</v>
      </c>
      <c r="G17" s="64" t="s">
        <v>509</v>
      </c>
      <c r="H17" s="65">
        <v>4</v>
      </c>
      <c r="I17" s="32"/>
      <c r="J17" s="33">
        <f t="shared" si="0"/>
        <v>0</v>
      </c>
      <c r="K17" s="13"/>
      <c r="L17" s="19"/>
    </row>
    <row r="18" spans="2:12" s="1" customFormat="1" ht="12" x14ac:dyDescent="0.2">
      <c r="B18" s="17"/>
      <c r="C18" s="61" t="s">
        <v>504</v>
      </c>
      <c r="D18" s="61" t="s">
        <v>19</v>
      </c>
      <c r="E18" s="62" t="s">
        <v>6714</v>
      </c>
      <c r="F18" s="63" t="s">
        <v>6715</v>
      </c>
      <c r="G18" s="64" t="s">
        <v>509</v>
      </c>
      <c r="H18" s="65">
        <v>1</v>
      </c>
      <c r="I18" s="32"/>
      <c r="J18" s="33">
        <f t="shared" si="0"/>
        <v>0</v>
      </c>
      <c r="K18" s="13"/>
      <c r="L18" s="19"/>
    </row>
    <row r="19" spans="2:12" s="1" customFormat="1" ht="12" x14ac:dyDescent="0.2">
      <c r="B19" s="17"/>
      <c r="C19" s="61" t="s">
        <v>508</v>
      </c>
      <c r="D19" s="61" t="s">
        <v>19</v>
      </c>
      <c r="E19" s="62" t="s">
        <v>6716</v>
      </c>
      <c r="F19" s="63" t="s">
        <v>6717</v>
      </c>
      <c r="G19" s="64" t="s">
        <v>509</v>
      </c>
      <c r="H19" s="65">
        <v>2</v>
      </c>
      <c r="I19" s="32"/>
      <c r="J19" s="33">
        <f t="shared" si="0"/>
        <v>0</v>
      </c>
      <c r="K19" s="13"/>
      <c r="L19" s="19"/>
    </row>
    <row r="20" spans="2:12" s="1" customFormat="1" ht="12" x14ac:dyDescent="0.2">
      <c r="B20" s="17"/>
      <c r="C20" s="61" t="s">
        <v>511</v>
      </c>
      <c r="D20" s="61" t="s">
        <v>19</v>
      </c>
      <c r="E20" s="62" t="s">
        <v>6718</v>
      </c>
      <c r="F20" s="63" t="s">
        <v>6719</v>
      </c>
      <c r="G20" s="64" t="s">
        <v>509</v>
      </c>
      <c r="H20" s="65">
        <v>4</v>
      </c>
      <c r="I20" s="32"/>
      <c r="J20" s="33">
        <f t="shared" si="0"/>
        <v>0</v>
      </c>
      <c r="K20" s="13"/>
      <c r="L20" s="19"/>
    </row>
    <row r="21" spans="2:12" s="1" customFormat="1" ht="24" x14ac:dyDescent="0.2">
      <c r="B21" s="17"/>
      <c r="C21" s="61" t="s">
        <v>514</v>
      </c>
      <c r="D21" s="61" t="s">
        <v>19</v>
      </c>
      <c r="E21" s="62" t="s">
        <v>6702</v>
      </c>
      <c r="F21" s="63" t="s">
        <v>6703</v>
      </c>
      <c r="G21" s="64" t="s">
        <v>509</v>
      </c>
      <c r="H21" s="65">
        <v>4</v>
      </c>
      <c r="I21" s="32"/>
      <c r="J21" s="33">
        <f t="shared" si="0"/>
        <v>0</v>
      </c>
      <c r="K21" s="13"/>
      <c r="L21" s="19"/>
    </row>
    <row r="22" spans="2:12" s="1" customFormat="1" ht="22.9" customHeight="1" x14ac:dyDescent="0.25">
      <c r="B22" s="17"/>
      <c r="C22" s="21" t="s">
        <v>6</v>
      </c>
      <c r="J22" s="34">
        <f>SUM(J12:J21)</f>
        <v>0</v>
      </c>
      <c r="L22" s="19"/>
    </row>
    <row r="23" spans="2:12" s="1" customFormat="1" ht="6.95" customHeight="1" x14ac:dyDescent="0.2">
      <c r="B23" s="29"/>
      <c r="C23" s="30"/>
      <c r="D23" s="30"/>
      <c r="E23" s="30"/>
      <c r="F23" s="30"/>
      <c r="G23" s="30"/>
      <c r="H23" s="30"/>
      <c r="I23" s="30"/>
      <c r="J23" s="30"/>
      <c r="K23" s="30"/>
      <c r="L23" s="31"/>
    </row>
    <row r="25" spans="2:12" x14ac:dyDescent="0.2">
      <c r="J25" s="49"/>
    </row>
    <row r="26" spans="2:12" x14ac:dyDescent="0.2">
      <c r="H26" s="50"/>
    </row>
  </sheetData>
  <sheetProtection algorithmName="SHA-512" hashValue="VBy1xQc5z5ce7izC5WRAfQ7fO2qkV5NcDJqi8qf9IovRjaeNR3sBrBBf4gKNeMbgB29u/S2/c9O8qLD4P3aALQ==" saltValue="HE0kJ0TCNuTBkYwB0Z5w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2" xr:uid="{B1523F4C-B3A3-4E1C-A465-A48574F6107B}">
      <formula1>ROUND(I11,2)</formula1>
    </dataValidation>
  </dataValidations>
  <hyperlinks>
    <hyperlink ref="O4" location="'Rek. obj.'!A1" display="*späť na Rek. obj." xr:uid="{924B88A2-B53B-4EF3-808B-6D228744EB0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E9A2-2156-407B-B6A6-80BCAC4A255A}">
  <sheetPr codeName="Hárok7">
    <tabColor theme="6" tint="-0.499984740745262"/>
    <pageSetUpPr fitToPage="1"/>
  </sheetPr>
  <dimension ref="B1:O2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29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61" t="s">
        <v>18</v>
      </c>
      <c r="D12" s="61" t="s">
        <v>19</v>
      </c>
      <c r="E12" s="62" t="s">
        <v>848</v>
      </c>
      <c r="F12" s="63" t="s">
        <v>849</v>
      </c>
      <c r="G12" s="64" t="s">
        <v>20</v>
      </c>
      <c r="H12" s="65">
        <v>7</v>
      </c>
      <c r="I12" s="32"/>
      <c r="J12" s="33">
        <f t="shared" ref="J12:J21" si="0">ROUND(I12*H12,2)</f>
        <v>0</v>
      </c>
      <c r="K12" s="13"/>
      <c r="L12" s="19"/>
    </row>
    <row r="13" spans="2:15" s="1" customFormat="1" ht="12" x14ac:dyDescent="0.2">
      <c r="B13" s="17"/>
      <c r="C13" s="61" t="s">
        <v>490</v>
      </c>
      <c r="D13" s="61" t="s">
        <v>19</v>
      </c>
      <c r="E13" s="62" t="s">
        <v>850</v>
      </c>
      <c r="F13" s="63" t="s">
        <v>851</v>
      </c>
      <c r="G13" s="64" t="s">
        <v>20</v>
      </c>
      <c r="H13" s="65">
        <v>210</v>
      </c>
      <c r="I13" s="32"/>
      <c r="J13" s="33">
        <f t="shared" si="0"/>
        <v>0</v>
      </c>
      <c r="K13" s="13"/>
      <c r="L13" s="19"/>
    </row>
    <row r="14" spans="2:15" s="1" customFormat="1" ht="12" x14ac:dyDescent="0.2">
      <c r="B14" s="17"/>
      <c r="C14" s="61" t="s">
        <v>497</v>
      </c>
      <c r="D14" s="61" t="s">
        <v>19</v>
      </c>
      <c r="E14" s="62" t="s">
        <v>705</v>
      </c>
      <c r="F14" s="63" t="s">
        <v>852</v>
      </c>
      <c r="G14" s="64" t="s">
        <v>20</v>
      </c>
      <c r="H14" s="65">
        <v>7</v>
      </c>
      <c r="I14" s="32"/>
      <c r="J14" s="33">
        <f t="shared" si="0"/>
        <v>0</v>
      </c>
      <c r="K14" s="13"/>
      <c r="L14" s="19"/>
    </row>
    <row r="15" spans="2:15" s="23" customFormat="1" ht="25.9" customHeight="1" x14ac:dyDescent="0.2">
      <c r="B15" s="22"/>
      <c r="D15" s="24" t="s">
        <v>17</v>
      </c>
      <c r="E15" s="25" t="s">
        <v>22</v>
      </c>
      <c r="F15" s="25" t="s">
        <v>596</v>
      </c>
      <c r="I15" s="66"/>
      <c r="J15" s="26"/>
      <c r="K15" s="66"/>
      <c r="L15" s="48"/>
    </row>
    <row r="16" spans="2:15" s="23" customFormat="1" ht="25.9" customHeight="1" x14ac:dyDescent="0.2">
      <c r="B16" s="22"/>
      <c r="D16" s="24" t="s">
        <v>17</v>
      </c>
      <c r="E16" s="25" t="s">
        <v>1081</v>
      </c>
      <c r="F16" s="25" t="s">
        <v>4792</v>
      </c>
      <c r="I16" s="66"/>
      <c r="J16" s="26"/>
      <c r="K16" s="66"/>
      <c r="L16" s="48"/>
    </row>
    <row r="17" spans="2:12" s="1" customFormat="1" ht="12" x14ac:dyDescent="0.2">
      <c r="B17" s="17"/>
      <c r="C17" s="61" t="s">
        <v>501</v>
      </c>
      <c r="D17" s="61" t="s">
        <v>19</v>
      </c>
      <c r="E17" s="62" t="s">
        <v>6700</v>
      </c>
      <c r="F17" s="63" t="s">
        <v>6701</v>
      </c>
      <c r="G17" s="64" t="s">
        <v>509</v>
      </c>
      <c r="H17" s="65">
        <v>4</v>
      </c>
      <c r="I17" s="32"/>
      <c r="J17" s="33">
        <f t="shared" si="0"/>
        <v>0</v>
      </c>
      <c r="K17" s="13"/>
      <c r="L17" s="19"/>
    </row>
    <row r="18" spans="2:12" s="1" customFormat="1" ht="12" x14ac:dyDescent="0.2">
      <c r="B18" s="17"/>
      <c r="C18" s="61" t="s">
        <v>504</v>
      </c>
      <c r="D18" s="61" t="s">
        <v>19</v>
      </c>
      <c r="E18" s="62" t="s">
        <v>6714</v>
      </c>
      <c r="F18" s="63" t="s">
        <v>6715</v>
      </c>
      <c r="G18" s="64" t="s">
        <v>509</v>
      </c>
      <c r="H18" s="65">
        <v>1</v>
      </c>
      <c r="I18" s="32"/>
      <c r="J18" s="33">
        <f t="shared" si="0"/>
        <v>0</v>
      </c>
      <c r="K18" s="13"/>
      <c r="L18" s="19"/>
    </row>
    <row r="19" spans="2:12" s="23" customFormat="1" ht="12" x14ac:dyDescent="0.2">
      <c r="B19" s="22"/>
      <c r="C19" s="61" t="s">
        <v>508</v>
      </c>
      <c r="D19" s="61" t="s">
        <v>19</v>
      </c>
      <c r="E19" s="62" t="s">
        <v>6716</v>
      </c>
      <c r="F19" s="63" t="s">
        <v>6717</v>
      </c>
      <c r="G19" s="64" t="s">
        <v>509</v>
      </c>
      <c r="H19" s="65">
        <v>2</v>
      </c>
      <c r="I19" s="32"/>
      <c r="J19" s="33">
        <f t="shared" si="0"/>
        <v>0</v>
      </c>
      <c r="K19" s="13"/>
      <c r="L19" s="48"/>
    </row>
    <row r="20" spans="2:12" s="1" customFormat="1" ht="12" x14ac:dyDescent="0.2">
      <c r="B20" s="17"/>
      <c r="C20" s="61" t="s">
        <v>511</v>
      </c>
      <c r="D20" s="61" t="s">
        <v>19</v>
      </c>
      <c r="E20" s="62" t="s">
        <v>6718</v>
      </c>
      <c r="F20" s="63" t="s">
        <v>6719</v>
      </c>
      <c r="G20" s="64" t="s">
        <v>509</v>
      </c>
      <c r="H20" s="65">
        <v>2</v>
      </c>
      <c r="I20" s="32"/>
      <c r="J20" s="33">
        <f t="shared" si="0"/>
        <v>0</v>
      </c>
      <c r="K20" s="13"/>
      <c r="L20" s="19"/>
    </row>
    <row r="21" spans="2:12" s="1" customFormat="1" ht="12" x14ac:dyDescent="0.2">
      <c r="B21" s="17"/>
      <c r="C21" s="61" t="s">
        <v>514</v>
      </c>
      <c r="D21" s="61" t="s">
        <v>19</v>
      </c>
      <c r="E21" s="62" t="s">
        <v>6720</v>
      </c>
      <c r="F21" s="63" t="s">
        <v>743</v>
      </c>
      <c r="G21" s="64" t="s">
        <v>509</v>
      </c>
      <c r="H21" s="65">
        <v>2</v>
      </c>
      <c r="I21" s="32"/>
      <c r="J21" s="33">
        <f t="shared" si="0"/>
        <v>0</v>
      </c>
      <c r="K21" s="13"/>
      <c r="L21" s="19"/>
    </row>
    <row r="22" spans="2:12" s="1" customFormat="1" ht="22.9" customHeight="1" x14ac:dyDescent="0.25">
      <c r="B22" s="17"/>
      <c r="C22" s="21" t="s">
        <v>6</v>
      </c>
      <c r="J22" s="34">
        <f>SUM(J12:J21)</f>
        <v>0</v>
      </c>
      <c r="L22" s="19"/>
    </row>
    <row r="23" spans="2:12" s="1" customFormat="1" ht="6.95" customHeight="1" x14ac:dyDescent="0.2">
      <c r="B23" s="29"/>
      <c r="C23" s="30"/>
      <c r="D23" s="30"/>
      <c r="E23" s="30"/>
      <c r="F23" s="30"/>
      <c r="G23" s="30"/>
      <c r="H23" s="30"/>
      <c r="I23" s="30"/>
      <c r="J23" s="30"/>
      <c r="K23" s="30"/>
      <c r="L23" s="31"/>
    </row>
    <row r="25" spans="2:12" x14ac:dyDescent="0.2">
      <c r="J25" s="49"/>
    </row>
    <row r="26" spans="2:12" x14ac:dyDescent="0.2">
      <c r="H26" s="50"/>
    </row>
  </sheetData>
  <sheetProtection algorithmName="SHA-512" hashValue="Wrc7cXACdRsM6bqtK7wcwjhxlJ3+LbzHyEAaNS/LaqaAy1TmoSlRerBF6cJZbjVVdyfSem8WqppvJMvDwvihqQ==" saltValue="CtoykuFzQNYR+99ge8XQk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2" xr:uid="{C13521E2-5EB6-40F9-B024-C3B8A34A5765}">
      <formula1>ROUND(I11,2)</formula1>
    </dataValidation>
  </dataValidations>
  <hyperlinks>
    <hyperlink ref="O4" location="'Rek. obj.'!A1" display="*späť na Rek. obj." xr:uid="{99492FB2-7554-4A3E-802C-9C32DCE26E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F0431-8626-45C5-B73C-81CA5AD7BDDE}">
  <sheetPr codeName="Hárok8">
    <tabColor theme="6" tint="-0.249977111117893"/>
    <pageSetUpPr fitToPage="1"/>
  </sheetPr>
  <dimension ref="B1:O40"/>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1507</v>
      </c>
      <c r="F12" s="10" t="s">
        <v>1508</v>
      </c>
      <c r="G12" s="11" t="s">
        <v>526</v>
      </c>
      <c r="H12" s="12">
        <v>22690</v>
      </c>
      <c r="I12" s="32"/>
      <c r="J12" s="33">
        <f t="shared" ref="J12:J15" si="0">ROUND(I12*H12,2)</f>
        <v>0</v>
      </c>
      <c r="K12" s="13"/>
      <c r="L12" s="19"/>
    </row>
    <row r="13" spans="2:15" s="1" customFormat="1" ht="12" x14ac:dyDescent="0.2">
      <c r="B13" s="17"/>
      <c r="C13" s="8" t="s">
        <v>490</v>
      </c>
      <c r="D13" s="8" t="s">
        <v>19</v>
      </c>
      <c r="E13" s="9" t="s">
        <v>1509</v>
      </c>
      <c r="F13" s="10" t="s">
        <v>1510</v>
      </c>
      <c r="G13" s="11" t="s">
        <v>734</v>
      </c>
      <c r="H13" s="12">
        <v>40</v>
      </c>
      <c r="I13" s="32"/>
      <c r="J13" s="33">
        <f t="shared" si="0"/>
        <v>0</v>
      </c>
      <c r="K13" s="13"/>
      <c r="L13" s="19"/>
    </row>
    <row r="14" spans="2:15" s="23" customFormat="1" ht="12" x14ac:dyDescent="0.2">
      <c r="B14" s="22"/>
      <c r="C14" s="8" t="s">
        <v>497</v>
      </c>
      <c r="D14" s="8" t="s">
        <v>19</v>
      </c>
      <c r="E14" s="9" t="s">
        <v>1511</v>
      </c>
      <c r="F14" s="10" t="s">
        <v>1512</v>
      </c>
      <c r="G14" s="11" t="s">
        <v>526</v>
      </c>
      <c r="H14" s="12">
        <v>22690</v>
      </c>
      <c r="I14" s="32"/>
      <c r="J14" s="33">
        <f t="shared" si="0"/>
        <v>0</v>
      </c>
      <c r="K14" s="13"/>
      <c r="L14" s="48"/>
    </row>
    <row r="15" spans="2:15" s="1" customFormat="1" ht="12" x14ac:dyDescent="0.2">
      <c r="B15" s="17"/>
      <c r="C15" s="8" t="s">
        <v>501</v>
      </c>
      <c r="D15" s="8" t="s">
        <v>19</v>
      </c>
      <c r="E15" s="9" t="s">
        <v>1513</v>
      </c>
      <c r="F15" s="10" t="s">
        <v>1514</v>
      </c>
      <c r="G15" s="11" t="s">
        <v>526</v>
      </c>
      <c r="H15" s="12">
        <v>8250</v>
      </c>
      <c r="I15" s="32"/>
      <c r="J15" s="33">
        <f t="shared" si="0"/>
        <v>0</v>
      </c>
      <c r="K15" s="13"/>
      <c r="L15" s="19"/>
    </row>
    <row r="16" spans="2:15" s="1" customFormat="1" ht="12" x14ac:dyDescent="0.2">
      <c r="B16" s="17"/>
      <c r="C16" s="8" t="s">
        <v>504</v>
      </c>
      <c r="D16" s="8" t="s">
        <v>19</v>
      </c>
      <c r="E16" s="9" t="s">
        <v>1515</v>
      </c>
      <c r="F16" s="10" t="s">
        <v>1516</v>
      </c>
      <c r="G16" s="11" t="s">
        <v>526</v>
      </c>
      <c r="H16" s="12">
        <v>290</v>
      </c>
      <c r="I16" s="32"/>
      <c r="J16" s="33">
        <f>ROUND(I16*H16,2)</f>
        <v>0</v>
      </c>
      <c r="K16" s="13"/>
      <c r="L16" s="19"/>
    </row>
    <row r="17" spans="2:12" s="1" customFormat="1" ht="12" x14ac:dyDescent="0.2">
      <c r="B17" s="17"/>
      <c r="C17" s="8" t="s">
        <v>508</v>
      </c>
      <c r="D17" s="8" t="s">
        <v>19</v>
      </c>
      <c r="E17" s="9" t="s">
        <v>1517</v>
      </c>
      <c r="F17" s="10" t="s">
        <v>1518</v>
      </c>
      <c r="G17" s="11" t="s">
        <v>526</v>
      </c>
      <c r="H17" s="12">
        <v>125</v>
      </c>
      <c r="I17" s="32"/>
      <c r="J17" s="33">
        <f t="shared" ref="J17:J35" si="1">ROUND(I17*H17,2)</f>
        <v>0</v>
      </c>
      <c r="K17" s="13"/>
      <c r="L17" s="19"/>
    </row>
    <row r="18" spans="2:12" s="1" customFormat="1" ht="12" x14ac:dyDescent="0.2">
      <c r="B18" s="17"/>
      <c r="C18" s="8" t="s">
        <v>511</v>
      </c>
      <c r="D18" s="8" t="s">
        <v>19</v>
      </c>
      <c r="E18" s="9" t="s">
        <v>1394</v>
      </c>
      <c r="F18" s="10" t="s">
        <v>1395</v>
      </c>
      <c r="G18" s="11" t="s">
        <v>734</v>
      </c>
      <c r="H18" s="12">
        <v>10</v>
      </c>
      <c r="I18" s="32"/>
      <c r="J18" s="33">
        <f t="shared" si="1"/>
        <v>0</v>
      </c>
      <c r="K18" s="13"/>
      <c r="L18" s="19"/>
    </row>
    <row r="19" spans="2:12" s="1" customFormat="1" ht="12" x14ac:dyDescent="0.2">
      <c r="B19" s="17"/>
      <c r="C19" s="8" t="s">
        <v>514</v>
      </c>
      <c r="D19" s="8" t="s">
        <v>19</v>
      </c>
      <c r="E19" s="9" t="s">
        <v>737</v>
      </c>
      <c r="F19" s="10" t="s">
        <v>738</v>
      </c>
      <c r="G19" s="11" t="s">
        <v>734</v>
      </c>
      <c r="H19" s="12">
        <v>5</v>
      </c>
      <c r="I19" s="32"/>
      <c r="J19" s="33">
        <f t="shared" si="1"/>
        <v>0</v>
      </c>
      <c r="K19" s="13"/>
      <c r="L19" s="19"/>
    </row>
    <row r="20" spans="2:12" s="1" customFormat="1" ht="12" x14ac:dyDescent="0.2">
      <c r="B20" s="17"/>
      <c r="C20" s="8" t="s">
        <v>517</v>
      </c>
      <c r="D20" s="8" t="s">
        <v>19</v>
      </c>
      <c r="E20" s="9" t="s">
        <v>1519</v>
      </c>
      <c r="F20" s="10" t="s">
        <v>1520</v>
      </c>
      <c r="G20" s="11" t="s">
        <v>526</v>
      </c>
      <c r="H20" s="12">
        <v>7950</v>
      </c>
      <c r="I20" s="32"/>
      <c r="J20" s="33">
        <f t="shared" si="1"/>
        <v>0</v>
      </c>
      <c r="K20" s="13"/>
      <c r="L20" s="19"/>
    </row>
    <row r="21" spans="2:12" s="1" customFormat="1" ht="12" x14ac:dyDescent="0.2">
      <c r="B21" s="17"/>
      <c r="C21" s="8" t="s">
        <v>520</v>
      </c>
      <c r="D21" s="8" t="s">
        <v>19</v>
      </c>
      <c r="E21" s="9" t="s">
        <v>1521</v>
      </c>
      <c r="F21" s="10" t="s">
        <v>1522</v>
      </c>
      <c r="G21" s="11" t="s">
        <v>526</v>
      </c>
      <c r="H21" s="12">
        <v>190</v>
      </c>
      <c r="I21" s="32"/>
      <c r="J21" s="33">
        <f t="shared" si="1"/>
        <v>0</v>
      </c>
      <c r="K21" s="13"/>
      <c r="L21" s="19"/>
    </row>
    <row r="22" spans="2:12" s="1" customFormat="1" ht="12" x14ac:dyDescent="0.2">
      <c r="B22" s="17"/>
      <c r="C22" s="8" t="s">
        <v>523</v>
      </c>
      <c r="D22" s="8" t="s">
        <v>19</v>
      </c>
      <c r="E22" s="9" t="s">
        <v>1523</v>
      </c>
      <c r="F22" s="10" t="s">
        <v>1524</v>
      </c>
      <c r="G22" s="11" t="s">
        <v>734</v>
      </c>
      <c r="H22" s="12">
        <v>6</v>
      </c>
      <c r="I22" s="32"/>
      <c r="J22" s="33">
        <f t="shared" si="1"/>
        <v>0</v>
      </c>
      <c r="K22" s="13"/>
      <c r="L22" s="19"/>
    </row>
    <row r="23" spans="2:12" s="1" customFormat="1" ht="12" x14ac:dyDescent="0.2">
      <c r="B23" s="17"/>
      <c r="C23" s="8" t="s">
        <v>529</v>
      </c>
      <c r="D23" s="8" t="s">
        <v>19</v>
      </c>
      <c r="E23" s="9" t="s">
        <v>1525</v>
      </c>
      <c r="F23" s="10" t="s">
        <v>1526</v>
      </c>
      <c r="G23" s="11" t="s">
        <v>734</v>
      </c>
      <c r="H23" s="12">
        <v>4</v>
      </c>
      <c r="I23" s="32"/>
      <c r="J23" s="33">
        <f t="shared" si="1"/>
        <v>0</v>
      </c>
      <c r="K23" s="13"/>
      <c r="L23" s="19"/>
    </row>
    <row r="24" spans="2:12" s="1" customFormat="1" ht="12" x14ac:dyDescent="0.2">
      <c r="B24" s="17"/>
      <c r="C24" s="8" t="s">
        <v>536</v>
      </c>
      <c r="D24" s="8" t="s">
        <v>19</v>
      </c>
      <c r="E24" s="9" t="s">
        <v>1527</v>
      </c>
      <c r="F24" s="10" t="s">
        <v>1528</v>
      </c>
      <c r="G24" s="11" t="s">
        <v>734</v>
      </c>
      <c r="H24" s="12">
        <v>3</v>
      </c>
      <c r="I24" s="32"/>
      <c r="J24" s="33">
        <f t="shared" si="1"/>
        <v>0</v>
      </c>
      <c r="K24" s="13"/>
      <c r="L24" s="19"/>
    </row>
    <row r="25" spans="2:12" s="1" customFormat="1" ht="12" x14ac:dyDescent="0.2">
      <c r="B25" s="17"/>
      <c r="C25" s="8" t="s">
        <v>539</v>
      </c>
      <c r="D25" s="8" t="s">
        <v>19</v>
      </c>
      <c r="E25" s="9" t="s">
        <v>1529</v>
      </c>
      <c r="F25" s="10" t="s">
        <v>1530</v>
      </c>
      <c r="G25" s="11" t="s">
        <v>734</v>
      </c>
      <c r="H25" s="12">
        <v>14</v>
      </c>
      <c r="I25" s="32"/>
      <c r="J25" s="33">
        <f t="shared" si="1"/>
        <v>0</v>
      </c>
      <c r="K25" s="13"/>
      <c r="L25" s="19"/>
    </row>
    <row r="26" spans="2:12" s="1" customFormat="1" ht="12" x14ac:dyDescent="0.2">
      <c r="B26" s="17"/>
      <c r="C26" s="8" t="s">
        <v>542</v>
      </c>
      <c r="D26" s="8" t="s">
        <v>19</v>
      </c>
      <c r="E26" s="9" t="s">
        <v>1531</v>
      </c>
      <c r="F26" s="10" t="s">
        <v>1532</v>
      </c>
      <c r="G26" s="11" t="s">
        <v>1533</v>
      </c>
      <c r="H26" s="12">
        <v>3</v>
      </c>
      <c r="I26" s="32"/>
      <c r="J26" s="33">
        <f t="shared" si="1"/>
        <v>0</v>
      </c>
      <c r="K26" s="13"/>
      <c r="L26" s="19"/>
    </row>
    <row r="27" spans="2:12" s="1" customFormat="1" ht="12" x14ac:dyDescent="0.2">
      <c r="B27" s="17"/>
      <c r="C27" s="8" t="s">
        <v>545</v>
      </c>
      <c r="D27" s="8" t="s">
        <v>19</v>
      </c>
      <c r="E27" s="9" t="s">
        <v>1534</v>
      </c>
      <c r="F27" s="10" t="s">
        <v>1535</v>
      </c>
      <c r="G27" s="11" t="s">
        <v>734</v>
      </c>
      <c r="H27" s="12">
        <v>3</v>
      </c>
      <c r="I27" s="32"/>
      <c r="J27" s="33">
        <f t="shared" si="1"/>
        <v>0</v>
      </c>
      <c r="K27" s="13"/>
      <c r="L27" s="19"/>
    </row>
    <row r="28" spans="2:12" s="1" customFormat="1" ht="12" x14ac:dyDescent="0.2">
      <c r="B28" s="17"/>
      <c r="C28" s="8" t="s">
        <v>548</v>
      </c>
      <c r="D28" s="8" t="s">
        <v>19</v>
      </c>
      <c r="E28" s="9" t="s">
        <v>1536</v>
      </c>
      <c r="F28" s="10" t="s">
        <v>1537</v>
      </c>
      <c r="G28" s="11" t="s">
        <v>1533</v>
      </c>
      <c r="H28" s="12">
        <v>1</v>
      </c>
      <c r="I28" s="32"/>
      <c r="J28" s="33">
        <f t="shared" si="1"/>
        <v>0</v>
      </c>
      <c r="K28" s="13"/>
      <c r="L28" s="19"/>
    </row>
    <row r="29" spans="2:12" s="1" customFormat="1" ht="12" x14ac:dyDescent="0.2">
      <c r="B29" s="17"/>
      <c r="C29" s="8" t="s">
        <v>551</v>
      </c>
      <c r="D29" s="8" t="s">
        <v>19</v>
      </c>
      <c r="E29" s="9" t="s">
        <v>1538</v>
      </c>
      <c r="F29" s="10" t="s">
        <v>1539</v>
      </c>
      <c r="G29" s="11" t="s">
        <v>734</v>
      </c>
      <c r="H29" s="12">
        <v>2</v>
      </c>
      <c r="I29" s="32"/>
      <c r="J29" s="33">
        <f t="shared" si="1"/>
        <v>0</v>
      </c>
      <c r="K29" s="13"/>
      <c r="L29" s="19"/>
    </row>
    <row r="30" spans="2:12" s="1" customFormat="1" ht="12" x14ac:dyDescent="0.2">
      <c r="B30" s="17"/>
      <c r="C30" s="8" t="s">
        <v>552</v>
      </c>
      <c r="D30" s="8" t="s">
        <v>19</v>
      </c>
      <c r="E30" s="9" t="s">
        <v>741</v>
      </c>
      <c r="F30" s="10" t="s">
        <v>1540</v>
      </c>
      <c r="G30" s="11" t="s">
        <v>742</v>
      </c>
      <c r="H30" s="12">
        <v>230</v>
      </c>
      <c r="I30" s="32"/>
      <c r="J30" s="33">
        <f t="shared" si="1"/>
        <v>0</v>
      </c>
      <c r="K30" s="13"/>
      <c r="L30" s="19"/>
    </row>
    <row r="31" spans="2:12" s="1" customFormat="1" ht="12" x14ac:dyDescent="0.2">
      <c r="B31" s="17"/>
      <c r="C31" s="8" t="s">
        <v>553</v>
      </c>
      <c r="D31" s="8" t="s">
        <v>19</v>
      </c>
      <c r="E31" s="9" t="s">
        <v>739</v>
      </c>
      <c r="F31" s="10" t="s">
        <v>740</v>
      </c>
      <c r="G31" s="11" t="s">
        <v>526</v>
      </c>
      <c r="H31" s="12">
        <v>8665</v>
      </c>
      <c r="I31" s="32"/>
      <c r="J31" s="33">
        <f t="shared" si="1"/>
        <v>0</v>
      </c>
      <c r="K31" s="13"/>
      <c r="L31" s="19"/>
    </row>
    <row r="32" spans="2:12" s="23" customFormat="1" ht="15" x14ac:dyDescent="0.2">
      <c r="B32" s="22"/>
      <c r="D32" s="24" t="s">
        <v>17</v>
      </c>
      <c r="E32" s="25" t="s">
        <v>732</v>
      </c>
      <c r="F32" s="25" t="s">
        <v>602</v>
      </c>
      <c r="I32" s="66"/>
      <c r="J32" s="26"/>
      <c r="K32" s="66"/>
      <c r="L32" s="48"/>
    </row>
    <row r="33" spans="2:12" s="1" customFormat="1" ht="12" x14ac:dyDescent="0.2">
      <c r="B33" s="17"/>
      <c r="C33" s="8" t="s">
        <v>554</v>
      </c>
      <c r="D33" s="8" t="s">
        <v>19</v>
      </c>
      <c r="E33" s="9" t="s">
        <v>956</v>
      </c>
      <c r="F33" s="10" t="s">
        <v>957</v>
      </c>
      <c r="G33" s="11" t="s">
        <v>734</v>
      </c>
      <c r="H33" s="12">
        <v>6</v>
      </c>
      <c r="I33" s="32"/>
      <c r="J33" s="33">
        <f t="shared" si="1"/>
        <v>0</v>
      </c>
      <c r="K33" s="13"/>
      <c r="L33" s="19"/>
    </row>
    <row r="34" spans="2:12" s="1" customFormat="1" ht="12" x14ac:dyDescent="0.2">
      <c r="B34" s="17"/>
      <c r="C34" s="8" t="s">
        <v>557</v>
      </c>
      <c r="D34" s="8" t="s">
        <v>19</v>
      </c>
      <c r="E34" s="9" t="s">
        <v>920</v>
      </c>
      <c r="F34" s="10" t="s">
        <v>921</v>
      </c>
      <c r="G34" s="11" t="s">
        <v>526</v>
      </c>
      <c r="H34" s="12">
        <v>80</v>
      </c>
      <c r="I34" s="32"/>
      <c r="J34" s="33">
        <f t="shared" si="1"/>
        <v>0</v>
      </c>
      <c r="K34" s="13"/>
      <c r="L34" s="19"/>
    </row>
    <row r="35" spans="2:12" s="1" customFormat="1" ht="12" x14ac:dyDescent="0.2">
      <c r="B35" s="17"/>
      <c r="C35" s="8" t="s">
        <v>560</v>
      </c>
      <c r="D35" s="8" t="s">
        <v>19</v>
      </c>
      <c r="E35" s="9" t="s">
        <v>1541</v>
      </c>
      <c r="F35" s="10" t="s">
        <v>1542</v>
      </c>
      <c r="G35" s="11" t="s">
        <v>526</v>
      </c>
      <c r="H35" s="12">
        <v>80</v>
      </c>
      <c r="I35" s="32"/>
      <c r="J35" s="33">
        <f t="shared" si="1"/>
        <v>0</v>
      </c>
      <c r="K35" s="13"/>
      <c r="L35" s="19"/>
    </row>
    <row r="36" spans="2:12" s="1" customFormat="1" ht="22.9" customHeight="1" x14ac:dyDescent="0.25">
      <c r="B36" s="17"/>
      <c r="C36" s="21" t="s">
        <v>6</v>
      </c>
      <c r="J36" s="34">
        <f>SUM(J12:J35)</f>
        <v>0</v>
      </c>
      <c r="L36" s="19"/>
    </row>
    <row r="37" spans="2:12" s="1" customFormat="1" ht="6.95"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X8qY7WjtpUeNTwQeTdlS8V/nVIZZfEaflxOc4MGGZt38T2MEg/J9Y1mux8xRfED7xaesMurIAhH4UNRhwlm1UA==" saltValue="92hwZkjhOCyU2mAX92cH2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C3A8A465-00BA-4F4E-A32C-276570CB5044}">
      <formula1>ROUND(I11,2)</formula1>
    </dataValidation>
  </dataValidations>
  <hyperlinks>
    <hyperlink ref="O4" location="'Rek. obj.'!A1" display="*späť na Rek. obj." xr:uid="{3B2FA381-07D8-4DAD-BDA3-F75B2BBF82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728B4-6B0D-4C07-90B0-C3FFD3FC6AF2}">
  <sheetPr codeName="Hárok9">
    <tabColor theme="6" tint="-0.249977111117893"/>
    <pageSetUpPr fitToPage="1"/>
  </sheetPr>
  <dimension ref="B1:O8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1175</v>
      </c>
      <c r="J10" s="26"/>
      <c r="L10" s="48"/>
    </row>
    <row r="11" spans="2:15" s="23" customFormat="1" ht="25.9" customHeight="1" x14ac:dyDescent="0.2">
      <c r="B11" s="22"/>
      <c r="D11" s="24" t="s">
        <v>17</v>
      </c>
      <c r="E11" s="25" t="s">
        <v>497</v>
      </c>
      <c r="F11" s="25" t="s">
        <v>507</v>
      </c>
      <c r="J11" s="26"/>
      <c r="L11" s="48"/>
    </row>
    <row r="12" spans="2:15" s="1" customFormat="1" ht="12" x14ac:dyDescent="0.2">
      <c r="B12" s="17"/>
      <c r="C12" s="8" t="s">
        <v>18</v>
      </c>
      <c r="D12" s="8" t="s">
        <v>19</v>
      </c>
      <c r="E12" s="9" t="s">
        <v>1029</v>
      </c>
      <c r="F12" s="10" t="s">
        <v>1030</v>
      </c>
      <c r="G12" s="11" t="s">
        <v>509</v>
      </c>
      <c r="H12" s="12">
        <v>2</v>
      </c>
      <c r="I12" s="32"/>
      <c r="J12" s="33">
        <f t="shared" ref="J12:J15" si="0">ROUND(I12*H12,2)</f>
        <v>0</v>
      </c>
      <c r="K12" s="13"/>
      <c r="L12" s="19"/>
    </row>
    <row r="13" spans="2:15" s="1" customFormat="1" ht="12" x14ac:dyDescent="0.2">
      <c r="B13" s="17"/>
      <c r="C13" s="52" t="s">
        <v>490</v>
      </c>
      <c r="D13" s="52" t="s">
        <v>22</v>
      </c>
      <c r="E13" s="53" t="s">
        <v>1031</v>
      </c>
      <c r="F13" s="54" t="s">
        <v>1032</v>
      </c>
      <c r="G13" s="55" t="s">
        <v>509</v>
      </c>
      <c r="H13" s="56">
        <v>2</v>
      </c>
      <c r="I13" s="32"/>
      <c r="J13" s="33">
        <f t="shared" si="0"/>
        <v>0</v>
      </c>
      <c r="K13" s="13"/>
      <c r="L13" s="19"/>
    </row>
    <row r="14" spans="2:15" s="23" customFormat="1" ht="12" x14ac:dyDescent="0.2">
      <c r="B14" s="22"/>
      <c r="C14" s="8" t="s">
        <v>497</v>
      </c>
      <c r="D14" s="8" t="s">
        <v>19</v>
      </c>
      <c r="E14" s="9" t="s">
        <v>1033</v>
      </c>
      <c r="F14" s="10" t="s">
        <v>1034</v>
      </c>
      <c r="G14" s="11" t="s">
        <v>509</v>
      </c>
      <c r="H14" s="12">
        <v>8</v>
      </c>
      <c r="I14" s="32"/>
      <c r="J14" s="33">
        <f t="shared" si="0"/>
        <v>0</v>
      </c>
      <c r="K14" s="13"/>
      <c r="L14" s="48"/>
    </row>
    <row r="15" spans="2:15" s="1" customFormat="1" ht="12" x14ac:dyDescent="0.2">
      <c r="B15" s="17"/>
      <c r="C15" s="52" t="s">
        <v>501</v>
      </c>
      <c r="D15" s="52" t="s">
        <v>22</v>
      </c>
      <c r="E15" s="53" t="s">
        <v>1035</v>
      </c>
      <c r="F15" s="54" t="s">
        <v>1036</v>
      </c>
      <c r="G15" s="55" t="s">
        <v>509</v>
      </c>
      <c r="H15" s="56">
        <v>8</v>
      </c>
      <c r="I15" s="32"/>
      <c r="J15" s="33">
        <f t="shared" si="0"/>
        <v>0</v>
      </c>
      <c r="K15" s="13"/>
      <c r="L15" s="19"/>
    </row>
    <row r="16" spans="2:15" s="1" customFormat="1" ht="12" x14ac:dyDescent="0.2">
      <c r="B16" s="17"/>
      <c r="C16" s="8" t="s">
        <v>504</v>
      </c>
      <c r="D16" s="8" t="s">
        <v>19</v>
      </c>
      <c r="E16" s="9" t="s">
        <v>1037</v>
      </c>
      <c r="F16" s="10" t="s">
        <v>1038</v>
      </c>
      <c r="G16" s="11" t="s">
        <v>526</v>
      </c>
      <c r="H16" s="12">
        <v>360</v>
      </c>
      <c r="I16" s="32"/>
      <c r="J16" s="33">
        <f>ROUND(I16*H16,2)</f>
        <v>0</v>
      </c>
      <c r="K16" s="13"/>
      <c r="L16" s="19"/>
    </row>
    <row r="17" spans="2:12" s="23" customFormat="1" ht="25.9" customHeight="1" x14ac:dyDescent="0.2">
      <c r="B17" s="22"/>
      <c r="D17" s="24" t="s">
        <v>17</v>
      </c>
      <c r="E17" s="25" t="s">
        <v>1039</v>
      </c>
      <c r="F17" s="25" t="s">
        <v>1040</v>
      </c>
      <c r="I17" s="66"/>
      <c r="J17" s="26"/>
      <c r="K17" s="66"/>
      <c r="L17" s="48"/>
    </row>
    <row r="18" spans="2:12" s="1" customFormat="1" ht="12" x14ac:dyDescent="0.2">
      <c r="B18" s="17"/>
      <c r="C18" s="8" t="s">
        <v>508</v>
      </c>
      <c r="D18" s="8" t="s">
        <v>19</v>
      </c>
      <c r="E18" s="9" t="s">
        <v>1041</v>
      </c>
      <c r="F18" s="10" t="s">
        <v>1042</v>
      </c>
      <c r="G18" s="11" t="s">
        <v>526</v>
      </c>
      <c r="H18" s="12">
        <v>150</v>
      </c>
      <c r="I18" s="32"/>
      <c r="J18" s="33">
        <f t="shared" ref="J18:J75" si="1">ROUND(I18*H18,2)</f>
        <v>0</v>
      </c>
      <c r="K18" s="13"/>
      <c r="L18" s="19"/>
    </row>
    <row r="19" spans="2:12" s="1" customFormat="1" ht="24" x14ac:dyDescent="0.2">
      <c r="B19" s="17"/>
      <c r="C19" s="52" t="s">
        <v>511</v>
      </c>
      <c r="D19" s="52" t="s">
        <v>22</v>
      </c>
      <c r="E19" s="53" t="s">
        <v>1043</v>
      </c>
      <c r="F19" s="54" t="s">
        <v>1044</v>
      </c>
      <c r="G19" s="55" t="s">
        <v>526</v>
      </c>
      <c r="H19" s="56">
        <v>150</v>
      </c>
      <c r="I19" s="32"/>
      <c r="J19" s="33">
        <f t="shared" si="1"/>
        <v>0</v>
      </c>
      <c r="K19" s="13"/>
      <c r="L19" s="19"/>
    </row>
    <row r="20" spans="2:12" s="1" customFormat="1" ht="12" x14ac:dyDescent="0.2">
      <c r="B20" s="17"/>
      <c r="C20" s="8" t="s">
        <v>514</v>
      </c>
      <c r="D20" s="8" t="s">
        <v>19</v>
      </c>
      <c r="E20" s="9" t="s">
        <v>1045</v>
      </c>
      <c r="F20" s="10" t="s">
        <v>1046</v>
      </c>
      <c r="G20" s="11" t="s">
        <v>924</v>
      </c>
      <c r="H20" s="12">
        <v>0.2</v>
      </c>
      <c r="I20" s="32"/>
      <c r="J20" s="33">
        <f t="shared" si="1"/>
        <v>0</v>
      </c>
      <c r="K20" s="13"/>
      <c r="L20" s="19"/>
    </row>
    <row r="21" spans="2:12" s="1" customFormat="1" ht="12" x14ac:dyDescent="0.2">
      <c r="B21" s="17"/>
      <c r="C21" s="8" t="s">
        <v>517</v>
      </c>
      <c r="D21" s="8" t="s">
        <v>19</v>
      </c>
      <c r="E21" s="9" t="s">
        <v>1176</v>
      </c>
      <c r="F21" s="10" t="s">
        <v>1177</v>
      </c>
      <c r="G21" s="11" t="s">
        <v>526</v>
      </c>
      <c r="H21" s="12">
        <v>150</v>
      </c>
      <c r="I21" s="32"/>
      <c r="J21" s="33">
        <f t="shared" si="1"/>
        <v>0</v>
      </c>
      <c r="K21" s="13"/>
      <c r="L21" s="19"/>
    </row>
    <row r="22" spans="2:12" s="1" customFormat="1" ht="12" x14ac:dyDescent="0.2">
      <c r="B22" s="17"/>
      <c r="C22" s="8" t="s">
        <v>520</v>
      </c>
      <c r="D22" s="8" t="s">
        <v>19</v>
      </c>
      <c r="E22" s="9" t="s">
        <v>1051</v>
      </c>
      <c r="F22" s="10" t="s">
        <v>1052</v>
      </c>
      <c r="G22" s="11" t="s">
        <v>526</v>
      </c>
      <c r="H22" s="12">
        <v>150</v>
      </c>
      <c r="I22" s="32"/>
      <c r="J22" s="33">
        <f t="shared" si="1"/>
        <v>0</v>
      </c>
      <c r="K22" s="13"/>
      <c r="L22" s="19"/>
    </row>
    <row r="23" spans="2:12" s="1" customFormat="1" ht="24" x14ac:dyDescent="0.2">
      <c r="B23" s="17"/>
      <c r="C23" s="52" t="s">
        <v>523</v>
      </c>
      <c r="D23" s="52" t="s">
        <v>22</v>
      </c>
      <c r="E23" s="53" t="s">
        <v>1053</v>
      </c>
      <c r="F23" s="54" t="s">
        <v>1054</v>
      </c>
      <c r="G23" s="55" t="s">
        <v>20</v>
      </c>
      <c r="H23" s="56">
        <v>7.8</v>
      </c>
      <c r="I23" s="32"/>
      <c r="J23" s="33">
        <f t="shared" si="1"/>
        <v>0</v>
      </c>
      <c r="K23" s="13"/>
      <c r="L23" s="19"/>
    </row>
    <row r="24" spans="2:12" s="1" customFormat="1" ht="12" x14ac:dyDescent="0.2">
      <c r="B24" s="17"/>
      <c r="C24" s="8" t="s">
        <v>529</v>
      </c>
      <c r="D24" s="8" t="s">
        <v>19</v>
      </c>
      <c r="E24" s="9" t="s">
        <v>1055</v>
      </c>
      <c r="F24" s="10" t="s">
        <v>1056</v>
      </c>
      <c r="G24" s="11" t="s">
        <v>509</v>
      </c>
      <c r="H24" s="12">
        <v>5</v>
      </c>
      <c r="I24" s="32"/>
      <c r="J24" s="33">
        <f t="shared" si="1"/>
        <v>0</v>
      </c>
      <c r="K24" s="13"/>
      <c r="L24" s="19"/>
    </row>
    <row r="25" spans="2:12" s="1" customFormat="1" ht="12" x14ac:dyDescent="0.2">
      <c r="B25" s="17"/>
      <c r="C25" s="8" t="s">
        <v>536</v>
      </c>
      <c r="D25" s="8" t="s">
        <v>19</v>
      </c>
      <c r="E25" s="9" t="s">
        <v>1057</v>
      </c>
      <c r="F25" s="10" t="s">
        <v>1058</v>
      </c>
      <c r="G25" s="11" t="s">
        <v>526</v>
      </c>
      <c r="H25" s="12">
        <v>150</v>
      </c>
      <c r="I25" s="32"/>
      <c r="J25" s="33">
        <f t="shared" si="1"/>
        <v>0</v>
      </c>
      <c r="K25" s="13"/>
      <c r="L25" s="19"/>
    </row>
    <row r="26" spans="2:12" s="1" customFormat="1" ht="12" x14ac:dyDescent="0.2">
      <c r="B26" s="17"/>
      <c r="C26" s="52" t="s">
        <v>539</v>
      </c>
      <c r="D26" s="52" t="s">
        <v>22</v>
      </c>
      <c r="E26" s="53" t="s">
        <v>1059</v>
      </c>
      <c r="F26" s="54" t="s">
        <v>1060</v>
      </c>
      <c r="G26" s="55" t="s">
        <v>526</v>
      </c>
      <c r="H26" s="56">
        <v>150</v>
      </c>
      <c r="I26" s="32"/>
      <c r="J26" s="33">
        <f t="shared" si="1"/>
        <v>0</v>
      </c>
      <c r="K26" s="13"/>
      <c r="L26" s="19"/>
    </row>
    <row r="27" spans="2:12" s="1" customFormat="1" ht="12" x14ac:dyDescent="0.2">
      <c r="B27" s="17"/>
      <c r="C27" s="8" t="s">
        <v>542</v>
      </c>
      <c r="D27" s="8" t="s">
        <v>19</v>
      </c>
      <c r="E27" s="9" t="s">
        <v>1178</v>
      </c>
      <c r="F27" s="10" t="s">
        <v>1179</v>
      </c>
      <c r="G27" s="11" t="s">
        <v>526</v>
      </c>
      <c r="H27" s="12">
        <v>150</v>
      </c>
      <c r="I27" s="32"/>
      <c r="J27" s="33">
        <f t="shared" si="1"/>
        <v>0</v>
      </c>
      <c r="K27" s="13"/>
      <c r="L27" s="19"/>
    </row>
    <row r="28" spans="2:12" s="1" customFormat="1" ht="12" x14ac:dyDescent="0.2">
      <c r="B28" s="17"/>
      <c r="C28" s="8" t="s">
        <v>545</v>
      </c>
      <c r="D28" s="8" t="s">
        <v>19</v>
      </c>
      <c r="E28" s="9" t="s">
        <v>1063</v>
      </c>
      <c r="F28" s="10" t="s">
        <v>1064</v>
      </c>
      <c r="G28" s="11" t="s">
        <v>500</v>
      </c>
      <c r="H28" s="12">
        <v>75</v>
      </c>
      <c r="I28" s="32"/>
      <c r="J28" s="33">
        <f t="shared" si="1"/>
        <v>0</v>
      </c>
      <c r="K28" s="13"/>
      <c r="L28" s="19"/>
    </row>
    <row r="29" spans="2:12" s="1" customFormat="1" ht="12" x14ac:dyDescent="0.2">
      <c r="B29" s="17"/>
      <c r="C29" s="8" t="s">
        <v>548</v>
      </c>
      <c r="D29" s="8" t="s">
        <v>19</v>
      </c>
      <c r="E29" s="9" t="s">
        <v>1065</v>
      </c>
      <c r="F29" s="10" t="s">
        <v>1066</v>
      </c>
      <c r="G29" s="11" t="s">
        <v>509</v>
      </c>
      <c r="H29" s="12">
        <v>10</v>
      </c>
      <c r="I29" s="32"/>
      <c r="J29" s="33">
        <f t="shared" si="1"/>
        <v>0</v>
      </c>
      <c r="K29" s="13"/>
      <c r="L29" s="19"/>
    </row>
    <row r="30" spans="2:12" s="1" customFormat="1" ht="12" x14ac:dyDescent="0.2">
      <c r="B30" s="17"/>
      <c r="C30" s="52" t="s">
        <v>551</v>
      </c>
      <c r="D30" s="52" t="s">
        <v>22</v>
      </c>
      <c r="E30" s="53" t="s">
        <v>1067</v>
      </c>
      <c r="F30" s="54" t="s">
        <v>1068</v>
      </c>
      <c r="G30" s="55" t="s">
        <v>509</v>
      </c>
      <c r="H30" s="56">
        <v>10</v>
      </c>
      <c r="I30" s="32"/>
      <c r="J30" s="33">
        <f t="shared" si="1"/>
        <v>0</v>
      </c>
      <c r="K30" s="13"/>
      <c r="L30" s="19"/>
    </row>
    <row r="31" spans="2:12" s="23" customFormat="1" ht="25.9" customHeight="1" x14ac:dyDescent="0.2">
      <c r="B31" s="22"/>
      <c r="D31" s="24" t="s">
        <v>17</v>
      </c>
      <c r="E31" s="25" t="s">
        <v>22</v>
      </c>
      <c r="F31" s="25" t="s">
        <v>1180</v>
      </c>
      <c r="I31" s="66"/>
      <c r="J31" s="26"/>
      <c r="K31" s="66"/>
      <c r="L31" s="48"/>
    </row>
    <row r="32" spans="2:12" s="23" customFormat="1" ht="25.9" customHeight="1" x14ac:dyDescent="0.2">
      <c r="B32" s="22"/>
      <c r="D32" s="24" t="s">
        <v>17</v>
      </c>
      <c r="E32" s="25" t="s">
        <v>1075</v>
      </c>
      <c r="F32" s="25" t="s">
        <v>1076</v>
      </c>
      <c r="I32" s="66"/>
      <c r="J32" s="26"/>
      <c r="K32" s="66"/>
      <c r="L32" s="48"/>
    </row>
    <row r="33" spans="2:12" s="1" customFormat="1" ht="12" x14ac:dyDescent="0.2">
      <c r="B33" s="17"/>
      <c r="C33" s="8" t="s">
        <v>552</v>
      </c>
      <c r="D33" s="8" t="s">
        <v>19</v>
      </c>
      <c r="E33" s="9" t="s">
        <v>1077</v>
      </c>
      <c r="F33" s="10" t="s">
        <v>1078</v>
      </c>
      <c r="G33" s="11" t="s">
        <v>924</v>
      </c>
      <c r="H33" s="12">
        <v>7.3</v>
      </c>
      <c r="I33" s="32"/>
      <c r="J33" s="33">
        <f t="shared" si="1"/>
        <v>0</v>
      </c>
      <c r="K33" s="13"/>
      <c r="L33" s="19"/>
    </row>
    <row r="34" spans="2:12" s="1" customFormat="1" ht="12" x14ac:dyDescent="0.2">
      <c r="B34" s="17"/>
      <c r="C34" s="8" t="s">
        <v>553</v>
      </c>
      <c r="D34" s="8" t="s">
        <v>19</v>
      </c>
      <c r="E34" s="9" t="s">
        <v>1079</v>
      </c>
      <c r="F34" s="10" t="s">
        <v>1080</v>
      </c>
      <c r="G34" s="11" t="s">
        <v>924</v>
      </c>
      <c r="H34" s="12">
        <v>7.3</v>
      </c>
      <c r="I34" s="32"/>
      <c r="J34" s="33">
        <f t="shared" si="1"/>
        <v>0</v>
      </c>
      <c r="K34" s="13"/>
      <c r="L34" s="19"/>
    </row>
    <row r="35" spans="2:12" s="23" customFormat="1" ht="25.9" customHeight="1" x14ac:dyDescent="0.2">
      <c r="B35" s="22"/>
      <c r="D35" s="24" t="s">
        <v>17</v>
      </c>
      <c r="E35" s="25" t="s">
        <v>597</v>
      </c>
      <c r="F35" s="25" t="s">
        <v>598</v>
      </c>
      <c r="I35" s="66"/>
      <c r="J35" s="26"/>
      <c r="K35" s="66"/>
      <c r="L35" s="48"/>
    </row>
    <row r="36" spans="2:12" s="1" customFormat="1" ht="12" x14ac:dyDescent="0.2">
      <c r="B36" s="17"/>
      <c r="C36" s="8" t="s">
        <v>554</v>
      </c>
      <c r="D36" s="8" t="s">
        <v>19</v>
      </c>
      <c r="E36" s="9" t="s">
        <v>1181</v>
      </c>
      <c r="F36" s="10" t="s">
        <v>1182</v>
      </c>
      <c r="G36" s="11" t="s">
        <v>526</v>
      </c>
      <c r="H36" s="12">
        <v>32</v>
      </c>
      <c r="I36" s="32"/>
      <c r="J36" s="33">
        <f t="shared" si="1"/>
        <v>0</v>
      </c>
      <c r="K36" s="13"/>
      <c r="L36" s="19"/>
    </row>
    <row r="37" spans="2:12" s="1" customFormat="1" ht="12" x14ac:dyDescent="0.2">
      <c r="B37" s="17"/>
      <c r="C37" s="52" t="s">
        <v>557</v>
      </c>
      <c r="D37" s="52" t="s">
        <v>22</v>
      </c>
      <c r="E37" s="53" t="s">
        <v>1183</v>
      </c>
      <c r="F37" s="54" t="s">
        <v>1184</v>
      </c>
      <c r="G37" s="55" t="s">
        <v>526</v>
      </c>
      <c r="H37" s="56">
        <v>32</v>
      </c>
      <c r="I37" s="32"/>
      <c r="J37" s="33">
        <f t="shared" si="1"/>
        <v>0</v>
      </c>
      <c r="K37" s="13"/>
      <c r="L37" s="19"/>
    </row>
    <row r="38" spans="2:12" s="1" customFormat="1" ht="12" x14ac:dyDescent="0.2">
      <c r="B38" s="17"/>
      <c r="C38" s="8" t="s">
        <v>560</v>
      </c>
      <c r="D38" s="8" t="s">
        <v>19</v>
      </c>
      <c r="E38" s="9" t="s">
        <v>1185</v>
      </c>
      <c r="F38" s="10" t="s">
        <v>1186</v>
      </c>
      <c r="G38" s="11" t="s">
        <v>509</v>
      </c>
      <c r="H38" s="12">
        <v>4</v>
      </c>
      <c r="I38" s="32"/>
      <c r="J38" s="33">
        <f t="shared" si="1"/>
        <v>0</v>
      </c>
      <c r="K38" s="13"/>
      <c r="L38" s="19"/>
    </row>
    <row r="39" spans="2:12" s="1" customFormat="1" ht="12" x14ac:dyDescent="0.2">
      <c r="B39" s="17"/>
      <c r="C39" s="8" t="s">
        <v>563</v>
      </c>
      <c r="D39" s="8" t="s">
        <v>19</v>
      </c>
      <c r="E39" s="9" t="s">
        <v>1187</v>
      </c>
      <c r="F39" s="10" t="s">
        <v>1188</v>
      </c>
      <c r="G39" s="11" t="s">
        <v>509</v>
      </c>
      <c r="H39" s="12">
        <v>8</v>
      </c>
      <c r="I39" s="32"/>
      <c r="J39" s="33">
        <f t="shared" si="1"/>
        <v>0</v>
      </c>
      <c r="K39" s="13"/>
      <c r="L39" s="19"/>
    </row>
    <row r="40" spans="2:12" s="1" customFormat="1" ht="12" x14ac:dyDescent="0.2">
      <c r="B40" s="17"/>
      <c r="C40" s="8" t="s">
        <v>565</v>
      </c>
      <c r="D40" s="8" t="s">
        <v>19</v>
      </c>
      <c r="E40" s="9" t="s">
        <v>1189</v>
      </c>
      <c r="F40" s="10" t="s">
        <v>1190</v>
      </c>
      <c r="G40" s="11" t="s">
        <v>526</v>
      </c>
      <c r="H40" s="12">
        <v>805</v>
      </c>
      <c r="I40" s="32"/>
      <c r="J40" s="33">
        <f t="shared" si="1"/>
        <v>0</v>
      </c>
      <c r="K40" s="13"/>
      <c r="L40" s="19"/>
    </row>
    <row r="41" spans="2:12" s="1" customFormat="1" ht="12" x14ac:dyDescent="0.2">
      <c r="B41" s="17"/>
      <c r="C41" s="8" t="s">
        <v>568</v>
      </c>
      <c r="D41" s="8" t="s">
        <v>19</v>
      </c>
      <c r="E41" s="9" t="s">
        <v>1191</v>
      </c>
      <c r="F41" s="10" t="s">
        <v>1192</v>
      </c>
      <c r="G41" s="11" t="s">
        <v>526</v>
      </c>
      <c r="H41" s="12">
        <v>6100</v>
      </c>
      <c r="I41" s="32"/>
      <c r="J41" s="33">
        <f t="shared" si="1"/>
        <v>0</v>
      </c>
      <c r="K41" s="13"/>
      <c r="L41" s="19"/>
    </row>
    <row r="42" spans="2:12" s="1" customFormat="1" ht="12" x14ac:dyDescent="0.2">
      <c r="B42" s="17"/>
      <c r="C42" s="8" t="s">
        <v>571</v>
      </c>
      <c r="D42" s="8" t="s">
        <v>19</v>
      </c>
      <c r="E42" s="9" t="s">
        <v>1193</v>
      </c>
      <c r="F42" s="10" t="s">
        <v>1194</v>
      </c>
      <c r="G42" s="11" t="s">
        <v>526</v>
      </c>
      <c r="H42" s="12">
        <v>7080</v>
      </c>
      <c r="I42" s="32"/>
      <c r="J42" s="33">
        <f t="shared" si="1"/>
        <v>0</v>
      </c>
      <c r="K42" s="13"/>
      <c r="L42" s="19"/>
    </row>
    <row r="43" spans="2:12" s="1" customFormat="1" ht="12" x14ac:dyDescent="0.2">
      <c r="B43" s="17"/>
      <c r="C43" s="8" t="s">
        <v>574</v>
      </c>
      <c r="D43" s="8" t="s">
        <v>19</v>
      </c>
      <c r="E43" s="9" t="s">
        <v>1195</v>
      </c>
      <c r="F43" s="10" t="s">
        <v>1196</v>
      </c>
      <c r="G43" s="11" t="s">
        <v>526</v>
      </c>
      <c r="H43" s="12">
        <v>7080</v>
      </c>
      <c r="I43" s="32"/>
      <c r="J43" s="33">
        <f t="shared" si="1"/>
        <v>0</v>
      </c>
      <c r="K43" s="13"/>
      <c r="L43" s="19"/>
    </row>
    <row r="44" spans="2:12" s="1" customFormat="1" ht="12" x14ac:dyDescent="0.2">
      <c r="B44" s="17"/>
      <c r="C44" s="8" t="s">
        <v>577</v>
      </c>
      <c r="D44" s="8" t="s">
        <v>19</v>
      </c>
      <c r="E44" s="9" t="s">
        <v>1197</v>
      </c>
      <c r="F44" s="10" t="s">
        <v>1198</v>
      </c>
      <c r="G44" s="11" t="s">
        <v>509</v>
      </c>
      <c r="H44" s="12">
        <v>148</v>
      </c>
      <c r="I44" s="32"/>
      <c r="J44" s="33">
        <f t="shared" si="1"/>
        <v>0</v>
      </c>
      <c r="K44" s="13"/>
      <c r="L44" s="19"/>
    </row>
    <row r="45" spans="2:12" s="1" customFormat="1" ht="12" x14ac:dyDescent="0.2">
      <c r="B45" s="17"/>
      <c r="C45" s="8" t="s">
        <v>578</v>
      </c>
      <c r="D45" s="8" t="s">
        <v>19</v>
      </c>
      <c r="E45" s="9" t="s">
        <v>1199</v>
      </c>
      <c r="F45" s="10" t="s">
        <v>1200</v>
      </c>
      <c r="G45" s="11" t="s">
        <v>509</v>
      </c>
      <c r="H45" s="12">
        <v>4</v>
      </c>
      <c r="I45" s="32"/>
      <c r="J45" s="33">
        <f t="shared" si="1"/>
        <v>0</v>
      </c>
      <c r="K45" s="13"/>
      <c r="L45" s="19"/>
    </row>
    <row r="46" spans="2:12" s="23" customFormat="1" ht="25.9" customHeight="1" x14ac:dyDescent="0.2">
      <c r="B46" s="22"/>
      <c r="D46" s="24" t="s">
        <v>17</v>
      </c>
      <c r="E46" s="25" t="s">
        <v>1081</v>
      </c>
      <c r="F46" s="25" t="s">
        <v>1082</v>
      </c>
      <c r="I46" s="66"/>
      <c r="J46" s="26"/>
      <c r="K46" s="66"/>
      <c r="L46" s="48"/>
    </row>
    <row r="47" spans="2:12" s="1" customFormat="1" ht="12" x14ac:dyDescent="0.2">
      <c r="B47" s="17"/>
      <c r="C47" s="8" t="s">
        <v>579</v>
      </c>
      <c r="D47" s="8" t="s">
        <v>19</v>
      </c>
      <c r="E47" s="9" t="s">
        <v>1091</v>
      </c>
      <c r="F47" s="10" t="s">
        <v>1092</v>
      </c>
      <c r="G47" s="11" t="s">
        <v>526</v>
      </c>
      <c r="H47" s="12">
        <v>360</v>
      </c>
      <c r="I47" s="32"/>
      <c r="J47" s="33">
        <f t="shared" ref="J47:J72" si="2">ROUND(I47*H47,2)</f>
        <v>0</v>
      </c>
      <c r="K47" s="13"/>
      <c r="L47" s="19"/>
    </row>
    <row r="48" spans="2:12" s="1" customFormat="1" ht="36" x14ac:dyDescent="0.2">
      <c r="B48" s="17"/>
      <c r="C48" s="52" t="s">
        <v>582</v>
      </c>
      <c r="D48" s="52" t="s">
        <v>22</v>
      </c>
      <c r="E48" s="53" t="s">
        <v>1093</v>
      </c>
      <c r="F48" s="54" t="s">
        <v>1094</v>
      </c>
      <c r="G48" s="55" t="s">
        <v>526</v>
      </c>
      <c r="H48" s="56">
        <v>360</v>
      </c>
      <c r="I48" s="32"/>
      <c r="J48" s="33">
        <f t="shared" si="2"/>
        <v>0</v>
      </c>
      <c r="K48" s="13"/>
      <c r="L48" s="19"/>
    </row>
    <row r="49" spans="2:12" s="1" customFormat="1" ht="12" x14ac:dyDescent="0.2">
      <c r="B49" s="17"/>
      <c r="C49" s="8" t="s">
        <v>583</v>
      </c>
      <c r="D49" s="8" t="s">
        <v>19</v>
      </c>
      <c r="E49" s="9" t="s">
        <v>1201</v>
      </c>
      <c r="F49" s="10" t="s">
        <v>1202</v>
      </c>
      <c r="G49" s="11" t="s">
        <v>509</v>
      </c>
      <c r="H49" s="12">
        <v>4</v>
      </c>
      <c r="I49" s="32"/>
      <c r="J49" s="33">
        <f t="shared" si="2"/>
        <v>0</v>
      </c>
      <c r="K49" s="13"/>
      <c r="L49" s="19"/>
    </row>
    <row r="50" spans="2:12" s="1" customFormat="1" ht="12" x14ac:dyDescent="0.2">
      <c r="B50" s="17"/>
      <c r="C50" s="8" t="s">
        <v>584</v>
      </c>
      <c r="D50" s="8" t="s">
        <v>19</v>
      </c>
      <c r="E50" s="9" t="s">
        <v>1203</v>
      </c>
      <c r="F50" s="10" t="s">
        <v>1204</v>
      </c>
      <c r="G50" s="11" t="s">
        <v>526</v>
      </c>
      <c r="H50" s="12">
        <v>360</v>
      </c>
      <c r="I50" s="32"/>
      <c r="J50" s="33">
        <f t="shared" si="2"/>
        <v>0</v>
      </c>
      <c r="K50" s="13"/>
      <c r="L50" s="19"/>
    </row>
    <row r="51" spans="2:12" s="1" customFormat="1" ht="12" x14ac:dyDescent="0.2">
      <c r="B51" s="17"/>
      <c r="C51" s="52" t="s">
        <v>587</v>
      </c>
      <c r="D51" s="52" t="s">
        <v>22</v>
      </c>
      <c r="E51" s="53" t="s">
        <v>1205</v>
      </c>
      <c r="F51" s="54" t="s">
        <v>1206</v>
      </c>
      <c r="G51" s="55" t="s">
        <v>526</v>
      </c>
      <c r="H51" s="56">
        <v>7230</v>
      </c>
      <c r="I51" s="32"/>
      <c r="J51" s="33">
        <f t="shared" si="2"/>
        <v>0</v>
      </c>
      <c r="K51" s="13"/>
      <c r="L51" s="19"/>
    </row>
    <row r="52" spans="2:12" s="1" customFormat="1" ht="12" x14ac:dyDescent="0.2">
      <c r="B52" s="17"/>
      <c r="C52" s="8" t="s">
        <v>588</v>
      </c>
      <c r="D52" s="8" t="s">
        <v>19</v>
      </c>
      <c r="E52" s="9" t="s">
        <v>1207</v>
      </c>
      <c r="F52" s="10" t="s">
        <v>1208</v>
      </c>
      <c r="G52" s="11" t="s">
        <v>509</v>
      </c>
      <c r="H52" s="12">
        <v>8</v>
      </c>
      <c r="I52" s="32"/>
      <c r="J52" s="33">
        <f t="shared" si="2"/>
        <v>0</v>
      </c>
      <c r="K52" s="13"/>
      <c r="L52" s="19"/>
    </row>
    <row r="53" spans="2:12" s="1" customFormat="1" ht="12" x14ac:dyDescent="0.2">
      <c r="B53" s="17"/>
      <c r="C53" s="52" t="s">
        <v>591</v>
      </c>
      <c r="D53" s="52" t="s">
        <v>22</v>
      </c>
      <c r="E53" s="53" t="s">
        <v>1209</v>
      </c>
      <c r="F53" s="54" t="s">
        <v>1210</v>
      </c>
      <c r="G53" s="55" t="s">
        <v>509</v>
      </c>
      <c r="H53" s="56">
        <v>8</v>
      </c>
      <c r="I53" s="32"/>
      <c r="J53" s="33">
        <f t="shared" si="2"/>
        <v>0</v>
      </c>
      <c r="K53" s="13"/>
      <c r="L53" s="19"/>
    </row>
    <row r="54" spans="2:12" s="1" customFormat="1" ht="12" x14ac:dyDescent="0.2">
      <c r="B54" s="17"/>
      <c r="C54" s="8" t="s">
        <v>592</v>
      </c>
      <c r="D54" s="8" t="s">
        <v>19</v>
      </c>
      <c r="E54" s="9" t="s">
        <v>1211</v>
      </c>
      <c r="F54" s="10" t="s">
        <v>1212</v>
      </c>
      <c r="G54" s="11" t="s">
        <v>509</v>
      </c>
      <c r="H54" s="12">
        <v>8</v>
      </c>
      <c r="I54" s="32"/>
      <c r="J54" s="33">
        <f t="shared" si="2"/>
        <v>0</v>
      </c>
      <c r="K54" s="13"/>
      <c r="L54" s="19"/>
    </row>
    <row r="55" spans="2:12" s="1" customFormat="1" ht="12" x14ac:dyDescent="0.2">
      <c r="B55" s="17"/>
      <c r="C55" s="8" t="s">
        <v>593</v>
      </c>
      <c r="D55" s="8" t="s">
        <v>19</v>
      </c>
      <c r="E55" s="9" t="s">
        <v>1103</v>
      </c>
      <c r="F55" s="10" t="s">
        <v>1104</v>
      </c>
      <c r="G55" s="11" t="s">
        <v>509</v>
      </c>
      <c r="H55" s="12">
        <v>360</v>
      </c>
      <c r="I55" s="32"/>
      <c r="J55" s="33">
        <f t="shared" si="2"/>
        <v>0</v>
      </c>
      <c r="K55" s="13"/>
      <c r="L55" s="19"/>
    </row>
    <row r="56" spans="2:12" s="1" customFormat="1" ht="12" x14ac:dyDescent="0.2">
      <c r="B56" s="17"/>
      <c r="C56" s="52" t="s">
        <v>883</v>
      </c>
      <c r="D56" s="52" t="s">
        <v>22</v>
      </c>
      <c r="E56" s="53" t="s">
        <v>1105</v>
      </c>
      <c r="F56" s="54" t="s">
        <v>1106</v>
      </c>
      <c r="G56" s="55" t="s">
        <v>509</v>
      </c>
      <c r="H56" s="56">
        <v>360</v>
      </c>
      <c r="I56" s="32"/>
      <c r="J56" s="33">
        <f t="shared" si="2"/>
        <v>0</v>
      </c>
      <c r="K56" s="13"/>
      <c r="L56" s="19"/>
    </row>
    <row r="57" spans="2:12" s="1" customFormat="1" ht="12" x14ac:dyDescent="0.2">
      <c r="B57" s="17"/>
      <c r="C57" s="8" t="s">
        <v>886</v>
      </c>
      <c r="D57" s="8" t="s">
        <v>19</v>
      </c>
      <c r="E57" s="9" t="s">
        <v>1107</v>
      </c>
      <c r="F57" s="10" t="s">
        <v>1108</v>
      </c>
      <c r="G57" s="11" t="s">
        <v>509</v>
      </c>
      <c r="H57" s="12">
        <v>3</v>
      </c>
      <c r="I57" s="32"/>
      <c r="J57" s="33">
        <f t="shared" si="2"/>
        <v>0</v>
      </c>
      <c r="K57" s="13"/>
      <c r="L57" s="19"/>
    </row>
    <row r="58" spans="2:12" s="1" customFormat="1" ht="24" x14ac:dyDescent="0.2">
      <c r="B58" s="17"/>
      <c r="C58" s="52" t="s">
        <v>889</v>
      </c>
      <c r="D58" s="52" t="s">
        <v>22</v>
      </c>
      <c r="E58" s="53" t="s">
        <v>1213</v>
      </c>
      <c r="F58" s="54" t="s">
        <v>1214</v>
      </c>
      <c r="G58" s="55" t="s">
        <v>509</v>
      </c>
      <c r="H58" s="56">
        <v>3</v>
      </c>
      <c r="I58" s="32"/>
      <c r="J58" s="33">
        <f t="shared" si="2"/>
        <v>0</v>
      </c>
      <c r="K58" s="13"/>
      <c r="L58" s="19"/>
    </row>
    <row r="59" spans="2:12" s="1" customFormat="1" ht="12" x14ac:dyDescent="0.2">
      <c r="B59" s="17"/>
      <c r="C59" s="8" t="s">
        <v>1111</v>
      </c>
      <c r="D59" s="8" t="s">
        <v>19</v>
      </c>
      <c r="E59" s="9" t="s">
        <v>1114</v>
      </c>
      <c r="F59" s="10" t="s">
        <v>1115</v>
      </c>
      <c r="G59" s="11" t="s">
        <v>1116</v>
      </c>
      <c r="H59" s="12">
        <v>144</v>
      </c>
      <c r="I59" s="32"/>
      <c r="J59" s="33">
        <f t="shared" si="2"/>
        <v>0</v>
      </c>
      <c r="K59" s="13"/>
      <c r="L59" s="19"/>
    </row>
    <row r="60" spans="2:12" s="1" customFormat="1" ht="12" x14ac:dyDescent="0.2">
      <c r="B60" s="17"/>
      <c r="C60" s="8" t="s">
        <v>1112</v>
      </c>
      <c r="D60" s="8" t="s">
        <v>19</v>
      </c>
      <c r="E60" s="9" t="s">
        <v>1118</v>
      </c>
      <c r="F60" s="10" t="s">
        <v>1119</v>
      </c>
      <c r="G60" s="11" t="s">
        <v>1116</v>
      </c>
      <c r="H60" s="12">
        <v>144</v>
      </c>
      <c r="I60" s="32"/>
      <c r="J60" s="33">
        <f t="shared" si="2"/>
        <v>0</v>
      </c>
      <c r="K60" s="13"/>
      <c r="L60" s="19"/>
    </row>
    <row r="61" spans="2:12" s="1" customFormat="1" ht="12" x14ac:dyDescent="0.2">
      <c r="B61" s="17"/>
      <c r="C61" s="52" t="s">
        <v>1113</v>
      </c>
      <c r="D61" s="52" t="s">
        <v>22</v>
      </c>
      <c r="E61" s="53" t="s">
        <v>1121</v>
      </c>
      <c r="F61" s="54" t="s">
        <v>1122</v>
      </c>
      <c r="G61" s="55" t="s">
        <v>509</v>
      </c>
      <c r="H61" s="56">
        <v>144</v>
      </c>
      <c r="I61" s="32"/>
      <c r="J61" s="33">
        <f t="shared" si="2"/>
        <v>0</v>
      </c>
      <c r="K61" s="13"/>
      <c r="L61" s="19"/>
    </row>
    <row r="62" spans="2:12" s="1" customFormat="1" ht="12" x14ac:dyDescent="0.2">
      <c r="B62" s="17"/>
      <c r="C62" s="52" t="s">
        <v>1117</v>
      </c>
      <c r="D62" s="52" t="s">
        <v>22</v>
      </c>
      <c r="E62" s="53" t="s">
        <v>1124</v>
      </c>
      <c r="F62" s="54" t="s">
        <v>1125</v>
      </c>
      <c r="G62" s="55" t="s">
        <v>509</v>
      </c>
      <c r="H62" s="56">
        <v>144</v>
      </c>
      <c r="I62" s="32"/>
      <c r="J62" s="33">
        <f t="shared" si="2"/>
        <v>0</v>
      </c>
      <c r="K62" s="13"/>
      <c r="L62" s="19"/>
    </row>
    <row r="63" spans="2:12" s="1" customFormat="1" ht="12" x14ac:dyDescent="0.2">
      <c r="B63" s="17"/>
      <c r="C63" s="52" t="s">
        <v>1120</v>
      </c>
      <c r="D63" s="52" t="s">
        <v>22</v>
      </c>
      <c r="E63" s="53" t="s">
        <v>1127</v>
      </c>
      <c r="F63" s="54" t="s">
        <v>1128</v>
      </c>
      <c r="G63" s="55" t="s">
        <v>509</v>
      </c>
      <c r="H63" s="56">
        <v>144</v>
      </c>
      <c r="I63" s="32"/>
      <c r="J63" s="33">
        <f t="shared" si="2"/>
        <v>0</v>
      </c>
      <c r="K63" s="13"/>
      <c r="L63" s="19"/>
    </row>
    <row r="64" spans="2:12" s="1" customFormat="1" ht="12" x14ac:dyDescent="0.2">
      <c r="B64" s="17"/>
      <c r="C64" s="8" t="s">
        <v>1123</v>
      </c>
      <c r="D64" s="8" t="s">
        <v>19</v>
      </c>
      <c r="E64" s="9" t="s">
        <v>1215</v>
      </c>
      <c r="F64" s="10" t="s">
        <v>1216</v>
      </c>
      <c r="G64" s="11" t="s">
        <v>509</v>
      </c>
      <c r="H64" s="12">
        <v>4</v>
      </c>
      <c r="I64" s="32"/>
      <c r="J64" s="33">
        <f t="shared" si="2"/>
        <v>0</v>
      </c>
      <c r="K64" s="13"/>
      <c r="L64" s="19"/>
    </row>
    <row r="65" spans="2:12" s="1" customFormat="1" ht="12" x14ac:dyDescent="0.2">
      <c r="B65" s="17"/>
      <c r="C65" s="52" t="s">
        <v>1126</v>
      </c>
      <c r="D65" s="52" t="s">
        <v>22</v>
      </c>
      <c r="E65" s="53" t="s">
        <v>1217</v>
      </c>
      <c r="F65" s="54" t="s">
        <v>1134</v>
      </c>
      <c r="G65" s="55" t="s">
        <v>509</v>
      </c>
      <c r="H65" s="56">
        <v>4</v>
      </c>
      <c r="I65" s="32"/>
      <c r="J65" s="33">
        <f t="shared" si="2"/>
        <v>0</v>
      </c>
      <c r="K65" s="13"/>
      <c r="L65" s="19"/>
    </row>
    <row r="66" spans="2:12" s="1" customFormat="1" ht="12" x14ac:dyDescent="0.2">
      <c r="B66" s="17"/>
      <c r="C66" s="8" t="s">
        <v>1129</v>
      </c>
      <c r="D66" s="8" t="s">
        <v>19</v>
      </c>
      <c r="E66" s="9" t="s">
        <v>1218</v>
      </c>
      <c r="F66" s="10" t="s">
        <v>1219</v>
      </c>
      <c r="G66" s="11" t="s">
        <v>509</v>
      </c>
      <c r="H66" s="12">
        <v>3</v>
      </c>
      <c r="I66" s="32"/>
      <c r="J66" s="33">
        <f t="shared" si="2"/>
        <v>0</v>
      </c>
      <c r="K66" s="13"/>
      <c r="L66" s="19"/>
    </row>
    <row r="67" spans="2:12" s="1" customFormat="1" ht="36" x14ac:dyDescent="0.2">
      <c r="B67" s="17"/>
      <c r="C67" s="52" t="s">
        <v>1132</v>
      </c>
      <c r="D67" s="52" t="s">
        <v>22</v>
      </c>
      <c r="E67" s="53" t="s">
        <v>1220</v>
      </c>
      <c r="F67" s="54" t="s">
        <v>1221</v>
      </c>
      <c r="G67" s="55" t="s">
        <v>509</v>
      </c>
      <c r="H67" s="56">
        <v>3</v>
      </c>
      <c r="I67" s="32"/>
      <c r="J67" s="33">
        <f t="shared" si="2"/>
        <v>0</v>
      </c>
      <c r="K67" s="13"/>
      <c r="L67" s="19"/>
    </row>
    <row r="68" spans="2:12" s="1" customFormat="1" ht="24" x14ac:dyDescent="0.2">
      <c r="B68" s="17"/>
      <c r="C68" s="8" t="s">
        <v>1135</v>
      </c>
      <c r="D68" s="8" t="s">
        <v>19</v>
      </c>
      <c r="E68" s="9" t="s">
        <v>1148</v>
      </c>
      <c r="F68" s="10" t="s">
        <v>1149</v>
      </c>
      <c r="G68" s="11" t="s">
        <v>1116</v>
      </c>
      <c r="H68" s="12">
        <v>144</v>
      </c>
      <c r="I68" s="32"/>
      <c r="J68" s="33">
        <f t="shared" si="2"/>
        <v>0</v>
      </c>
      <c r="K68" s="13"/>
      <c r="L68" s="19"/>
    </row>
    <row r="69" spans="2:12" s="1" customFormat="1" ht="24" x14ac:dyDescent="0.2">
      <c r="B69" s="17"/>
      <c r="C69" s="8" t="s">
        <v>1136</v>
      </c>
      <c r="D69" s="8" t="s">
        <v>19</v>
      </c>
      <c r="E69" s="9" t="s">
        <v>1151</v>
      </c>
      <c r="F69" s="10" t="s">
        <v>1152</v>
      </c>
      <c r="G69" s="11" t="s">
        <v>1116</v>
      </c>
      <c r="H69" s="12">
        <v>144</v>
      </c>
      <c r="I69" s="32"/>
      <c r="J69" s="33">
        <f t="shared" si="2"/>
        <v>0</v>
      </c>
      <c r="K69" s="13"/>
      <c r="L69" s="19"/>
    </row>
    <row r="70" spans="2:12" s="1" customFormat="1" ht="12" x14ac:dyDescent="0.2">
      <c r="B70" s="17"/>
      <c r="C70" s="8" t="s">
        <v>1137</v>
      </c>
      <c r="D70" s="8" t="s">
        <v>19</v>
      </c>
      <c r="E70" s="9" t="s">
        <v>1154</v>
      </c>
      <c r="F70" s="10" t="s">
        <v>1155</v>
      </c>
      <c r="G70" s="11" t="s">
        <v>1116</v>
      </c>
      <c r="H70" s="12">
        <v>144</v>
      </c>
      <c r="I70" s="32"/>
      <c r="J70" s="33">
        <f t="shared" si="2"/>
        <v>0</v>
      </c>
      <c r="K70" s="13"/>
      <c r="L70" s="19"/>
    </row>
    <row r="71" spans="2:12" s="1" customFormat="1" ht="24" x14ac:dyDescent="0.2">
      <c r="B71" s="17"/>
      <c r="C71" s="8" t="s">
        <v>1138</v>
      </c>
      <c r="D71" s="8" t="s">
        <v>19</v>
      </c>
      <c r="E71" s="9" t="s">
        <v>1157</v>
      </c>
      <c r="F71" s="10" t="s">
        <v>1158</v>
      </c>
      <c r="G71" s="11" t="s">
        <v>1116</v>
      </c>
      <c r="H71" s="12">
        <v>144</v>
      </c>
      <c r="I71" s="32"/>
      <c r="J71" s="33">
        <f t="shared" si="2"/>
        <v>0</v>
      </c>
      <c r="K71" s="13"/>
      <c r="L71" s="19"/>
    </row>
    <row r="72" spans="2:12" s="1" customFormat="1" ht="24" x14ac:dyDescent="0.2">
      <c r="B72" s="17"/>
      <c r="C72" s="8" t="s">
        <v>1139</v>
      </c>
      <c r="D72" s="8" t="s">
        <v>19</v>
      </c>
      <c r="E72" s="9" t="s">
        <v>1222</v>
      </c>
      <c r="F72" s="10" t="s">
        <v>1223</v>
      </c>
      <c r="G72" s="11" t="s">
        <v>509</v>
      </c>
      <c r="H72" s="12">
        <v>2</v>
      </c>
      <c r="I72" s="32"/>
      <c r="J72" s="33">
        <f t="shared" si="2"/>
        <v>0</v>
      </c>
      <c r="K72" s="13"/>
      <c r="L72" s="19"/>
    </row>
    <row r="73" spans="2:12" s="23" customFormat="1" ht="25.9" customHeight="1" x14ac:dyDescent="0.2">
      <c r="B73" s="22"/>
      <c r="D73" s="24" t="s">
        <v>17</v>
      </c>
      <c r="E73" s="25" t="s">
        <v>1167</v>
      </c>
      <c r="F73" s="25" t="s">
        <v>1168</v>
      </c>
      <c r="I73" s="66"/>
      <c r="J73" s="26"/>
      <c r="K73" s="66"/>
      <c r="L73" s="48"/>
    </row>
    <row r="74" spans="2:12" s="1" customFormat="1" ht="12" x14ac:dyDescent="0.2">
      <c r="B74" s="17"/>
      <c r="C74" s="8">
        <v>57</v>
      </c>
      <c r="D74" s="8" t="s">
        <v>19</v>
      </c>
      <c r="E74" s="9" t="s">
        <v>1171</v>
      </c>
      <c r="F74" s="10" t="s">
        <v>1172</v>
      </c>
      <c r="G74" s="11" t="s">
        <v>898</v>
      </c>
      <c r="H74" s="12">
        <v>40</v>
      </c>
      <c r="I74" s="32"/>
      <c r="J74" s="33">
        <f t="shared" si="1"/>
        <v>0</v>
      </c>
      <c r="K74" s="13"/>
      <c r="L74" s="19"/>
    </row>
    <row r="75" spans="2:12" s="1" customFormat="1" ht="12" x14ac:dyDescent="0.2">
      <c r="B75" s="17"/>
      <c r="C75" s="8">
        <v>58</v>
      </c>
      <c r="D75" s="8" t="s">
        <v>19</v>
      </c>
      <c r="E75" s="9" t="s">
        <v>1173</v>
      </c>
      <c r="F75" s="10" t="s">
        <v>1174</v>
      </c>
      <c r="G75" s="11" t="s">
        <v>898</v>
      </c>
      <c r="H75" s="12">
        <v>40</v>
      </c>
      <c r="I75" s="32"/>
      <c r="J75" s="33">
        <f t="shared" si="1"/>
        <v>0</v>
      </c>
      <c r="K75" s="13"/>
      <c r="L75" s="19"/>
    </row>
    <row r="76" spans="2:12" s="1" customFormat="1" ht="22.9" customHeight="1" x14ac:dyDescent="0.25">
      <c r="B76" s="17"/>
      <c r="C76" s="21" t="s">
        <v>6</v>
      </c>
      <c r="J76" s="34">
        <f>SUM(J12:J75)</f>
        <v>0</v>
      </c>
      <c r="L76" s="19"/>
    </row>
    <row r="77" spans="2:12" s="1" customFormat="1" ht="6.95" customHeight="1" x14ac:dyDescent="0.2">
      <c r="B77" s="29"/>
      <c r="C77" s="30"/>
      <c r="D77" s="30"/>
      <c r="E77" s="30"/>
      <c r="F77" s="30"/>
      <c r="G77" s="30"/>
      <c r="H77" s="30"/>
      <c r="I77" s="30"/>
      <c r="J77" s="30"/>
      <c r="K77" s="30"/>
      <c r="L77" s="31"/>
    </row>
    <row r="79" spans="2:12" x14ac:dyDescent="0.2">
      <c r="J79" s="49"/>
    </row>
    <row r="80" spans="2:12" x14ac:dyDescent="0.2">
      <c r="H80" s="50"/>
    </row>
  </sheetData>
  <sheetProtection algorithmName="SHA-512" hashValue="a4wedQEFA01rZszf9e+kSyNpgYvmnCw8KE+UG+nQl0OfHarjIDYhdwD4TGGrq35cong9fYj1c04luylo9Ng4pw==" saltValue="V2p2lh93wojFut4FLTxC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6" xr:uid="{CD450E71-DDB5-4BDD-938F-AF316A7E32CA}">
      <formula1>ROUND(I11,2)</formula1>
    </dataValidation>
  </dataValidations>
  <hyperlinks>
    <hyperlink ref="O4" location="'Rek. obj.'!A1" display="*späť na Rek. obj." xr:uid="{9F5C8AB2-1288-463D-8E9C-7C5DE877F9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EBB9E-6FD8-49AB-877D-4B59CEC34D39}">
  <sheetPr codeName="Hárok10">
    <tabColor theme="6" tint="-0.249977111117893"/>
    <pageSetUpPr fitToPage="1"/>
  </sheetPr>
  <dimension ref="B1:O2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2237</v>
      </c>
      <c r="F12" s="10" t="s">
        <v>2238</v>
      </c>
      <c r="G12" s="11" t="s">
        <v>734</v>
      </c>
      <c r="H12" s="12">
        <v>12</v>
      </c>
      <c r="I12" s="32"/>
      <c r="J12" s="33">
        <f t="shared" ref="J12:J15" si="0">ROUND(I12*H12,2)</f>
        <v>0</v>
      </c>
      <c r="K12" s="13"/>
      <c r="L12" s="19"/>
    </row>
    <row r="13" spans="2:15" s="1" customFormat="1" ht="12" x14ac:dyDescent="0.2">
      <c r="B13" s="17"/>
      <c r="C13" s="8" t="s">
        <v>490</v>
      </c>
      <c r="D13" s="8" t="s">
        <v>19</v>
      </c>
      <c r="E13" s="9" t="s">
        <v>2239</v>
      </c>
      <c r="F13" s="10" t="s">
        <v>2240</v>
      </c>
      <c r="G13" s="11" t="s">
        <v>734</v>
      </c>
      <c r="H13" s="12">
        <v>2</v>
      </c>
      <c r="I13" s="32"/>
      <c r="J13" s="33">
        <f t="shared" si="0"/>
        <v>0</v>
      </c>
      <c r="K13" s="13"/>
      <c r="L13" s="19"/>
    </row>
    <row r="14" spans="2:15" s="23" customFormat="1" ht="12" x14ac:dyDescent="0.2">
      <c r="B14" s="22"/>
      <c r="C14" s="8" t="s">
        <v>497</v>
      </c>
      <c r="D14" s="8" t="s">
        <v>19</v>
      </c>
      <c r="E14" s="9" t="s">
        <v>2241</v>
      </c>
      <c r="F14" s="10" t="s">
        <v>2242</v>
      </c>
      <c r="G14" s="11" t="s">
        <v>734</v>
      </c>
      <c r="H14" s="12">
        <v>1</v>
      </c>
      <c r="I14" s="32"/>
      <c r="J14" s="33">
        <f t="shared" si="0"/>
        <v>0</v>
      </c>
      <c r="K14" s="13"/>
      <c r="L14" s="48"/>
    </row>
    <row r="15" spans="2:15" s="1" customFormat="1" ht="12" x14ac:dyDescent="0.2">
      <c r="B15" s="17"/>
      <c r="C15" s="8" t="s">
        <v>501</v>
      </c>
      <c r="D15" s="8" t="s">
        <v>19</v>
      </c>
      <c r="E15" s="9" t="s">
        <v>1025</v>
      </c>
      <c r="F15" s="10" t="s">
        <v>1026</v>
      </c>
      <c r="G15" s="11" t="s">
        <v>526</v>
      </c>
      <c r="H15" s="12">
        <v>96</v>
      </c>
      <c r="I15" s="32"/>
      <c r="J15" s="33">
        <f t="shared" si="0"/>
        <v>0</v>
      </c>
      <c r="K15" s="13"/>
      <c r="L15" s="19"/>
    </row>
    <row r="16" spans="2:15" s="1" customFormat="1" ht="12" x14ac:dyDescent="0.2">
      <c r="B16" s="17"/>
      <c r="C16" s="8" t="s">
        <v>504</v>
      </c>
      <c r="D16" s="8" t="s">
        <v>19</v>
      </c>
      <c r="E16" s="9" t="s">
        <v>2243</v>
      </c>
      <c r="F16" s="10" t="s">
        <v>2244</v>
      </c>
      <c r="G16" s="11" t="s">
        <v>734</v>
      </c>
      <c r="H16" s="12">
        <v>1</v>
      </c>
      <c r="I16" s="32"/>
      <c r="J16" s="33">
        <f>ROUND(I16*H16,2)</f>
        <v>0</v>
      </c>
      <c r="K16" s="13"/>
      <c r="L16" s="19"/>
    </row>
    <row r="17" spans="2:12" s="1" customFormat="1" ht="12" x14ac:dyDescent="0.2">
      <c r="B17" s="17"/>
      <c r="C17" s="8" t="s">
        <v>508</v>
      </c>
      <c r="D17" s="8" t="s">
        <v>19</v>
      </c>
      <c r="E17" s="9" t="s">
        <v>2245</v>
      </c>
      <c r="F17" s="10" t="s">
        <v>2246</v>
      </c>
      <c r="G17" s="11" t="s">
        <v>734</v>
      </c>
      <c r="H17" s="12">
        <v>1</v>
      </c>
      <c r="I17" s="32"/>
      <c r="J17" s="33">
        <f t="shared" ref="J17" si="1">ROUND(I17*H17,2)</f>
        <v>0</v>
      </c>
      <c r="K17" s="13"/>
      <c r="L17" s="19"/>
    </row>
    <row r="18" spans="2:12" s="1" customFormat="1" ht="22.9" customHeight="1" x14ac:dyDescent="0.25">
      <c r="B18" s="17"/>
      <c r="C18" s="21" t="s">
        <v>6</v>
      </c>
      <c r="J18" s="34">
        <f>SUM(J12:J17)</f>
        <v>0</v>
      </c>
      <c r="L18" s="19"/>
    </row>
    <row r="19" spans="2:12" s="1" customFormat="1" ht="6.95" customHeight="1" x14ac:dyDescent="0.2">
      <c r="B19" s="29"/>
      <c r="C19" s="30"/>
      <c r="D19" s="30"/>
      <c r="E19" s="30"/>
      <c r="F19" s="30"/>
      <c r="G19" s="30"/>
      <c r="H19" s="30"/>
      <c r="I19" s="30"/>
      <c r="J19" s="30"/>
      <c r="K19" s="30"/>
      <c r="L19" s="31"/>
    </row>
    <row r="21" spans="2:12" x14ac:dyDescent="0.2">
      <c r="J21" s="49"/>
    </row>
    <row r="22" spans="2:12" x14ac:dyDescent="0.2">
      <c r="H22" s="50"/>
    </row>
  </sheetData>
  <sheetProtection algorithmName="SHA-512" hashValue="jkgW6OoXQT3R2lewtItUoghQH1hoa1vKoYZnCrJeG+vaLltQwCLMdBzx+pAa0bUwDfQkWODmKlpqLmJxhQcyAw==" saltValue="ZT+9skpOHBr5ReQtn6dVb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8" xr:uid="{50B734FE-7F1B-4331-81C0-776BE9CFDB81}">
      <formula1>ROUND(I11,2)</formula1>
    </dataValidation>
  </dataValidations>
  <hyperlinks>
    <hyperlink ref="O4" location="'Rek. obj.'!A1" display="*späť na Rek. obj." xr:uid="{6465ED99-6F7F-47F2-8BB9-72C0A33158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DF969-678F-4CE9-9720-ABABB2DAAC2F}">
  <sheetPr codeName="Hárok11">
    <tabColor theme="6" tint="-0.249977111117893"/>
    <pageSetUpPr fitToPage="1"/>
  </sheetPr>
  <dimension ref="B1:O98"/>
  <sheetViews>
    <sheetView showGridLines="0" zoomScaleNormal="100" workbookViewId="0">
      <pane ySplit="9" topLeftCell="A62"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18</v>
      </c>
      <c r="F10" s="25" t="s">
        <v>4579</v>
      </c>
      <c r="J10" s="26"/>
      <c r="L10" s="48"/>
    </row>
    <row r="11" spans="2:15" s="23" customFormat="1" ht="25.9" customHeight="1" x14ac:dyDescent="0.2">
      <c r="B11" s="22"/>
      <c r="D11" s="24" t="s">
        <v>17</v>
      </c>
      <c r="E11" s="25" t="s">
        <v>1081</v>
      </c>
      <c r="F11" s="25" t="s">
        <v>1082</v>
      </c>
      <c r="J11" s="26"/>
      <c r="L11" s="48"/>
    </row>
    <row r="12" spans="2:15" s="1" customFormat="1" ht="12" x14ac:dyDescent="0.2">
      <c r="B12" s="17"/>
      <c r="C12" s="8" t="s">
        <v>18</v>
      </c>
      <c r="D12" s="8" t="s">
        <v>19</v>
      </c>
      <c r="E12" s="9" t="s">
        <v>4439</v>
      </c>
      <c r="F12" s="10" t="s">
        <v>4440</v>
      </c>
      <c r="G12" s="11" t="s">
        <v>509</v>
      </c>
      <c r="H12" s="12">
        <v>1</v>
      </c>
      <c r="I12" s="32"/>
      <c r="J12" s="33">
        <f t="shared" ref="J12:J78" si="0">ROUND(I12*H12,2)</f>
        <v>0</v>
      </c>
      <c r="K12" s="13"/>
      <c r="L12" s="19"/>
    </row>
    <row r="13" spans="2:15" s="1" customFormat="1" ht="12" x14ac:dyDescent="0.2">
      <c r="B13" s="17"/>
      <c r="C13" s="8" t="s">
        <v>490</v>
      </c>
      <c r="D13" s="8" t="s">
        <v>19</v>
      </c>
      <c r="E13" s="9" t="s">
        <v>4441</v>
      </c>
      <c r="F13" s="10" t="s">
        <v>4442</v>
      </c>
      <c r="G13" s="11" t="s">
        <v>898</v>
      </c>
      <c r="H13" s="12">
        <v>8</v>
      </c>
      <c r="I13" s="32"/>
      <c r="J13" s="33">
        <f t="shared" ref="J13:J15" si="1">ROUND(I13*H13,2)</f>
        <v>0</v>
      </c>
      <c r="K13" s="13"/>
      <c r="L13" s="19"/>
    </row>
    <row r="14" spans="2:15" s="23" customFormat="1" ht="12" x14ac:dyDescent="0.2">
      <c r="B14" s="22"/>
      <c r="C14" s="8" t="s">
        <v>497</v>
      </c>
      <c r="D14" s="8" t="s">
        <v>19</v>
      </c>
      <c r="E14" s="9" t="s">
        <v>4443</v>
      </c>
      <c r="F14" s="10" t="s">
        <v>4444</v>
      </c>
      <c r="G14" s="11" t="s">
        <v>509</v>
      </c>
      <c r="H14" s="12">
        <v>1</v>
      </c>
      <c r="I14" s="32"/>
      <c r="J14" s="33">
        <f t="shared" si="1"/>
        <v>0</v>
      </c>
      <c r="K14" s="13"/>
      <c r="L14" s="48"/>
    </row>
    <row r="15" spans="2:15" s="1" customFormat="1" ht="12" x14ac:dyDescent="0.2">
      <c r="B15" s="17"/>
      <c r="C15" s="8" t="s">
        <v>501</v>
      </c>
      <c r="D15" s="8" t="s">
        <v>19</v>
      </c>
      <c r="E15" s="9" t="s">
        <v>4445</v>
      </c>
      <c r="F15" s="10" t="s">
        <v>4446</v>
      </c>
      <c r="G15" s="11" t="s">
        <v>526</v>
      </c>
      <c r="H15" s="12">
        <v>10</v>
      </c>
      <c r="I15" s="32"/>
      <c r="J15" s="33">
        <f t="shared" si="1"/>
        <v>0</v>
      </c>
      <c r="K15" s="13"/>
      <c r="L15" s="19"/>
    </row>
    <row r="16" spans="2:15" s="1" customFormat="1" ht="12" customHeight="1" x14ac:dyDescent="0.2">
      <c r="B16" s="17"/>
      <c r="C16" s="52" t="s">
        <v>504</v>
      </c>
      <c r="D16" s="52" t="s">
        <v>22</v>
      </c>
      <c r="E16" s="53" t="s">
        <v>4447</v>
      </c>
      <c r="F16" s="54" t="s">
        <v>4448</v>
      </c>
      <c r="G16" s="55" t="s">
        <v>762</v>
      </c>
      <c r="H16" s="56">
        <v>1.55</v>
      </c>
      <c r="I16" s="32"/>
      <c r="J16" s="33">
        <f>ROUND(I16*H16,2)</f>
        <v>0</v>
      </c>
      <c r="K16" s="13"/>
      <c r="L16" s="19"/>
    </row>
    <row r="17" spans="2:12" s="1" customFormat="1" ht="12" x14ac:dyDescent="0.2">
      <c r="B17" s="17"/>
      <c r="C17" s="52" t="s">
        <v>508</v>
      </c>
      <c r="D17" s="52" t="s">
        <v>22</v>
      </c>
      <c r="E17" s="53" t="s">
        <v>4449</v>
      </c>
      <c r="F17" s="54" t="s">
        <v>4450</v>
      </c>
      <c r="G17" s="55" t="s">
        <v>762</v>
      </c>
      <c r="H17" s="56">
        <v>8.5</v>
      </c>
      <c r="I17" s="32"/>
      <c r="J17" s="33">
        <f t="shared" ref="J17:J31" si="2">ROUND(I17*H17,2)</f>
        <v>0</v>
      </c>
      <c r="K17" s="13"/>
      <c r="L17" s="19"/>
    </row>
    <row r="18" spans="2:12" s="1" customFormat="1" ht="12" x14ac:dyDescent="0.2">
      <c r="B18" s="17"/>
      <c r="C18" s="8" t="s">
        <v>511</v>
      </c>
      <c r="D18" s="8" t="s">
        <v>19</v>
      </c>
      <c r="E18" s="9" t="s">
        <v>4451</v>
      </c>
      <c r="F18" s="10" t="s">
        <v>4452</v>
      </c>
      <c r="G18" s="11" t="s">
        <v>509</v>
      </c>
      <c r="H18" s="12">
        <v>10</v>
      </c>
      <c r="I18" s="32"/>
      <c r="J18" s="33">
        <f t="shared" si="2"/>
        <v>0</v>
      </c>
      <c r="K18" s="13"/>
      <c r="L18" s="19"/>
    </row>
    <row r="19" spans="2:12" s="1" customFormat="1" ht="12" x14ac:dyDescent="0.2">
      <c r="B19" s="17"/>
      <c r="C19" s="52" t="s">
        <v>514</v>
      </c>
      <c r="D19" s="52" t="s">
        <v>22</v>
      </c>
      <c r="E19" s="53" t="s">
        <v>4453</v>
      </c>
      <c r="F19" s="54" t="s">
        <v>4454</v>
      </c>
      <c r="G19" s="55" t="s">
        <v>509</v>
      </c>
      <c r="H19" s="56">
        <v>10</v>
      </c>
      <c r="I19" s="32"/>
      <c r="J19" s="33">
        <f t="shared" si="2"/>
        <v>0</v>
      </c>
      <c r="K19" s="13"/>
      <c r="L19" s="19"/>
    </row>
    <row r="20" spans="2:12" s="1" customFormat="1" ht="12" x14ac:dyDescent="0.2">
      <c r="B20" s="17"/>
      <c r="C20" s="8" t="s">
        <v>517</v>
      </c>
      <c r="D20" s="8" t="s">
        <v>19</v>
      </c>
      <c r="E20" s="9" t="s">
        <v>4455</v>
      </c>
      <c r="F20" s="10" t="s">
        <v>1681</v>
      </c>
      <c r="G20" s="11" t="s">
        <v>509</v>
      </c>
      <c r="H20" s="12">
        <v>10</v>
      </c>
      <c r="I20" s="32"/>
      <c r="J20" s="33">
        <f t="shared" si="2"/>
        <v>0</v>
      </c>
      <c r="K20" s="13"/>
      <c r="L20" s="19"/>
    </row>
    <row r="21" spans="2:12" s="1" customFormat="1" ht="12" x14ac:dyDescent="0.2">
      <c r="B21" s="17"/>
      <c r="C21" s="52" t="s">
        <v>520</v>
      </c>
      <c r="D21" s="52" t="s">
        <v>22</v>
      </c>
      <c r="E21" s="53" t="s">
        <v>4456</v>
      </c>
      <c r="F21" s="54" t="s">
        <v>4457</v>
      </c>
      <c r="G21" s="55" t="s">
        <v>509</v>
      </c>
      <c r="H21" s="56">
        <v>10</v>
      </c>
      <c r="I21" s="32"/>
      <c r="J21" s="33">
        <f t="shared" si="2"/>
        <v>0</v>
      </c>
      <c r="K21" s="13"/>
      <c r="L21" s="19"/>
    </row>
    <row r="22" spans="2:12" s="1" customFormat="1" ht="12" x14ac:dyDescent="0.2">
      <c r="B22" s="17"/>
      <c r="C22" s="8" t="s">
        <v>523</v>
      </c>
      <c r="D22" s="8" t="s">
        <v>19</v>
      </c>
      <c r="E22" s="9" t="s">
        <v>4458</v>
      </c>
      <c r="F22" s="10" t="s">
        <v>4459</v>
      </c>
      <c r="G22" s="11" t="s">
        <v>526</v>
      </c>
      <c r="H22" s="12">
        <v>570</v>
      </c>
      <c r="I22" s="32"/>
      <c r="J22" s="33">
        <f t="shared" si="2"/>
        <v>0</v>
      </c>
      <c r="K22" s="13"/>
      <c r="L22" s="19"/>
    </row>
    <row r="23" spans="2:12" s="1" customFormat="1" ht="12" x14ac:dyDescent="0.2">
      <c r="B23" s="17"/>
      <c r="C23" s="52" t="s">
        <v>529</v>
      </c>
      <c r="D23" s="52" t="s">
        <v>22</v>
      </c>
      <c r="E23" s="53" t="s">
        <v>4460</v>
      </c>
      <c r="F23" s="54" t="s">
        <v>4461</v>
      </c>
      <c r="G23" s="55" t="s">
        <v>526</v>
      </c>
      <c r="H23" s="56">
        <v>570</v>
      </c>
      <c r="I23" s="32"/>
      <c r="J23" s="33">
        <f t="shared" si="2"/>
        <v>0</v>
      </c>
      <c r="K23" s="13"/>
      <c r="L23" s="19"/>
    </row>
    <row r="24" spans="2:12" s="1" customFormat="1" ht="12" x14ac:dyDescent="0.2">
      <c r="B24" s="17"/>
      <c r="C24" s="8" t="s">
        <v>536</v>
      </c>
      <c r="D24" s="8" t="s">
        <v>19</v>
      </c>
      <c r="E24" s="9" t="s">
        <v>4462</v>
      </c>
      <c r="F24" s="10" t="s">
        <v>4463</v>
      </c>
      <c r="G24" s="11" t="s">
        <v>509</v>
      </c>
      <c r="H24" s="12">
        <v>2</v>
      </c>
      <c r="I24" s="32"/>
      <c r="J24" s="33">
        <f t="shared" si="2"/>
        <v>0</v>
      </c>
      <c r="K24" s="13"/>
      <c r="L24" s="19"/>
    </row>
    <row r="25" spans="2:12" s="1" customFormat="1" ht="12" x14ac:dyDescent="0.2">
      <c r="B25" s="17"/>
      <c r="C25" s="52" t="s">
        <v>539</v>
      </c>
      <c r="D25" s="52" t="s">
        <v>22</v>
      </c>
      <c r="E25" s="53" t="s">
        <v>4464</v>
      </c>
      <c r="F25" s="54" t="s">
        <v>4465</v>
      </c>
      <c r="G25" s="55" t="s">
        <v>509</v>
      </c>
      <c r="H25" s="56">
        <v>2</v>
      </c>
      <c r="I25" s="32"/>
      <c r="J25" s="33">
        <f t="shared" si="2"/>
        <v>0</v>
      </c>
      <c r="K25" s="13"/>
      <c r="L25" s="19"/>
    </row>
    <row r="26" spans="2:12" s="1" customFormat="1" ht="12" x14ac:dyDescent="0.2">
      <c r="B26" s="17"/>
      <c r="C26" s="52" t="s">
        <v>542</v>
      </c>
      <c r="D26" s="52" t="s">
        <v>22</v>
      </c>
      <c r="E26" s="53" t="s">
        <v>4466</v>
      </c>
      <c r="F26" s="54" t="s">
        <v>4467</v>
      </c>
      <c r="G26" s="55" t="s">
        <v>762</v>
      </c>
      <c r="H26" s="56">
        <v>6.2</v>
      </c>
      <c r="I26" s="32"/>
      <c r="J26" s="33">
        <f t="shared" si="2"/>
        <v>0</v>
      </c>
      <c r="K26" s="13"/>
      <c r="L26" s="19"/>
    </row>
    <row r="27" spans="2:12" s="1" customFormat="1" ht="12" x14ac:dyDescent="0.2">
      <c r="B27" s="17"/>
      <c r="C27" s="52" t="s">
        <v>545</v>
      </c>
      <c r="D27" s="52" t="s">
        <v>22</v>
      </c>
      <c r="E27" s="53" t="s">
        <v>4468</v>
      </c>
      <c r="F27" s="54" t="s">
        <v>4469</v>
      </c>
      <c r="G27" s="55" t="s">
        <v>526</v>
      </c>
      <c r="H27" s="56">
        <v>10</v>
      </c>
      <c r="I27" s="32"/>
      <c r="J27" s="33">
        <f t="shared" si="2"/>
        <v>0</v>
      </c>
      <c r="K27" s="13"/>
      <c r="L27" s="19"/>
    </row>
    <row r="28" spans="2:12" s="1" customFormat="1" ht="29.25" x14ac:dyDescent="0.2">
      <c r="B28" s="17"/>
      <c r="D28" s="27" t="s">
        <v>21</v>
      </c>
      <c r="F28" s="28" t="s">
        <v>4470</v>
      </c>
      <c r="I28" s="67"/>
      <c r="K28" s="67"/>
      <c r="L28" s="19"/>
    </row>
    <row r="29" spans="2:12" s="1" customFormat="1" ht="12" x14ac:dyDescent="0.2">
      <c r="B29" s="17"/>
      <c r="C29" s="8" t="s">
        <v>548</v>
      </c>
      <c r="D29" s="8" t="s">
        <v>19</v>
      </c>
      <c r="E29" s="9" t="s">
        <v>4471</v>
      </c>
      <c r="F29" s="10" t="s">
        <v>4472</v>
      </c>
      <c r="G29" s="11" t="s">
        <v>509</v>
      </c>
      <c r="H29" s="12">
        <v>2</v>
      </c>
      <c r="I29" s="32"/>
      <c r="J29" s="33">
        <f t="shared" si="2"/>
        <v>0</v>
      </c>
      <c r="K29" s="13"/>
      <c r="L29" s="19"/>
    </row>
    <row r="30" spans="2:12" s="23" customFormat="1" ht="12" x14ac:dyDescent="0.2">
      <c r="B30" s="22"/>
      <c r="C30" s="8" t="s">
        <v>551</v>
      </c>
      <c r="D30" s="8" t="s">
        <v>19</v>
      </c>
      <c r="E30" s="9" t="s">
        <v>4473</v>
      </c>
      <c r="F30" s="10" t="s">
        <v>4474</v>
      </c>
      <c r="G30" s="11" t="s">
        <v>526</v>
      </c>
      <c r="H30" s="12">
        <v>5</v>
      </c>
      <c r="I30" s="32"/>
      <c r="J30" s="33">
        <f t="shared" si="2"/>
        <v>0</v>
      </c>
      <c r="K30" s="13"/>
      <c r="L30" s="48"/>
    </row>
    <row r="31" spans="2:12" s="1" customFormat="1" ht="24" x14ac:dyDescent="0.2">
      <c r="B31" s="17"/>
      <c r="C31" s="52" t="s">
        <v>552</v>
      </c>
      <c r="D31" s="52" t="s">
        <v>22</v>
      </c>
      <c r="E31" s="53" t="s">
        <v>4475</v>
      </c>
      <c r="F31" s="54" t="s">
        <v>4476</v>
      </c>
      <c r="G31" s="55" t="s">
        <v>526</v>
      </c>
      <c r="H31" s="56">
        <v>5</v>
      </c>
      <c r="I31" s="32"/>
      <c r="J31" s="33">
        <f t="shared" si="2"/>
        <v>0</v>
      </c>
      <c r="K31" s="13"/>
      <c r="L31" s="19"/>
    </row>
    <row r="32" spans="2:12" s="1" customFormat="1" ht="12" x14ac:dyDescent="0.2">
      <c r="B32" s="17"/>
      <c r="C32" s="8" t="s">
        <v>553</v>
      </c>
      <c r="D32" s="8" t="s">
        <v>19</v>
      </c>
      <c r="E32" s="9" t="s">
        <v>4477</v>
      </c>
      <c r="F32" s="10" t="s">
        <v>4478</v>
      </c>
      <c r="G32" s="11" t="s">
        <v>509</v>
      </c>
      <c r="H32" s="12">
        <v>10</v>
      </c>
      <c r="I32" s="32"/>
      <c r="J32" s="33">
        <f>ROUND(I32*H32,2)</f>
        <v>0</v>
      </c>
      <c r="K32" s="13"/>
      <c r="L32" s="19"/>
    </row>
    <row r="33" spans="2:12" s="1" customFormat="1" ht="19.5" x14ac:dyDescent="0.2">
      <c r="B33" s="17"/>
      <c r="D33" s="27" t="s">
        <v>21</v>
      </c>
      <c r="F33" s="28" t="s">
        <v>4479</v>
      </c>
      <c r="I33" s="67"/>
      <c r="K33" s="67"/>
      <c r="L33" s="19"/>
    </row>
    <row r="34" spans="2:12" s="1" customFormat="1" ht="12" x14ac:dyDescent="0.2">
      <c r="B34" s="17"/>
      <c r="C34" s="52" t="s">
        <v>554</v>
      </c>
      <c r="D34" s="52" t="s">
        <v>22</v>
      </c>
      <c r="E34" s="53" t="s">
        <v>4480</v>
      </c>
      <c r="F34" s="54" t="s">
        <v>4481</v>
      </c>
      <c r="G34" s="55" t="s">
        <v>509</v>
      </c>
      <c r="H34" s="56">
        <v>10</v>
      </c>
      <c r="I34" s="32"/>
      <c r="J34" s="33">
        <f t="shared" ref="J34:J47" si="3">ROUND(I34*H34,2)</f>
        <v>0</v>
      </c>
      <c r="K34" s="13"/>
      <c r="L34" s="19"/>
    </row>
    <row r="35" spans="2:12" s="1" customFormat="1" ht="12" x14ac:dyDescent="0.2">
      <c r="B35" s="17"/>
      <c r="C35" s="8" t="s">
        <v>557</v>
      </c>
      <c r="D35" s="8" t="s">
        <v>19</v>
      </c>
      <c r="E35" s="9" t="s">
        <v>4482</v>
      </c>
      <c r="F35" s="10" t="s">
        <v>4483</v>
      </c>
      <c r="G35" s="11" t="s">
        <v>509</v>
      </c>
      <c r="H35" s="12">
        <v>1</v>
      </c>
      <c r="I35" s="32"/>
      <c r="J35" s="33">
        <f t="shared" si="3"/>
        <v>0</v>
      </c>
      <c r="K35" s="13"/>
      <c r="L35" s="19"/>
    </row>
    <row r="36" spans="2:12" s="1" customFormat="1" ht="12" x14ac:dyDescent="0.2">
      <c r="B36" s="17"/>
      <c r="C36" s="8" t="s">
        <v>560</v>
      </c>
      <c r="D36" s="8" t="s">
        <v>19</v>
      </c>
      <c r="E36" s="9" t="s">
        <v>4484</v>
      </c>
      <c r="F36" s="10" t="s">
        <v>4485</v>
      </c>
      <c r="G36" s="11" t="s">
        <v>509</v>
      </c>
      <c r="H36" s="12">
        <v>1</v>
      </c>
      <c r="I36" s="32"/>
      <c r="J36" s="33">
        <f t="shared" si="3"/>
        <v>0</v>
      </c>
      <c r="K36" s="13"/>
      <c r="L36" s="19"/>
    </row>
    <row r="37" spans="2:12" s="1" customFormat="1" ht="12" x14ac:dyDescent="0.2">
      <c r="B37" s="17"/>
      <c r="C37" s="8" t="s">
        <v>563</v>
      </c>
      <c r="D37" s="8" t="s">
        <v>19</v>
      </c>
      <c r="E37" s="9" t="s">
        <v>4486</v>
      </c>
      <c r="F37" s="10" t="s">
        <v>4487</v>
      </c>
      <c r="G37" s="11" t="s">
        <v>509</v>
      </c>
      <c r="H37" s="12">
        <v>22</v>
      </c>
      <c r="I37" s="32"/>
      <c r="J37" s="33">
        <f t="shared" si="3"/>
        <v>0</v>
      </c>
      <c r="K37" s="13"/>
      <c r="L37" s="19"/>
    </row>
    <row r="38" spans="2:12" s="1" customFormat="1" ht="12" x14ac:dyDescent="0.2">
      <c r="B38" s="17"/>
      <c r="C38" s="52" t="s">
        <v>565</v>
      </c>
      <c r="D38" s="52" t="s">
        <v>22</v>
      </c>
      <c r="E38" s="53" t="s">
        <v>4488</v>
      </c>
      <c r="F38" s="54" t="s">
        <v>4489</v>
      </c>
      <c r="G38" s="55" t="s">
        <v>509</v>
      </c>
      <c r="H38" s="56">
        <v>22</v>
      </c>
      <c r="I38" s="32"/>
      <c r="J38" s="33">
        <f t="shared" si="3"/>
        <v>0</v>
      </c>
      <c r="K38" s="13"/>
      <c r="L38" s="19"/>
    </row>
    <row r="39" spans="2:12" s="1" customFormat="1" ht="12" x14ac:dyDescent="0.2">
      <c r="B39" s="17"/>
      <c r="C39" s="8" t="s">
        <v>568</v>
      </c>
      <c r="D39" s="8" t="s">
        <v>19</v>
      </c>
      <c r="E39" s="9" t="s">
        <v>4490</v>
      </c>
      <c r="F39" s="10" t="s">
        <v>4491</v>
      </c>
      <c r="G39" s="11" t="s">
        <v>509</v>
      </c>
      <c r="H39" s="12">
        <v>22</v>
      </c>
      <c r="I39" s="32"/>
      <c r="J39" s="33">
        <f t="shared" si="3"/>
        <v>0</v>
      </c>
      <c r="K39" s="13"/>
      <c r="L39" s="19"/>
    </row>
    <row r="40" spans="2:12" s="1" customFormat="1" ht="12" x14ac:dyDescent="0.2">
      <c r="B40" s="17"/>
      <c r="C40" s="52" t="s">
        <v>571</v>
      </c>
      <c r="D40" s="52" t="s">
        <v>22</v>
      </c>
      <c r="E40" s="53" t="s">
        <v>4492</v>
      </c>
      <c r="F40" s="54" t="s">
        <v>4493</v>
      </c>
      <c r="G40" s="55" t="s">
        <v>509</v>
      </c>
      <c r="H40" s="56">
        <v>22</v>
      </c>
      <c r="I40" s="32"/>
      <c r="J40" s="33">
        <f t="shared" si="3"/>
        <v>0</v>
      </c>
      <c r="K40" s="13"/>
      <c r="L40" s="19"/>
    </row>
    <row r="41" spans="2:12" s="1" customFormat="1" ht="12" x14ac:dyDescent="0.2">
      <c r="B41" s="17"/>
      <c r="C41" s="8" t="s">
        <v>574</v>
      </c>
      <c r="D41" s="8" t="s">
        <v>19</v>
      </c>
      <c r="E41" s="9" t="s">
        <v>4494</v>
      </c>
      <c r="F41" s="10" t="s">
        <v>4495</v>
      </c>
      <c r="G41" s="11" t="s">
        <v>526</v>
      </c>
      <c r="H41" s="12">
        <v>30</v>
      </c>
      <c r="I41" s="32"/>
      <c r="J41" s="33">
        <f t="shared" si="3"/>
        <v>0</v>
      </c>
      <c r="K41" s="13"/>
      <c r="L41" s="19"/>
    </row>
    <row r="42" spans="2:12" s="1" customFormat="1" ht="24" x14ac:dyDescent="0.2">
      <c r="B42" s="17"/>
      <c r="C42" s="52" t="s">
        <v>577</v>
      </c>
      <c r="D42" s="52" t="s">
        <v>22</v>
      </c>
      <c r="E42" s="53" t="s">
        <v>4496</v>
      </c>
      <c r="F42" s="54" t="s">
        <v>4497</v>
      </c>
      <c r="G42" s="55" t="s">
        <v>526</v>
      </c>
      <c r="H42" s="56">
        <v>30</v>
      </c>
      <c r="I42" s="32"/>
      <c r="J42" s="33">
        <f t="shared" si="3"/>
        <v>0</v>
      </c>
      <c r="K42" s="13"/>
      <c r="L42" s="19"/>
    </row>
    <row r="43" spans="2:12" s="1" customFormat="1" ht="12" x14ac:dyDescent="0.2">
      <c r="B43" s="17"/>
      <c r="C43" s="8" t="s">
        <v>578</v>
      </c>
      <c r="D43" s="8" t="s">
        <v>19</v>
      </c>
      <c r="E43" s="9" t="s">
        <v>4498</v>
      </c>
      <c r="F43" s="10" t="s">
        <v>4499</v>
      </c>
      <c r="G43" s="11" t="s">
        <v>526</v>
      </c>
      <c r="H43" s="12">
        <v>30</v>
      </c>
      <c r="I43" s="32"/>
      <c r="J43" s="33">
        <f t="shared" si="3"/>
        <v>0</v>
      </c>
      <c r="K43" s="13"/>
      <c r="L43" s="19"/>
    </row>
    <row r="44" spans="2:12" s="1" customFormat="1" ht="24" x14ac:dyDescent="0.2">
      <c r="B44" s="17"/>
      <c r="C44" s="52" t="s">
        <v>579</v>
      </c>
      <c r="D44" s="52" t="s">
        <v>22</v>
      </c>
      <c r="E44" s="53" t="s">
        <v>4500</v>
      </c>
      <c r="F44" s="54" t="s">
        <v>4501</v>
      </c>
      <c r="G44" s="55" t="s">
        <v>509</v>
      </c>
      <c r="H44" s="56">
        <v>3</v>
      </c>
      <c r="I44" s="32"/>
      <c r="J44" s="33">
        <f t="shared" si="3"/>
        <v>0</v>
      </c>
      <c r="K44" s="13"/>
      <c r="L44" s="19"/>
    </row>
    <row r="45" spans="2:12" s="1" customFormat="1" ht="12" x14ac:dyDescent="0.2">
      <c r="B45" s="17"/>
      <c r="C45" s="8" t="s">
        <v>582</v>
      </c>
      <c r="D45" s="8" t="s">
        <v>19</v>
      </c>
      <c r="E45" s="9" t="s">
        <v>4502</v>
      </c>
      <c r="F45" s="10" t="s">
        <v>4503</v>
      </c>
      <c r="G45" s="11" t="s">
        <v>494</v>
      </c>
      <c r="H45" s="12">
        <v>7.04</v>
      </c>
      <c r="I45" s="32"/>
      <c r="J45" s="33">
        <f t="shared" si="3"/>
        <v>0</v>
      </c>
      <c r="K45" s="13"/>
      <c r="L45" s="19"/>
    </row>
    <row r="46" spans="2:12" s="1" customFormat="1" ht="12" x14ac:dyDescent="0.2">
      <c r="B46" s="17"/>
      <c r="C46" s="52" t="s">
        <v>583</v>
      </c>
      <c r="D46" s="52" t="s">
        <v>22</v>
      </c>
      <c r="E46" s="53" t="s">
        <v>4504</v>
      </c>
      <c r="F46" s="54" t="s">
        <v>4505</v>
      </c>
      <c r="G46" s="55" t="s">
        <v>494</v>
      </c>
      <c r="H46" s="56">
        <v>7.04</v>
      </c>
      <c r="I46" s="32"/>
      <c r="J46" s="33">
        <f t="shared" si="3"/>
        <v>0</v>
      </c>
      <c r="K46" s="13"/>
      <c r="L46" s="19"/>
    </row>
    <row r="47" spans="2:12" s="1" customFormat="1" ht="12" x14ac:dyDescent="0.2">
      <c r="B47" s="17"/>
      <c r="C47" s="8" t="s">
        <v>584</v>
      </c>
      <c r="D47" s="8" t="s">
        <v>19</v>
      </c>
      <c r="E47" s="9" t="s">
        <v>4506</v>
      </c>
      <c r="F47" s="10" t="s">
        <v>4507</v>
      </c>
      <c r="G47" s="11" t="s">
        <v>509</v>
      </c>
      <c r="H47" s="12">
        <v>3</v>
      </c>
      <c r="I47" s="32"/>
      <c r="J47" s="33">
        <f t="shared" si="3"/>
        <v>0</v>
      </c>
      <c r="K47" s="13"/>
      <c r="L47" s="19"/>
    </row>
    <row r="48" spans="2:12" s="1" customFormat="1" ht="12" x14ac:dyDescent="0.2">
      <c r="B48" s="17"/>
      <c r="C48" s="8" t="s">
        <v>587</v>
      </c>
      <c r="D48" s="8" t="s">
        <v>19</v>
      </c>
      <c r="E48" s="9" t="s">
        <v>4508</v>
      </c>
      <c r="F48" s="10" t="s">
        <v>4509</v>
      </c>
      <c r="G48" s="11" t="s">
        <v>509</v>
      </c>
      <c r="H48" s="12">
        <v>1</v>
      </c>
      <c r="I48" s="32"/>
      <c r="J48" s="33">
        <f>ROUND(I48*H48,2)</f>
        <v>0</v>
      </c>
      <c r="K48" s="13"/>
      <c r="L48" s="19"/>
    </row>
    <row r="49" spans="2:12" s="1" customFormat="1" ht="12" x14ac:dyDescent="0.2">
      <c r="B49" s="17"/>
      <c r="C49" s="52" t="s">
        <v>588</v>
      </c>
      <c r="D49" s="52" t="s">
        <v>22</v>
      </c>
      <c r="E49" s="53" t="s">
        <v>4510</v>
      </c>
      <c r="F49" s="54" t="s">
        <v>4511</v>
      </c>
      <c r="G49" s="55" t="s">
        <v>509</v>
      </c>
      <c r="H49" s="56">
        <v>1</v>
      </c>
      <c r="I49" s="32"/>
      <c r="J49" s="33">
        <f t="shared" ref="J49:J63" si="4">ROUND(I49*H49,2)</f>
        <v>0</v>
      </c>
      <c r="K49" s="13"/>
      <c r="L49" s="19"/>
    </row>
    <row r="50" spans="2:12" s="1" customFormat="1" ht="12" x14ac:dyDescent="0.2">
      <c r="B50" s="17"/>
      <c r="C50" s="52" t="s">
        <v>591</v>
      </c>
      <c r="D50" s="52" t="s">
        <v>22</v>
      </c>
      <c r="E50" s="53" t="s">
        <v>4512</v>
      </c>
      <c r="F50" s="54" t="s">
        <v>4513</v>
      </c>
      <c r="G50" s="55" t="s">
        <v>509</v>
      </c>
      <c r="H50" s="56">
        <v>1</v>
      </c>
      <c r="I50" s="32"/>
      <c r="J50" s="33">
        <f t="shared" si="4"/>
        <v>0</v>
      </c>
      <c r="K50" s="13"/>
      <c r="L50" s="19"/>
    </row>
    <row r="51" spans="2:12" s="1" customFormat="1" ht="12" x14ac:dyDescent="0.2">
      <c r="B51" s="17"/>
      <c r="C51" s="52" t="s">
        <v>592</v>
      </c>
      <c r="D51" s="52" t="s">
        <v>22</v>
      </c>
      <c r="E51" s="53" t="s">
        <v>4514</v>
      </c>
      <c r="F51" s="54" t="s">
        <v>4515</v>
      </c>
      <c r="G51" s="55" t="s">
        <v>509</v>
      </c>
      <c r="H51" s="56">
        <v>1</v>
      </c>
      <c r="I51" s="32"/>
      <c r="J51" s="33">
        <f t="shared" si="4"/>
        <v>0</v>
      </c>
      <c r="K51" s="13"/>
      <c r="L51" s="19"/>
    </row>
    <row r="52" spans="2:12" s="1" customFormat="1" ht="12" x14ac:dyDescent="0.2">
      <c r="B52" s="17"/>
      <c r="C52" s="52" t="s">
        <v>593</v>
      </c>
      <c r="D52" s="52" t="s">
        <v>22</v>
      </c>
      <c r="E52" s="53" t="s">
        <v>4516</v>
      </c>
      <c r="F52" s="54" t="s">
        <v>4517</v>
      </c>
      <c r="G52" s="55" t="s">
        <v>509</v>
      </c>
      <c r="H52" s="56">
        <v>1</v>
      </c>
      <c r="I52" s="32"/>
      <c r="J52" s="33">
        <f t="shared" si="4"/>
        <v>0</v>
      </c>
      <c r="K52" s="13"/>
      <c r="L52" s="19"/>
    </row>
    <row r="53" spans="2:12" s="1" customFormat="1" ht="12" x14ac:dyDescent="0.2">
      <c r="B53" s="17"/>
      <c r="C53" s="52" t="s">
        <v>883</v>
      </c>
      <c r="D53" s="52" t="s">
        <v>22</v>
      </c>
      <c r="E53" s="53" t="s">
        <v>4518</v>
      </c>
      <c r="F53" s="54" t="s">
        <v>4519</v>
      </c>
      <c r="G53" s="55" t="s">
        <v>509</v>
      </c>
      <c r="H53" s="56">
        <v>1</v>
      </c>
      <c r="I53" s="32"/>
      <c r="J53" s="33">
        <f t="shared" si="4"/>
        <v>0</v>
      </c>
      <c r="K53" s="13"/>
      <c r="L53" s="19"/>
    </row>
    <row r="54" spans="2:12" s="1" customFormat="1" ht="12" x14ac:dyDescent="0.2">
      <c r="B54" s="17"/>
      <c r="C54" s="52" t="s">
        <v>886</v>
      </c>
      <c r="D54" s="52" t="s">
        <v>22</v>
      </c>
      <c r="E54" s="53" t="s">
        <v>4520</v>
      </c>
      <c r="F54" s="54" t="s">
        <v>4521</v>
      </c>
      <c r="G54" s="55" t="s">
        <v>509</v>
      </c>
      <c r="H54" s="56">
        <v>1</v>
      </c>
      <c r="I54" s="32"/>
      <c r="J54" s="33">
        <f t="shared" si="4"/>
        <v>0</v>
      </c>
      <c r="K54" s="13"/>
      <c r="L54" s="19"/>
    </row>
    <row r="55" spans="2:12" s="1" customFormat="1" ht="12" x14ac:dyDescent="0.2">
      <c r="B55" s="17"/>
      <c r="C55" s="52" t="s">
        <v>889</v>
      </c>
      <c r="D55" s="52" t="s">
        <v>22</v>
      </c>
      <c r="E55" s="53" t="s">
        <v>4522</v>
      </c>
      <c r="F55" s="54" t="s">
        <v>4523</v>
      </c>
      <c r="G55" s="55" t="s">
        <v>509</v>
      </c>
      <c r="H55" s="56">
        <v>2</v>
      </c>
      <c r="I55" s="32"/>
      <c r="J55" s="33">
        <f t="shared" si="4"/>
        <v>0</v>
      </c>
      <c r="K55" s="13"/>
      <c r="L55" s="19"/>
    </row>
    <row r="56" spans="2:12" s="1" customFormat="1" ht="12" x14ac:dyDescent="0.2">
      <c r="B56" s="17"/>
      <c r="C56" s="52" t="s">
        <v>1111</v>
      </c>
      <c r="D56" s="52" t="s">
        <v>22</v>
      </c>
      <c r="E56" s="53" t="s">
        <v>4524</v>
      </c>
      <c r="F56" s="54" t="s">
        <v>4525</v>
      </c>
      <c r="G56" s="55" t="s">
        <v>509</v>
      </c>
      <c r="H56" s="56">
        <v>1</v>
      </c>
      <c r="I56" s="32"/>
      <c r="J56" s="33">
        <f t="shared" si="4"/>
        <v>0</v>
      </c>
      <c r="K56" s="13"/>
      <c r="L56" s="19"/>
    </row>
    <row r="57" spans="2:12" s="1" customFormat="1" ht="24" x14ac:dyDescent="0.2">
      <c r="B57" s="17"/>
      <c r="C57" s="52" t="s">
        <v>1112</v>
      </c>
      <c r="D57" s="52" t="s">
        <v>22</v>
      </c>
      <c r="E57" s="53" t="s">
        <v>4526</v>
      </c>
      <c r="F57" s="54" t="s">
        <v>4527</v>
      </c>
      <c r="G57" s="55" t="s">
        <v>509</v>
      </c>
      <c r="H57" s="56">
        <v>1</v>
      </c>
      <c r="I57" s="32"/>
      <c r="J57" s="33">
        <f t="shared" si="4"/>
        <v>0</v>
      </c>
      <c r="K57" s="13"/>
      <c r="L57" s="19"/>
    </row>
    <row r="58" spans="2:12" s="1" customFormat="1" ht="12" x14ac:dyDescent="0.2">
      <c r="B58" s="17"/>
      <c r="C58" s="52" t="s">
        <v>1113</v>
      </c>
      <c r="D58" s="52" t="s">
        <v>22</v>
      </c>
      <c r="E58" s="53" t="s">
        <v>4528</v>
      </c>
      <c r="F58" s="54" t="s">
        <v>4529</v>
      </c>
      <c r="G58" s="55" t="s">
        <v>509</v>
      </c>
      <c r="H58" s="56">
        <v>1</v>
      </c>
      <c r="I58" s="32"/>
      <c r="J58" s="33">
        <f t="shared" si="4"/>
        <v>0</v>
      </c>
      <c r="K58" s="13"/>
      <c r="L58" s="19"/>
    </row>
    <row r="59" spans="2:12" s="1" customFormat="1" ht="12" x14ac:dyDescent="0.2">
      <c r="B59" s="17"/>
      <c r="C59" s="52" t="s">
        <v>1117</v>
      </c>
      <c r="D59" s="52" t="s">
        <v>22</v>
      </c>
      <c r="E59" s="53" t="s">
        <v>4530</v>
      </c>
      <c r="F59" s="54" t="s">
        <v>4531</v>
      </c>
      <c r="G59" s="55" t="s">
        <v>509</v>
      </c>
      <c r="H59" s="56">
        <v>1</v>
      </c>
      <c r="I59" s="32"/>
      <c r="J59" s="33">
        <f t="shared" si="4"/>
        <v>0</v>
      </c>
      <c r="K59" s="13"/>
      <c r="L59" s="19"/>
    </row>
    <row r="60" spans="2:12" s="1" customFormat="1" ht="12" x14ac:dyDescent="0.2">
      <c r="B60" s="17"/>
      <c r="C60" s="52" t="s">
        <v>1120</v>
      </c>
      <c r="D60" s="52" t="s">
        <v>22</v>
      </c>
      <c r="E60" s="53" t="s">
        <v>4532</v>
      </c>
      <c r="F60" s="54" t="s">
        <v>4533</v>
      </c>
      <c r="G60" s="55" t="s">
        <v>509</v>
      </c>
      <c r="H60" s="56">
        <v>1</v>
      </c>
      <c r="I60" s="32"/>
      <c r="J60" s="33">
        <f t="shared" si="4"/>
        <v>0</v>
      </c>
      <c r="K60" s="13"/>
      <c r="L60" s="19"/>
    </row>
    <row r="61" spans="2:12" s="1" customFormat="1" ht="12" x14ac:dyDescent="0.2">
      <c r="B61" s="17"/>
      <c r="C61" s="8" t="s">
        <v>1123</v>
      </c>
      <c r="D61" s="8" t="s">
        <v>19</v>
      </c>
      <c r="E61" s="9" t="s">
        <v>4534</v>
      </c>
      <c r="F61" s="10" t="s">
        <v>4535</v>
      </c>
      <c r="G61" s="11" t="s">
        <v>1160</v>
      </c>
      <c r="H61" s="12">
        <v>1</v>
      </c>
      <c r="I61" s="32"/>
      <c r="J61" s="33">
        <f t="shared" si="4"/>
        <v>0</v>
      </c>
      <c r="K61" s="13"/>
      <c r="L61" s="19"/>
    </row>
    <row r="62" spans="2:12" s="23" customFormat="1" ht="12" x14ac:dyDescent="0.2">
      <c r="B62" s="22"/>
      <c r="C62" s="8" t="s">
        <v>1126</v>
      </c>
      <c r="D62" s="8" t="s">
        <v>19</v>
      </c>
      <c r="E62" s="9" t="s">
        <v>4536</v>
      </c>
      <c r="F62" s="10" t="s">
        <v>2949</v>
      </c>
      <c r="G62" s="11" t="s">
        <v>898</v>
      </c>
      <c r="H62" s="12">
        <v>8</v>
      </c>
      <c r="I62" s="32"/>
      <c r="J62" s="33">
        <f t="shared" si="4"/>
        <v>0</v>
      </c>
      <c r="K62" s="13"/>
      <c r="L62" s="48"/>
    </row>
    <row r="63" spans="2:12" s="1" customFormat="1" ht="12" x14ac:dyDescent="0.2">
      <c r="B63" s="17"/>
      <c r="C63" s="8" t="s">
        <v>1129</v>
      </c>
      <c r="D63" s="8" t="s">
        <v>19</v>
      </c>
      <c r="E63" s="9" t="s">
        <v>4537</v>
      </c>
      <c r="F63" s="10" t="s">
        <v>4538</v>
      </c>
      <c r="G63" s="11" t="s">
        <v>898</v>
      </c>
      <c r="H63" s="12">
        <v>8</v>
      </c>
      <c r="I63" s="32"/>
      <c r="J63" s="33">
        <f t="shared" si="4"/>
        <v>0</v>
      </c>
      <c r="K63" s="13"/>
      <c r="L63" s="19"/>
    </row>
    <row r="64" spans="2:12" s="1" customFormat="1" ht="12" x14ac:dyDescent="0.2">
      <c r="B64" s="17"/>
      <c r="C64" s="8" t="s">
        <v>1132</v>
      </c>
      <c r="D64" s="8" t="s">
        <v>19</v>
      </c>
      <c r="E64" s="9" t="s">
        <v>4539</v>
      </c>
      <c r="F64" s="10" t="s">
        <v>4540</v>
      </c>
      <c r="G64" s="11" t="s">
        <v>898</v>
      </c>
      <c r="H64" s="12">
        <v>8</v>
      </c>
      <c r="I64" s="32"/>
      <c r="J64" s="33">
        <f>ROUND(I64*H64,2)</f>
        <v>0</v>
      </c>
      <c r="K64" s="13"/>
      <c r="L64" s="19"/>
    </row>
    <row r="65" spans="2:12" s="1" customFormat="1" ht="12" x14ac:dyDescent="0.2">
      <c r="B65" s="17"/>
      <c r="C65" s="52" t="s">
        <v>1135</v>
      </c>
      <c r="D65" s="52" t="s">
        <v>22</v>
      </c>
      <c r="E65" s="53" t="s">
        <v>4541</v>
      </c>
      <c r="F65" s="54" t="s">
        <v>4542</v>
      </c>
      <c r="G65" s="55" t="s">
        <v>509</v>
      </c>
      <c r="H65" s="56">
        <v>1</v>
      </c>
      <c r="I65" s="32"/>
      <c r="J65" s="33">
        <f t="shared" ref="J65:J75" si="5">ROUND(I65*H65,2)</f>
        <v>0</v>
      </c>
      <c r="K65" s="13"/>
      <c r="L65" s="19"/>
    </row>
    <row r="66" spans="2:12" s="1" customFormat="1" ht="12" x14ac:dyDescent="0.2">
      <c r="B66" s="17"/>
      <c r="C66" s="52" t="s">
        <v>1136</v>
      </c>
      <c r="D66" s="52" t="s">
        <v>22</v>
      </c>
      <c r="E66" s="53" t="s">
        <v>4543</v>
      </c>
      <c r="F66" s="54" t="s">
        <v>4544</v>
      </c>
      <c r="G66" s="55" t="s">
        <v>509</v>
      </c>
      <c r="H66" s="56">
        <v>1</v>
      </c>
      <c r="I66" s="32"/>
      <c r="J66" s="33">
        <f t="shared" si="5"/>
        <v>0</v>
      </c>
      <c r="K66" s="13"/>
      <c r="L66" s="19"/>
    </row>
    <row r="67" spans="2:12" s="23" customFormat="1" ht="25.9" customHeight="1" x14ac:dyDescent="0.2">
      <c r="B67" s="22"/>
      <c r="D67" s="24" t="s">
        <v>17</v>
      </c>
      <c r="E67" s="25" t="s">
        <v>597</v>
      </c>
      <c r="F67" s="25" t="s">
        <v>598</v>
      </c>
      <c r="I67" s="66"/>
      <c r="J67" s="26"/>
      <c r="K67" s="66"/>
      <c r="L67" s="48"/>
    </row>
    <row r="68" spans="2:12" s="1" customFormat="1" ht="12" x14ac:dyDescent="0.2">
      <c r="B68" s="17"/>
      <c r="C68" s="8" t="s">
        <v>1137</v>
      </c>
      <c r="D68" s="8" t="s">
        <v>19</v>
      </c>
      <c r="E68" s="9" t="s">
        <v>1181</v>
      </c>
      <c r="F68" s="10" t="s">
        <v>1182</v>
      </c>
      <c r="G68" s="11" t="s">
        <v>526</v>
      </c>
      <c r="H68" s="12">
        <v>20</v>
      </c>
      <c r="I68" s="32"/>
      <c r="J68" s="33">
        <f t="shared" si="5"/>
        <v>0</v>
      </c>
      <c r="K68" s="13"/>
      <c r="L68" s="19"/>
    </row>
    <row r="69" spans="2:12" s="1" customFormat="1" ht="12" x14ac:dyDescent="0.2">
      <c r="B69" s="17"/>
      <c r="C69" s="52" t="s">
        <v>1138</v>
      </c>
      <c r="D69" s="52" t="s">
        <v>22</v>
      </c>
      <c r="E69" s="53" t="s">
        <v>1183</v>
      </c>
      <c r="F69" s="54" t="s">
        <v>1184</v>
      </c>
      <c r="G69" s="55" t="s">
        <v>526</v>
      </c>
      <c r="H69" s="56">
        <v>20</v>
      </c>
      <c r="I69" s="32"/>
      <c r="J69" s="33">
        <f t="shared" si="5"/>
        <v>0</v>
      </c>
      <c r="K69" s="13"/>
      <c r="L69" s="19"/>
    </row>
    <row r="70" spans="2:12" s="23" customFormat="1" ht="25.9" customHeight="1" x14ac:dyDescent="0.2">
      <c r="B70" s="22"/>
      <c r="D70" s="24" t="s">
        <v>17</v>
      </c>
      <c r="E70" s="25" t="s">
        <v>488</v>
      </c>
      <c r="F70" s="25" t="s">
        <v>489</v>
      </c>
      <c r="I70" s="66"/>
      <c r="J70" s="26"/>
      <c r="K70" s="66"/>
      <c r="L70" s="48"/>
    </row>
    <row r="71" spans="2:12" s="23" customFormat="1" ht="25.9" customHeight="1" x14ac:dyDescent="0.2">
      <c r="B71" s="22"/>
      <c r="D71" s="24" t="s">
        <v>17</v>
      </c>
      <c r="E71" s="25" t="s">
        <v>1039</v>
      </c>
      <c r="F71" s="25" t="s">
        <v>1040</v>
      </c>
      <c r="I71" s="66"/>
      <c r="J71" s="26"/>
      <c r="K71" s="66"/>
      <c r="L71" s="48"/>
    </row>
    <row r="72" spans="2:12" s="1" customFormat="1" ht="12" x14ac:dyDescent="0.2">
      <c r="B72" s="17"/>
      <c r="C72" s="8" t="s">
        <v>1139</v>
      </c>
      <c r="D72" s="8" t="s">
        <v>19</v>
      </c>
      <c r="E72" s="9" t="s">
        <v>4545</v>
      </c>
      <c r="F72" s="10" t="s">
        <v>4546</v>
      </c>
      <c r="G72" s="11" t="s">
        <v>526</v>
      </c>
      <c r="H72" s="12">
        <v>33</v>
      </c>
      <c r="I72" s="32"/>
      <c r="J72" s="33">
        <f t="shared" si="5"/>
        <v>0</v>
      </c>
      <c r="K72" s="13"/>
      <c r="L72" s="19"/>
    </row>
    <row r="73" spans="2:12" s="1" customFormat="1" ht="12" x14ac:dyDescent="0.2">
      <c r="B73" s="17"/>
      <c r="C73" s="52" t="s">
        <v>1142</v>
      </c>
      <c r="D73" s="52" t="s">
        <v>22</v>
      </c>
      <c r="E73" s="53" t="s">
        <v>4547</v>
      </c>
      <c r="F73" s="54" t="s">
        <v>4548</v>
      </c>
      <c r="G73" s="55" t="s">
        <v>526</v>
      </c>
      <c r="H73" s="56">
        <v>33</v>
      </c>
      <c r="I73" s="32"/>
      <c r="J73" s="33">
        <f t="shared" si="5"/>
        <v>0</v>
      </c>
      <c r="K73" s="13"/>
      <c r="L73" s="19"/>
    </row>
    <row r="74" spans="2:12" s="1" customFormat="1" ht="19.5" x14ac:dyDescent="0.2">
      <c r="B74" s="17"/>
      <c r="D74" s="27" t="s">
        <v>21</v>
      </c>
      <c r="F74" s="28" t="s">
        <v>4549</v>
      </c>
      <c r="I74" s="67"/>
      <c r="K74" s="67"/>
      <c r="L74" s="19"/>
    </row>
    <row r="75" spans="2:12" s="1" customFormat="1" ht="12" x14ac:dyDescent="0.2">
      <c r="B75" s="17"/>
      <c r="C75" s="8" t="s">
        <v>1145</v>
      </c>
      <c r="D75" s="8" t="s">
        <v>19</v>
      </c>
      <c r="E75" s="9" t="s">
        <v>4550</v>
      </c>
      <c r="F75" s="10" t="s">
        <v>4551</v>
      </c>
      <c r="G75" s="11" t="s">
        <v>924</v>
      </c>
      <c r="H75" s="12">
        <v>0.38300000000000001</v>
      </c>
      <c r="I75" s="32"/>
      <c r="J75" s="33">
        <f t="shared" si="5"/>
        <v>0</v>
      </c>
      <c r="K75" s="13"/>
      <c r="L75" s="19"/>
    </row>
    <row r="76" spans="2:12" s="1" customFormat="1" ht="12" x14ac:dyDescent="0.2">
      <c r="B76" s="17"/>
      <c r="C76" s="52" t="s">
        <v>1146</v>
      </c>
      <c r="D76" s="52" t="s">
        <v>22</v>
      </c>
      <c r="E76" s="53" t="s">
        <v>1067</v>
      </c>
      <c r="F76" s="54" t="s">
        <v>4552</v>
      </c>
      <c r="G76" s="55" t="s">
        <v>509</v>
      </c>
      <c r="H76" s="56">
        <v>22</v>
      </c>
      <c r="I76" s="32"/>
      <c r="J76" s="33">
        <f t="shared" si="0"/>
        <v>0</v>
      </c>
      <c r="K76" s="13"/>
      <c r="L76" s="19"/>
    </row>
    <row r="77" spans="2:12" s="1" customFormat="1" ht="12" x14ac:dyDescent="0.2">
      <c r="B77" s="17"/>
      <c r="C77" s="52" t="s">
        <v>1147</v>
      </c>
      <c r="D77" s="52" t="s">
        <v>22</v>
      </c>
      <c r="E77" s="53" t="s">
        <v>4553</v>
      </c>
      <c r="F77" s="54" t="s">
        <v>4554</v>
      </c>
      <c r="G77" s="55" t="s">
        <v>762</v>
      </c>
      <c r="H77" s="56">
        <v>0.88</v>
      </c>
      <c r="I77" s="32"/>
      <c r="J77" s="33">
        <f t="shared" si="0"/>
        <v>0</v>
      </c>
      <c r="K77" s="13"/>
      <c r="L77" s="19"/>
    </row>
    <row r="78" spans="2:12" s="1" customFormat="1" ht="12" x14ac:dyDescent="0.2">
      <c r="B78" s="17"/>
      <c r="C78" s="8" t="s">
        <v>1150</v>
      </c>
      <c r="D78" s="8" t="s">
        <v>19</v>
      </c>
      <c r="E78" s="9" t="s">
        <v>4555</v>
      </c>
      <c r="F78" s="10" t="s">
        <v>4556</v>
      </c>
      <c r="G78" s="11" t="s">
        <v>509</v>
      </c>
      <c r="H78" s="12">
        <v>10</v>
      </c>
      <c r="I78" s="32"/>
      <c r="J78" s="33">
        <f t="shared" si="0"/>
        <v>0</v>
      </c>
      <c r="K78" s="13"/>
      <c r="L78" s="19"/>
    </row>
    <row r="79" spans="2:12" s="1" customFormat="1" ht="12" x14ac:dyDescent="0.2">
      <c r="B79" s="17"/>
      <c r="C79" s="8" t="s">
        <v>1153</v>
      </c>
      <c r="D79" s="8" t="s">
        <v>19</v>
      </c>
      <c r="E79" s="9" t="s">
        <v>1047</v>
      </c>
      <c r="F79" s="10" t="s">
        <v>1048</v>
      </c>
      <c r="G79" s="11" t="s">
        <v>526</v>
      </c>
      <c r="H79" s="12">
        <v>10</v>
      </c>
      <c r="I79" s="32"/>
      <c r="J79" s="33">
        <f>ROUND(I79*H79,2)</f>
        <v>0</v>
      </c>
      <c r="K79" s="13"/>
      <c r="L79" s="19"/>
    </row>
    <row r="80" spans="2:12" s="1" customFormat="1" ht="12" x14ac:dyDescent="0.2">
      <c r="B80" s="17"/>
      <c r="C80" s="8" t="s">
        <v>1156</v>
      </c>
      <c r="D80" s="8" t="s">
        <v>19</v>
      </c>
      <c r="E80" s="9" t="s">
        <v>4557</v>
      </c>
      <c r="F80" s="10" t="s">
        <v>4558</v>
      </c>
      <c r="G80" s="11" t="s">
        <v>526</v>
      </c>
      <c r="H80" s="12">
        <v>362</v>
      </c>
      <c r="I80" s="32"/>
      <c r="J80" s="33">
        <f t="shared" ref="J80:J93" si="6">ROUND(I80*H80,2)</f>
        <v>0</v>
      </c>
      <c r="K80" s="13"/>
      <c r="L80" s="19"/>
    </row>
    <row r="81" spans="2:12" s="1" customFormat="1" ht="12" x14ac:dyDescent="0.2">
      <c r="B81" s="17"/>
      <c r="C81" s="8" t="s">
        <v>1159</v>
      </c>
      <c r="D81" s="8" t="s">
        <v>19</v>
      </c>
      <c r="E81" s="9" t="s">
        <v>4559</v>
      </c>
      <c r="F81" s="10" t="s">
        <v>4560</v>
      </c>
      <c r="G81" s="11" t="s">
        <v>526</v>
      </c>
      <c r="H81" s="12">
        <v>11</v>
      </c>
      <c r="I81" s="32"/>
      <c r="J81" s="33">
        <f t="shared" si="6"/>
        <v>0</v>
      </c>
      <c r="K81" s="13"/>
      <c r="L81" s="19"/>
    </row>
    <row r="82" spans="2:12" s="1" customFormat="1" ht="12" x14ac:dyDescent="0.2">
      <c r="B82" s="17"/>
      <c r="C82" s="8" t="s">
        <v>1161</v>
      </c>
      <c r="D82" s="8" t="s">
        <v>19</v>
      </c>
      <c r="E82" s="9" t="s">
        <v>4561</v>
      </c>
      <c r="F82" s="10" t="s">
        <v>4274</v>
      </c>
      <c r="G82" s="11" t="s">
        <v>526</v>
      </c>
      <c r="H82" s="12">
        <v>362</v>
      </c>
      <c r="I82" s="32"/>
      <c r="J82" s="33">
        <f t="shared" si="6"/>
        <v>0</v>
      </c>
      <c r="K82" s="13"/>
      <c r="L82" s="19"/>
    </row>
    <row r="83" spans="2:12" s="1" customFormat="1" ht="24" x14ac:dyDescent="0.2">
      <c r="B83" s="17"/>
      <c r="C83" s="52" t="s">
        <v>1162</v>
      </c>
      <c r="D83" s="52" t="s">
        <v>22</v>
      </c>
      <c r="E83" s="53" t="s">
        <v>4562</v>
      </c>
      <c r="F83" s="54" t="s">
        <v>4563</v>
      </c>
      <c r="G83" s="55" t="s">
        <v>20</v>
      </c>
      <c r="H83" s="56">
        <v>29.864999999999998</v>
      </c>
      <c r="I83" s="32"/>
      <c r="J83" s="33">
        <f t="shared" si="6"/>
        <v>0</v>
      </c>
      <c r="K83" s="13"/>
      <c r="L83" s="19"/>
    </row>
    <row r="84" spans="2:12" s="1" customFormat="1" ht="12" x14ac:dyDescent="0.2">
      <c r="B84" s="17"/>
      <c r="C84" s="8" t="s">
        <v>1163</v>
      </c>
      <c r="D84" s="8" t="s">
        <v>19</v>
      </c>
      <c r="E84" s="9" t="s">
        <v>1057</v>
      </c>
      <c r="F84" s="10" t="s">
        <v>1058</v>
      </c>
      <c r="G84" s="11" t="s">
        <v>526</v>
      </c>
      <c r="H84" s="12">
        <v>383</v>
      </c>
      <c r="I84" s="32"/>
      <c r="J84" s="33">
        <f t="shared" si="6"/>
        <v>0</v>
      </c>
      <c r="K84" s="13"/>
      <c r="L84" s="19"/>
    </row>
    <row r="85" spans="2:12" s="1" customFormat="1" ht="12" x14ac:dyDescent="0.2">
      <c r="B85" s="17"/>
      <c r="C85" s="52" t="s">
        <v>1164</v>
      </c>
      <c r="D85" s="52" t="s">
        <v>22</v>
      </c>
      <c r="E85" s="53" t="s">
        <v>4564</v>
      </c>
      <c r="F85" s="54" t="s">
        <v>4565</v>
      </c>
      <c r="G85" s="55" t="s">
        <v>924</v>
      </c>
      <c r="H85" s="56">
        <v>0.38300000000000001</v>
      </c>
      <c r="I85" s="32"/>
      <c r="J85" s="33">
        <f t="shared" si="6"/>
        <v>0</v>
      </c>
      <c r="K85" s="13"/>
      <c r="L85" s="19"/>
    </row>
    <row r="86" spans="2:12" s="1" customFormat="1" ht="12" x14ac:dyDescent="0.2">
      <c r="B86" s="17"/>
      <c r="C86" s="8" t="s">
        <v>1737</v>
      </c>
      <c r="D86" s="8" t="s">
        <v>19</v>
      </c>
      <c r="E86" s="9" t="s">
        <v>4566</v>
      </c>
      <c r="F86" s="10" t="s">
        <v>4567</v>
      </c>
      <c r="G86" s="11" t="s">
        <v>526</v>
      </c>
      <c r="H86" s="12">
        <v>362</v>
      </c>
      <c r="I86" s="32"/>
      <c r="J86" s="33">
        <f t="shared" si="6"/>
        <v>0</v>
      </c>
      <c r="K86" s="13"/>
      <c r="L86" s="19"/>
    </row>
    <row r="87" spans="2:12" s="1" customFormat="1" ht="24" x14ac:dyDescent="0.2">
      <c r="B87" s="17"/>
      <c r="C87" s="52" t="s">
        <v>1738</v>
      </c>
      <c r="D87" s="52" t="s">
        <v>22</v>
      </c>
      <c r="E87" s="53" t="s">
        <v>4568</v>
      </c>
      <c r="F87" s="54" t="s">
        <v>4569</v>
      </c>
      <c r="G87" s="55" t="s">
        <v>509</v>
      </c>
      <c r="H87" s="56">
        <v>362</v>
      </c>
      <c r="I87" s="32"/>
      <c r="J87" s="33">
        <f t="shared" si="6"/>
        <v>0</v>
      </c>
      <c r="K87" s="13"/>
      <c r="L87" s="19"/>
    </row>
    <row r="88" spans="2:12" s="1" customFormat="1" ht="24" x14ac:dyDescent="0.2">
      <c r="B88" s="17"/>
      <c r="C88" s="52" t="s">
        <v>2594</v>
      </c>
      <c r="D88" s="52" t="s">
        <v>22</v>
      </c>
      <c r="E88" s="53" t="s">
        <v>4570</v>
      </c>
      <c r="F88" s="54" t="s">
        <v>4571</v>
      </c>
      <c r="G88" s="55" t="s">
        <v>509</v>
      </c>
      <c r="H88" s="56">
        <v>362</v>
      </c>
      <c r="I88" s="32"/>
      <c r="J88" s="33">
        <f t="shared" si="6"/>
        <v>0</v>
      </c>
      <c r="K88" s="13"/>
      <c r="L88" s="19"/>
    </row>
    <row r="89" spans="2:12" s="1" customFormat="1" ht="24" x14ac:dyDescent="0.2">
      <c r="B89" s="17"/>
      <c r="C89" s="52" t="s">
        <v>2597</v>
      </c>
      <c r="D89" s="52" t="s">
        <v>22</v>
      </c>
      <c r="E89" s="53" t="s">
        <v>4572</v>
      </c>
      <c r="F89" s="54" t="s">
        <v>4573</v>
      </c>
      <c r="G89" s="55" t="s">
        <v>509</v>
      </c>
      <c r="H89" s="56">
        <v>1448</v>
      </c>
      <c r="I89" s="32"/>
      <c r="J89" s="33">
        <f t="shared" si="6"/>
        <v>0</v>
      </c>
      <c r="K89" s="13"/>
      <c r="L89" s="19"/>
    </row>
    <row r="90" spans="2:12" s="1" customFormat="1" ht="12" x14ac:dyDescent="0.2">
      <c r="B90" s="17"/>
      <c r="C90" s="8" t="s">
        <v>2600</v>
      </c>
      <c r="D90" s="8" t="s">
        <v>19</v>
      </c>
      <c r="E90" s="9" t="s">
        <v>1061</v>
      </c>
      <c r="F90" s="10" t="s">
        <v>1062</v>
      </c>
      <c r="G90" s="11" t="s">
        <v>526</v>
      </c>
      <c r="H90" s="12">
        <v>10</v>
      </c>
      <c r="I90" s="32"/>
      <c r="J90" s="33">
        <f t="shared" si="6"/>
        <v>0</v>
      </c>
      <c r="K90" s="13"/>
      <c r="L90" s="19"/>
    </row>
    <row r="91" spans="2:12" s="1" customFormat="1" ht="12" x14ac:dyDescent="0.2">
      <c r="B91" s="17"/>
      <c r="C91" s="8" t="s">
        <v>2603</v>
      </c>
      <c r="D91" s="8" t="s">
        <v>19</v>
      </c>
      <c r="E91" s="9" t="s">
        <v>4574</v>
      </c>
      <c r="F91" s="10" t="s">
        <v>4575</v>
      </c>
      <c r="G91" s="11" t="s">
        <v>526</v>
      </c>
      <c r="H91" s="12">
        <v>362</v>
      </c>
      <c r="I91" s="32"/>
      <c r="J91" s="33">
        <f t="shared" si="6"/>
        <v>0</v>
      </c>
      <c r="K91" s="13"/>
      <c r="L91" s="19"/>
    </row>
    <row r="92" spans="2:12" s="1" customFormat="1" ht="12" x14ac:dyDescent="0.2">
      <c r="B92" s="17"/>
      <c r="C92" s="8" t="s">
        <v>2606</v>
      </c>
      <c r="D92" s="8" t="s">
        <v>19</v>
      </c>
      <c r="E92" s="9" t="s">
        <v>4576</v>
      </c>
      <c r="F92" s="10" t="s">
        <v>4577</v>
      </c>
      <c r="G92" s="11" t="s">
        <v>526</v>
      </c>
      <c r="H92" s="12">
        <v>11</v>
      </c>
      <c r="I92" s="32"/>
      <c r="J92" s="33">
        <f t="shared" si="6"/>
        <v>0</v>
      </c>
      <c r="K92" s="13"/>
      <c r="L92" s="19"/>
    </row>
    <row r="93" spans="2:12" s="23" customFormat="1" ht="12" x14ac:dyDescent="0.2">
      <c r="B93" s="22"/>
      <c r="C93" s="8" t="s">
        <v>2607</v>
      </c>
      <c r="D93" s="8" t="s">
        <v>19</v>
      </c>
      <c r="E93" s="9" t="s">
        <v>4578</v>
      </c>
      <c r="F93" s="10" t="s">
        <v>1080</v>
      </c>
      <c r="G93" s="11" t="s">
        <v>924</v>
      </c>
      <c r="H93" s="12">
        <v>0.38300000000000001</v>
      </c>
      <c r="I93" s="32"/>
      <c r="J93" s="33">
        <f t="shared" si="6"/>
        <v>0</v>
      </c>
      <c r="K93" s="13"/>
      <c r="L93" s="48"/>
    </row>
    <row r="94" spans="2:12" s="1" customFormat="1" ht="22.9" customHeight="1" x14ac:dyDescent="0.25">
      <c r="B94" s="17"/>
      <c r="C94" s="21" t="s">
        <v>6</v>
      </c>
      <c r="J94" s="34">
        <f>SUM(J12:J93)</f>
        <v>0</v>
      </c>
      <c r="L94" s="19"/>
    </row>
    <row r="95" spans="2:12" s="1" customFormat="1" ht="6.95" customHeight="1" x14ac:dyDescent="0.2">
      <c r="B95" s="29"/>
      <c r="C95" s="30"/>
      <c r="D95" s="30"/>
      <c r="E95" s="30"/>
      <c r="F95" s="30"/>
      <c r="G95" s="30"/>
      <c r="H95" s="30"/>
      <c r="I95" s="30"/>
      <c r="J95" s="30"/>
      <c r="K95" s="30"/>
      <c r="L95" s="31"/>
    </row>
    <row r="97" spans="8:10" x14ac:dyDescent="0.2">
      <c r="J97" s="49"/>
    </row>
    <row r="98" spans="8:10" x14ac:dyDescent="0.2">
      <c r="H98" s="50"/>
    </row>
  </sheetData>
  <sheetProtection algorithmName="SHA-512" hashValue="dgOsFf23QcCDNC5YU4PtinEBBfHGRg926EopjialGPAZPbohONE/sfry47n9m5FRteOGVvip6Z+uuSZzcRsJwA==" saltValue="43m2sjaSV2ZVDIJGHkTRF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4" xr:uid="{4EE2BFF3-E720-4098-ACB3-8147B1AF64A0}">
      <formula1>ROUND(I11,2)</formula1>
    </dataValidation>
  </dataValidations>
  <hyperlinks>
    <hyperlink ref="O4" location="'Rek. obj.'!A1" display="*späť na Rek. obj." xr:uid="{76A84A9A-A916-4F0B-ACED-4F1A37FAA8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5A031-FF5F-4BF1-81A9-41CF0E806D68}">
  <sheetPr codeName="Hárok12">
    <tabColor theme="6" tint="-0.249977111117893"/>
    <pageSetUpPr fitToPage="1"/>
  </sheetPr>
  <dimension ref="B1:O6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488</v>
      </c>
      <c r="F11" s="25" t="s">
        <v>489</v>
      </c>
      <c r="J11" s="26"/>
      <c r="L11" s="48"/>
    </row>
    <row r="12" spans="2:15" s="1" customFormat="1" ht="12" x14ac:dyDescent="0.2">
      <c r="B12" s="17"/>
      <c r="C12" s="8" t="s">
        <v>18</v>
      </c>
      <c r="D12" s="8" t="s">
        <v>19</v>
      </c>
      <c r="E12" s="9" t="s">
        <v>4555</v>
      </c>
      <c r="F12" s="10" t="s">
        <v>4556</v>
      </c>
      <c r="G12" s="11" t="s">
        <v>509</v>
      </c>
      <c r="H12" s="12">
        <v>2</v>
      </c>
      <c r="I12" s="32"/>
      <c r="J12" s="33">
        <f t="shared" ref="J12:J60" si="0">ROUND(I12*H12,2)</f>
        <v>0</v>
      </c>
      <c r="K12" s="13"/>
      <c r="L12" s="19"/>
    </row>
    <row r="13" spans="2:15" s="23" customFormat="1" ht="25.9" customHeight="1" x14ac:dyDescent="0.2">
      <c r="B13" s="22"/>
      <c r="D13" s="24" t="s">
        <v>17</v>
      </c>
      <c r="E13" s="25" t="s">
        <v>1039</v>
      </c>
      <c r="F13" s="25" t="s">
        <v>1040</v>
      </c>
      <c r="I13" s="66"/>
      <c r="J13" s="26"/>
      <c r="K13" s="66"/>
      <c r="L13" s="48"/>
    </row>
    <row r="14" spans="2:15" s="1" customFormat="1" ht="12" x14ac:dyDescent="0.2">
      <c r="B14" s="17"/>
      <c r="C14" s="8" t="s">
        <v>490</v>
      </c>
      <c r="D14" s="8" t="s">
        <v>19</v>
      </c>
      <c r="E14" s="9" t="s">
        <v>1047</v>
      </c>
      <c r="F14" s="10" t="s">
        <v>1048</v>
      </c>
      <c r="G14" s="11" t="s">
        <v>526</v>
      </c>
      <c r="H14" s="12">
        <v>2</v>
      </c>
      <c r="I14" s="32"/>
      <c r="J14" s="33">
        <f t="shared" si="0"/>
        <v>0</v>
      </c>
      <c r="K14" s="13"/>
      <c r="L14" s="19"/>
    </row>
    <row r="15" spans="2:15" s="1" customFormat="1" ht="12" x14ac:dyDescent="0.2">
      <c r="B15" s="17"/>
      <c r="C15" s="8" t="s">
        <v>497</v>
      </c>
      <c r="D15" s="8" t="s">
        <v>19</v>
      </c>
      <c r="E15" s="9" t="s">
        <v>1057</v>
      </c>
      <c r="F15" s="10" t="s">
        <v>1058</v>
      </c>
      <c r="G15" s="11" t="s">
        <v>526</v>
      </c>
      <c r="H15" s="12">
        <v>2</v>
      </c>
      <c r="I15" s="32"/>
      <c r="J15" s="33">
        <f t="shared" si="0"/>
        <v>0</v>
      </c>
      <c r="K15" s="13"/>
      <c r="L15" s="19"/>
    </row>
    <row r="16" spans="2:15" s="1" customFormat="1" ht="12" x14ac:dyDescent="0.2">
      <c r="B16" s="17"/>
      <c r="C16" s="52" t="s">
        <v>501</v>
      </c>
      <c r="D16" s="52" t="s">
        <v>22</v>
      </c>
      <c r="E16" s="53" t="s">
        <v>4564</v>
      </c>
      <c r="F16" s="54" t="s">
        <v>4565</v>
      </c>
      <c r="G16" s="55" t="s">
        <v>924</v>
      </c>
      <c r="H16" s="56">
        <v>2E-3</v>
      </c>
      <c r="I16" s="32"/>
      <c r="J16" s="33">
        <f t="shared" si="0"/>
        <v>0</v>
      </c>
      <c r="K16" s="13"/>
      <c r="L16" s="19"/>
    </row>
    <row r="17" spans="2:12" s="1" customFormat="1" ht="12" x14ac:dyDescent="0.2">
      <c r="B17" s="17"/>
      <c r="C17" s="8" t="s">
        <v>504</v>
      </c>
      <c r="D17" s="8" t="s">
        <v>19</v>
      </c>
      <c r="E17" s="9" t="s">
        <v>1061</v>
      </c>
      <c r="F17" s="10" t="s">
        <v>1062</v>
      </c>
      <c r="G17" s="11" t="s">
        <v>526</v>
      </c>
      <c r="H17" s="12">
        <v>2</v>
      </c>
      <c r="I17" s="32"/>
      <c r="J17" s="33">
        <f t="shared" si="0"/>
        <v>0</v>
      </c>
      <c r="K17" s="13"/>
      <c r="L17" s="19"/>
    </row>
    <row r="18" spans="2:12" s="23" customFormat="1" ht="25.9" customHeight="1" x14ac:dyDescent="0.2">
      <c r="B18" s="22"/>
      <c r="D18" s="24" t="s">
        <v>17</v>
      </c>
      <c r="E18" s="25" t="s">
        <v>22</v>
      </c>
      <c r="F18" s="25" t="s">
        <v>596</v>
      </c>
      <c r="I18" s="66"/>
      <c r="J18" s="26"/>
      <c r="K18" s="66"/>
      <c r="L18" s="48"/>
    </row>
    <row r="19" spans="2:12" s="23" customFormat="1" ht="25.9" customHeight="1" x14ac:dyDescent="0.2">
      <c r="B19" s="22"/>
      <c r="D19" s="24" t="s">
        <v>17</v>
      </c>
      <c r="E19" s="25" t="s">
        <v>1081</v>
      </c>
      <c r="F19" s="25" t="s">
        <v>1082</v>
      </c>
      <c r="I19" s="66"/>
      <c r="J19" s="26"/>
      <c r="K19" s="66"/>
      <c r="L19" s="48"/>
    </row>
    <row r="20" spans="2:12" s="1" customFormat="1" ht="12" x14ac:dyDescent="0.2">
      <c r="B20" s="17"/>
      <c r="C20" s="52" t="s">
        <v>508</v>
      </c>
      <c r="D20" s="52" t="s">
        <v>22</v>
      </c>
      <c r="E20" s="53" t="s">
        <v>5157</v>
      </c>
      <c r="F20" s="54" t="s">
        <v>5158</v>
      </c>
      <c r="G20" s="55" t="s">
        <v>898</v>
      </c>
      <c r="H20" s="56">
        <v>8</v>
      </c>
      <c r="I20" s="32"/>
      <c r="J20" s="33">
        <f t="shared" si="0"/>
        <v>0</v>
      </c>
      <c r="K20" s="13"/>
      <c r="L20" s="19"/>
    </row>
    <row r="21" spans="2:12" s="1" customFormat="1" ht="12" x14ac:dyDescent="0.2">
      <c r="B21" s="17"/>
      <c r="C21" s="8" t="s">
        <v>511</v>
      </c>
      <c r="D21" s="8" t="s">
        <v>19</v>
      </c>
      <c r="E21" s="9" t="s">
        <v>4445</v>
      </c>
      <c r="F21" s="10" t="s">
        <v>4446</v>
      </c>
      <c r="G21" s="11" t="s">
        <v>526</v>
      </c>
      <c r="H21" s="12">
        <v>2</v>
      </c>
      <c r="I21" s="32"/>
      <c r="J21" s="33">
        <f t="shared" si="0"/>
        <v>0</v>
      </c>
      <c r="K21" s="13"/>
      <c r="L21" s="19"/>
    </row>
    <row r="22" spans="2:12" s="1" customFormat="1" ht="12" x14ac:dyDescent="0.2">
      <c r="B22" s="17"/>
      <c r="C22" s="52" t="s">
        <v>514</v>
      </c>
      <c r="D22" s="52" t="s">
        <v>22</v>
      </c>
      <c r="E22" s="53" t="s">
        <v>4449</v>
      </c>
      <c r="F22" s="54" t="s">
        <v>4450</v>
      </c>
      <c r="G22" s="55" t="s">
        <v>762</v>
      </c>
      <c r="H22" s="56">
        <v>1.9</v>
      </c>
      <c r="I22" s="32"/>
      <c r="J22" s="33">
        <f t="shared" si="0"/>
        <v>0</v>
      </c>
      <c r="K22" s="13"/>
      <c r="L22" s="19"/>
    </row>
    <row r="23" spans="2:12" s="1" customFormat="1" ht="12" x14ac:dyDescent="0.2">
      <c r="B23" s="17"/>
      <c r="C23" s="8" t="s">
        <v>517</v>
      </c>
      <c r="D23" s="8" t="s">
        <v>19</v>
      </c>
      <c r="E23" s="9" t="s">
        <v>4451</v>
      </c>
      <c r="F23" s="10" t="s">
        <v>4452</v>
      </c>
      <c r="G23" s="11" t="s">
        <v>509</v>
      </c>
      <c r="H23" s="12">
        <v>2</v>
      </c>
      <c r="I23" s="32"/>
      <c r="J23" s="33">
        <f t="shared" si="0"/>
        <v>0</v>
      </c>
      <c r="K23" s="13"/>
      <c r="L23" s="19"/>
    </row>
    <row r="24" spans="2:12" s="1" customFormat="1" ht="12" x14ac:dyDescent="0.2">
      <c r="B24" s="17"/>
      <c r="C24" s="52" t="s">
        <v>520</v>
      </c>
      <c r="D24" s="52" t="s">
        <v>22</v>
      </c>
      <c r="E24" s="53" t="s">
        <v>4453</v>
      </c>
      <c r="F24" s="54" t="s">
        <v>4454</v>
      </c>
      <c r="G24" s="55" t="s">
        <v>509</v>
      </c>
      <c r="H24" s="56">
        <v>2</v>
      </c>
      <c r="I24" s="32"/>
      <c r="J24" s="33">
        <f t="shared" si="0"/>
        <v>0</v>
      </c>
      <c r="K24" s="13"/>
      <c r="L24" s="19"/>
    </row>
    <row r="25" spans="2:12" s="1" customFormat="1" ht="12" x14ac:dyDescent="0.2">
      <c r="B25" s="17"/>
      <c r="C25" s="8" t="s">
        <v>523</v>
      </c>
      <c r="D25" s="8" t="s">
        <v>19</v>
      </c>
      <c r="E25" s="9" t="s">
        <v>4455</v>
      </c>
      <c r="F25" s="10" t="s">
        <v>1681</v>
      </c>
      <c r="G25" s="11" t="s">
        <v>509</v>
      </c>
      <c r="H25" s="12">
        <v>2</v>
      </c>
      <c r="I25" s="32"/>
      <c r="J25" s="33">
        <f t="shared" si="0"/>
        <v>0</v>
      </c>
      <c r="K25" s="13"/>
      <c r="L25" s="19"/>
    </row>
    <row r="26" spans="2:12" s="1" customFormat="1" ht="12" x14ac:dyDescent="0.2">
      <c r="B26" s="17"/>
      <c r="C26" s="52" t="s">
        <v>529</v>
      </c>
      <c r="D26" s="52" t="s">
        <v>22</v>
      </c>
      <c r="E26" s="53" t="s">
        <v>4456</v>
      </c>
      <c r="F26" s="54" t="s">
        <v>4457</v>
      </c>
      <c r="G26" s="55" t="s">
        <v>509</v>
      </c>
      <c r="H26" s="56">
        <v>2</v>
      </c>
      <c r="I26" s="32"/>
      <c r="J26" s="33">
        <f t="shared" si="0"/>
        <v>0</v>
      </c>
      <c r="K26" s="13"/>
      <c r="L26" s="19"/>
    </row>
    <row r="27" spans="2:12" s="1" customFormat="1" ht="12" x14ac:dyDescent="0.2">
      <c r="B27" s="17"/>
      <c r="C27" s="8" t="s">
        <v>536</v>
      </c>
      <c r="D27" s="8" t="s">
        <v>19</v>
      </c>
      <c r="E27" s="9" t="s">
        <v>5563</v>
      </c>
      <c r="F27" s="10" t="s">
        <v>5564</v>
      </c>
      <c r="G27" s="11" t="s">
        <v>509</v>
      </c>
      <c r="H27" s="12">
        <v>1</v>
      </c>
      <c r="I27" s="32"/>
      <c r="J27" s="33">
        <f t="shared" si="0"/>
        <v>0</v>
      </c>
      <c r="K27" s="13"/>
      <c r="L27" s="19"/>
    </row>
    <row r="28" spans="2:12" s="1" customFormat="1" ht="12" x14ac:dyDescent="0.2">
      <c r="B28" s="17"/>
      <c r="C28" s="8" t="s">
        <v>539</v>
      </c>
      <c r="D28" s="8" t="s">
        <v>19</v>
      </c>
      <c r="E28" s="9" t="s">
        <v>5565</v>
      </c>
      <c r="F28" s="10" t="s">
        <v>5566</v>
      </c>
      <c r="G28" s="11" t="s">
        <v>509</v>
      </c>
      <c r="H28" s="12">
        <v>1</v>
      </c>
      <c r="I28" s="32"/>
      <c r="J28" s="33">
        <f t="shared" si="0"/>
        <v>0</v>
      </c>
      <c r="K28" s="13"/>
      <c r="L28" s="19"/>
    </row>
    <row r="29" spans="2:12" s="1" customFormat="1" ht="12" x14ac:dyDescent="0.2">
      <c r="B29" s="17"/>
      <c r="C29" s="52" t="s">
        <v>542</v>
      </c>
      <c r="D29" s="52" t="s">
        <v>22</v>
      </c>
      <c r="E29" s="53" t="s">
        <v>5567</v>
      </c>
      <c r="F29" s="54" t="s">
        <v>5568</v>
      </c>
      <c r="G29" s="55" t="s">
        <v>509</v>
      </c>
      <c r="H29" s="56">
        <v>2</v>
      </c>
      <c r="I29" s="32"/>
      <c r="J29" s="33">
        <f t="shared" si="0"/>
        <v>0</v>
      </c>
      <c r="K29" s="13"/>
      <c r="L29" s="19"/>
    </row>
    <row r="30" spans="2:12" s="1" customFormat="1" ht="12" x14ac:dyDescent="0.2">
      <c r="B30" s="17"/>
      <c r="C30" s="8" t="s">
        <v>545</v>
      </c>
      <c r="D30" s="8" t="s">
        <v>19</v>
      </c>
      <c r="E30" s="9" t="s">
        <v>5055</v>
      </c>
      <c r="F30" s="10" t="s">
        <v>5056</v>
      </c>
      <c r="G30" s="11" t="s">
        <v>509</v>
      </c>
      <c r="H30" s="12">
        <v>1</v>
      </c>
      <c r="I30" s="32"/>
      <c r="J30" s="33">
        <f t="shared" si="0"/>
        <v>0</v>
      </c>
      <c r="K30" s="13"/>
      <c r="L30" s="19"/>
    </row>
    <row r="31" spans="2:12" s="1" customFormat="1" ht="12" x14ac:dyDescent="0.2">
      <c r="B31" s="17"/>
      <c r="C31" s="52" t="s">
        <v>548</v>
      </c>
      <c r="D31" s="52" t="s">
        <v>22</v>
      </c>
      <c r="E31" s="53" t="s">
        <v>5057</v>
      </c>
      <c r="F31" s="54" t="s">
        <v>5058</v>
      </c>
      <c r="G31" s="55" t="s">
        <v>2856</v>
      </c>
      <c r="H31" s="56">
        <v>1</v>
      </c>
      <c r="I31" s="32"/>
      <c r="J31" s="33">
        <f t="shared" si="0"/>
        <v>0</v>
      </c>
      <c r="K31" s="13"/>
      <c r="L31" s="19"/>
    </row>
    <row r="32" spans="2:12" s="1" customFormat="1" ht="12" x14ac:dyDescent="0.2">
      <c r="B32" s="17"/>
      <c r="C32" s="8" t="s">
        <v>551</v>
      </c>
      <c r="D32" s="8" t="s">
        <v>19</v>
      </c>
      <c r="E32" s="9" t="s">
        <v>5569</v>
      </c>
      <c r="F32" s="10" t="s">
        <v>5570</v>
      </c>
      <c r="G32" s="11" t="s">
        <v>509</v>
      </c>
      <c r="H32" s="12">
        <v>1</v>
      </c>
      <c r="I32" s="32"/>
      <c r="J32" s="33">
        <f t="shared" si="0"/>
        <v>0</v>
      </c>
      <c r="K32" s="13"/>
      <c r="L32" s="19"/>
    </row>
    <row r="33" spans="2:12" s="1" customFormat="1" ht="12" x14ac:dyDescent="0.2">
      <c r="B33" s="17"/>
      <c r="C33" s="8" t="s">
        <v>552</v>
      </c>
      <c r="D33" s="8" t="s">
        <v>19</v>
      </c>
      <c r="E33" s="9" t="s">
        <v>5571</v>
      </c>
      <c r="F33" s="10" t="s">
        <v>5572</v>
      </c>
      <c r="G33" s="11" t="s">
        <v>509</v>
      </c>
      <c r="H33" s="12">
        <v>2</v>
      </c>
      <c r="I33" s="32"/>
      <c r="J33" s="33">
        <f t="shared" si="0"/>
        <v>0</v>
      </c>
      <c r="K33" s="13"/>
      <c r="L33" s="19"/>
    </row>
    <row r="34" spans="2:12" s="1" customFormat="1" ht="12" x14ac:dyDescent="0.2">
      <c r="B34" s="17"/>
      <c r="C34" s="52" t="s">
        <v>553</v>
      </c>
      <c r="D34" s="52" t="s">
        <v>22</v>
      </c>
      <c r="E34" s="53" t="s">
        <v>5573</v>
      </c>
      <c r="F34" s="54" t="s">
        <v>5574</v>
      </c>
      <c r="G34" s="55" t="s">
        <v>509</v>
      </c>
      <c r="H34" s="56">
        <v>2</v>
      </c>
      <c r="I34" s="32"/>
      <c r="J34" s="33">
        <f t="shared" si="0"/>
        <v>0</v>
      </c>
      <c r="K34" s="13"/>
      <c r="L34" s="19"/>
    </row>
    <row r="35" spans="2:12" s="1" customFormat="1" ht="12" x14ac:dyDescent="0.2">
      <c r="B35" s="17"/>
      <c r="C35" s="8" t="s">
        <v>554</v>
      </c>
      <c r="D35" s="8" t="s">
        <v>19</v>
      </c>
      <c r="E35" s="9" t="s">
        <v>5575</v>
      </c>
      <c r="F35" s="10" t="s">
        <v>5576</v>
      </c>
      <c r="G35" s="11" t="s">
        <v>509</v>
      </c>
      <c r="H35" s="12">
        <v>1</v>
      </c>
      <c r="I35" s="32"/>
      <c r="J35" s="33">
        <f t="shared" si="0"/>
        <v>0</v>
      </c>
      <c r="K35" s="13"/>
      <c r="L35" s="19"/>
    </row>
    <row r="36" spans="2:12" s="1" customFormat="1" ht="24" x14ac:dyDescent="0.2">
      <c r="B36" s="17"/>
      <c r="C36" s="52" t="s">
        <v>557</v>
      </c>
      <c r="D36" s="52" t="s">
        <v>22</v>
      </c>
      <c r="E36" s="53" t="s">
        <v>5577</v>
      </c>
      <c r="F36" s="54" t="s">
        <v>5578</v>
      </c>
      <c r="G36" s="55" t="s">
        <v>509</v>
      </c>
      <c r="H36" s="56">
        <v>1</v>
      </c>
      <c r="I36" s="32"/>
      <c r="J36" s="33">
        <f t="shared" si="0"/>
        <v>0</v>
      </c>
      <c r="K36" s="13"/>
      <c r="L36" s="19"/>
    </row>
    <row r="37" spans="2:12" s="1" customFormat="1" ht="12" x14ac:dyDescent="0.2">
      <c r="B37" s="17"/>
      <c r="C37" s="8" t="s">
        <v>560</v>
      </c>
      <c r="D37" s="8" t="s">
        <v>19</v>
      </c>
      <c r="E37" s="9" t="s">
        <v>5075</v>
      </c>
      <c r="F37" s="10" t="s">
        <v>5076</v>
      </c>
      <c r="G37" s="11" t="s">
        <v>526</v>
      </c>
      <c r="H37" s="12">
        <v>265</v>
      </c>
      <c r="I37" s="32"/>
      <c r="J37" s="33">
        <f t="shared" si="0"/>
        <v>0</v>
      </c>
      <c r="K37" s="13"/>
      <c r="L37" s="19"/>
    </row>
    <row r="38" spans="2:12" s="1" customFormat="1" ht="12" x14ac:dyDescent="0.2">
      <c r="B38" s="17"/>
      <c r="C38" s="52" t="s">
        <v>563</v>
      </c>
      <c r="D38" s="52" t="s">
        <v>22</v>
      </c>
      <c r="E38" s="53" t="s">
        <v>5579</v>
      </c>
      <c r="F38" s="54" t="s">
        <v>5580</v>
      </c>
      <c r="G38" s="55" t="s">
        <v>526</v>
      </c>
      <c r="H38" s="56">
        <v>265</v>
      </c>
      <c r="I38" s="32"/>
      <c r="J38" s="33">
        <f t="shared" si="0"/>
        <v>0</v>
      </c>
      <c r="K38" s="13"/>
      <c r="L38" s="19"/>
    </row>
    <row r="39" spans="2:12" s="1" customFormat="1" ht="12" x14ac:dyDescent="0.2">
      <c r="B39" s="17"/>
      <c r="C39" s="8" t="s">
        <v>565</v>
      </c>
      <c r="D39" s="8" t="s">
        <v>19</v>
      </c>
      <c r="E39" s="9" t="s">
        <v>5079</v>
      </c>
      <c r="F39" s="10" t="s">
        <v>5080</v>
      </c>
      <c r="G39" s="11" t="s">
        <v>509</v>
      </c>
      <c r="H39" s="12">
        <v>1</v>
      </c>
      <c r="I39" s="32"/>
      <c r="J39" s="33">
        <f t="shared" si="0"/>
        <v>0</v>
      </c>
      <c r="K39" s="13"/>
      <c r="L39" s="19"/>
    </row>
    <row r="40" spans="2:12" s="1" customFormat="1" ht="12" x14ac:dyDescent="0.2">
      <c r="B40" s="17"/>
      <c r="C40" s="52" t="s">
        <v>568</v>
      </c>
      <c r="D40" s="52" t="s">
        <v>22</v>
      </c>
      <c r="E40" s="53" t="s">
        <v>5081</v>
      </c>
      <c r="F40" s="54" t="s">
        <v>5082</v>
      </c>
      <c r="G40" s="55" t="s">
        <v>509</v>
      </c>
      <c r="H40" s="56">
        <v>1</v>
      </c>
      <c r="I40" s="32"/>
      <c r="J40" s="33">
        <f t="shared" si="0"/>
        <v>0</v>
      </c>
      <c r="K40" s="13"/>
      <c r="L40" s="19"/>
    </row>
    <row r="41" spans="2:12" s="1" customFormat="1" ht="12" x14ac:dyDescent="0.2">
      <c r="B41" s="17"/>
      <c r="C41" s="8" t="s">
        <v>571</v>
      </c>
      <c r="D41" s="8" t="s">
        <v>19</v>
      </c>
      <c r="E41" s="9" t="s">
        <v>5093</v>
      </c>
      <c r="F41" s="10" t="s">
        <v>5094</v>
      </c>
      <c r="G41" s="11" t="s">
        <v>526</v>
      </c>
      <c r="H41" s="12">
        <v>4</v>
      </c>
      <c r="I41" s="32"/>
      <c r="J41" s="33">
        <f t="shared" si="0"/>
        <v>0</v>
      </c>
      <c r="K41" s="13"/>
      <c r="L41" s="19"/>
    </row>
    <row r="42" spans="2:12" s="1" customFormat="1" ht="24" x14ac:dyDescent="0.2">
      <c r="B42" s="17"/>
      <c r="C42" s="52" t="s">
        <v>574</v>
      </c>
      <c r="D42" s="52" t="s">
        <v>22</v>
      </c>
      <c r="E42" s="53" t="s">
        <v>5581</v>
      </c>
      <c r="F42" s="54" t="s">
        <v>5582</v>
      </c>
      <c r="G42" s="55" t="s">
        <v>509</v>
      </c>
      <c r="H42" s="56">
        <v>2</v>
      </c>
      <c r="I42" s="32"/>
      <c r="J42" s="33">
        <f t="shared" si="0"/>
        <v>0</v>
      </c>
      <c r="K42" s="13"/>
      <c r="L42" s="19"/>
    </row>
    <row r="43" spans="2:12" s="1" customFormat="1" ht="12" x14ac:dyDescent="0.2">
      <c r="B43" s="17"/>
      <c r="C43" s="8" t="s">
        <v>577</v>
      </c>
      <c r="D43" s="8" t="s">
        <v>19</v>
      </c>
      <c r="E43" s="9" t="s">
        <v>4498</v>
      </c>
      <c r="F43" s="10" t="s">
        <v>4499</v>
      </c>
      <c r="G43" s="11" t="s">
        <v>526</v>
      </c>
      <c r="H43" s="12">
        <v>20</v>
      </c>
      <c r="I43" s="32"/>
      <c r="J43" s="33">
        <f t="shared" si="0"/>
        <v>0</v>
      </c>
      <c r="K43" s="13"/>
      <c r="L43" s="19"/>
    </row>
    <row r="44" spans="2:12" s="1" customFormat="1" ht="24" x14ac:dyDescent="0.2">
      <c r="B44" s="17"/>
      <c r="C44" s="52" t="s">
        <v>578</v>
      </c>
      <c r="D44" s="52" t="s">
        <v>22</v>
      </c>
      <c r="E44" s="53" t="s">
        <v>4500</v>
      </c>
      <c r="F44" s="54" t="s">
        <v>4501</v>
      </c>
      <c r="G44" s="55" t="s">
        <v>509</v>
      </c>
      <c r="H44" s="56">
        <v>2</v>
      </c>
      <c r="I44" s="32"/>
      <c r="J44" s="33">
        <f t="shared" si="0"/>
        <v>0</v>
      </c>
      <c r="K44" s="13"/>
      <c r="L44" s="19"/>
    </row>
    <row r="45" spans="2:12" s="1" customFormat="1" ht="12" x14ac:dyDescent="0.2">
      <c r="B45" s="17"/>
      <c r="C45" s="8" t="s">
        <v>579</v>
      </c>
      <c r="D45" s="8" t="s">
        <v>19</v>
      </c>
      <c r="E45" s="9" t="s">
        <v>5124</v>
      </c>
      <c r="F45" s="10" t="s">
        <v>5125</v>
      </c>
      <c r="G45" s="11" t="s">
        <v>509</v>
      </c>
      <c r="H45" s="12">
        <v>1</v>
      </c>
      <c r="I45" s="32"/>
      <c r="J45" s="33">
        <f t="shared" si="0"/>
        <v>0</v>
      </c>
      <c r="K45" s="13"/>
      <c r="L45" s="19"/>
    </row>
    <row r="46" spans="2:12" s="1" customFormat="1" ht="24" x14ac:dyDescent="0.2">
      <c r="B46" s="17"/>
      <c r="C46" s="52" t="s">
        <v>582</v>
      </c>
      <c r="D46" s="52" t="s">
        <v>22</v>
      </c>
      <c r="E46" s="53" t="s">
        <v>5126</v>
      </c>
      <c r="F46" s="54" t="s">
        <v>5127</v>
      </c>
      <c r="G46" s="55" t="s">
        <v>509</v>
      </c>
      <c r="H46" s="56">
        <v>1</v>
      </c>
      <c r="I46" s="32"/>
      <c r="J46" s="33">
        <f t="shared" si="0"/>
        <v>0</v>
      </c>
      <c r="K46" s="13"/>
      <c r="L46" s="19"/>
    </row>
    <row r="47" spans="2:12" s="1" customFormat="1" ht="12" x14ac:dyDescent="0.2">
      <c r="B47" s="17"/>
      <c r="C47" s="8" t="s">
        <v>583</v>
      </c>
      <c r="D47" s="8" t="s">
        <v>19</v>
      </c>
      <c r="E47" s="9" t="s">
        <v>5128</v>
      </c>
      <c r="F47" s="10" t="s">
        <v>5129</v>
      </c>
      <c r="G47" s="11" t="s">
        <v>509</v>
      </c>
      <c r="H47" s="12">
        <v>2</v>
      </c>
      <c r="I47" s="32"/>
      <c r="J47" s="33">
        <f t="shared" si="0"/>
        <v>0</v>
      </c>
      <c r="K47" s="13"/>
      <c r="L47" s="19"/>
    </row>
    <row r="48" spans="2:12" s="1" customFormat="1" ht="12" x14ac:dyDescent="0.2">
      <c r="B48" s="17"/>
      <c r="C48" s="52" t="s">
        <v>584</v>
      </c>
      <c r="D48" s="52" t="s">
        <v>22</v>
      </c>
      <c r="E48" s="53" t="s">
        <v>5583</v>
      </c>
      <c r="F48" s="54" t="s">
        <v>5584</v>
      </c>
      <c r="G48" s="55" t="s">
        <v>509</v>
      </c>
      <c r="H48" s="56">
        <v>2</v>
      </c>
      <c r="I48" s="32"/>
      <c r="J48" s="33">
        <f t="shared" si="0"/>
        <v>0</v>
      </c>
      <c r="K48" s="13"/>
      <c r="L48" s="19"/>
    </row>
    <row r="49" spans="2:12" s="23" customFormat="1" ht="25.9" customHeight="1" x14ac:dyDescent="0.2">
      <c r="B49" s="22"/>
      <c r="D49" s="24" t="s">
        <v>17</v>
      </c>
      <c r="E49" s="25" t="s">
        <v>597</v>
      </c>
      <c r="F49" s="25" t="s">
        <v>598</v>
      </c>
      <c r="I49" s="66"/>
      <c r="J49" s="26"/>
      <c r="K49" s="66"/>
      <c r="L49" s="48"/>
    </row>
    <row r="50" spans="2:12" s="1" customFormat="1" ht="12" x14ac:dyDescent="0.2">
      <c r="B50" s="17"/>
      <c r="C50" s="8" t="s">
        <v>587</v>
      </c>
      <c r="D50" s="8" t="s">
        <v>19</v>
      </c>
      <c r="E50" s="9" t="s">
        <v>1181</v>
      </c>
      <c r="F50" s="10" t="s">
        <v>1182</v>
      </c>
      <c r="G50" s="11" t="s">
        <v>526</v>
      </c>
      <c r="H50" s="12">
        <v>20</v>
      </c>
      <c r="I50" s="32"/>
      <c r="J50" s="33">
        <f t="shared" si="0"/>
        <v>0</v>
      </c>
      <c r="K50" s="13"/>
      <c r="L50" s="19"/>
    </row>
    <row r="51" spans="2:12" s="1" customFormat="1" ht="12" x14ac:dyDescent="0.2">
      <c r="B51" s="17"/>
      <c r="C51" s="52" t="s">
        <v>588</v>
      </c>
      <c r="D51" s="52" t="s">
        <v>22</v>
      </c>
      <c r="E51" s="53" t="s">
        <v>1183</v>
      </c>
      <c r="F51" s="54" t="s">
        <v>1184</v>
      </c>
      <c r="G51" s="55" t="s">
        <v>526</v>
      </c>
      <c r="H51" s="56">
        <v>20</v>
      </c>
      <c r="I51" s="32"/>
      <c r="J51" s="33">
        <f t="shared" si="0"/>
        <v>0</v>
      </c>
      <c r="K51" s="13"/>
      <c r="L51" s="19"/>
    </row>
    <row r="52" spans="2:12" s="1" customFormat="1" ht="12" x14ac:dyDescent="0.2">
      <c r="B52" s="17"/>
      <c r="C52" s="8" t="s">
        <v>591</v>
      </c>
      <c r="D52" s="8" t="s">
        <v>19</v>
      </c>
      <c r="E52" s="9" t="s">
        <v>5151</v>
      </c>
      <c r="F52" s="10" t="s">
        <v>5152</v>
      </c>
      <c r="G52" s="11" t="s">
        <v>526</v>
      </c>
      <c r="H52" s="12">
        <v>20</v>
      </c>
      <c r="I52" s="32"/>
      <c r="J52" s="33">
        <f t="shared" si="0"/>
        <v>0</v>
      </c>
      <c r="K52" s="13"/>
      <c r="L52" s="19"/>
    </row>
    <row r="53" spans="2:12" s="1" customFormat="1" ht="24" x14ac:dyDescent="0.2">
      <c r="B53" s="17"/>
      <c r="C53" s="52" t="s">
        <v>592</v>
      </c>
      <c r="D53" s="52" t="s">
        <v>22</v>
      </c>
      <c r="E53" s="53" t="s">
        <v>1692</v>
      </c>
      <c r="F53" s="54" t="s">
        <v>1693</v>
      </c>
      <c r="G53" s="55" t="s">
        <v>526</v>
      </c>
      <c r="H53" s="56">
        <v>20</v>
      </c>
      <c r="I53" s="32"/>
      <c r="J53" s="33">
        <f t="shared" si="0"/>
        <v>0</v>
      </c>
      <c r="K53" s="13"/>
      <c r="L53" s="19"/>
    </row>
    <row r="54" spans="2:12" s="1" customFormat="1" ht="12" x14ac:dyDescent="0.2">
      <c r="B54" s="17"/>
      <c r="C54" s="8" t="s">
        <v>593</v>
      </c>
      <c r="D54" s="8" t="s">
        <v>19</v>
      </c>
      <c r="E54" s="9" t="s">
        <v>5153</v>
      </c>
      <c r="F54" s="10" t="s">
        <v>5154</v>
      </c>
      <c r="G54" s="11" t="s">
        <v>526</v>
      </c>
      <c r="H54" s="12">
        <v>10</v>
      </c>
      <c r="I54" s="32"/>
      <c r="J54" s="33">
        <f t="shared" si="0"/>
        <v>0</v>
      </c>
      <c r="K54" s="13"/>
      <c r="L54" s="19"/>
    </row>
    <row r="55" spans="2:12" s="1" customFormat="1" ht="24" x14ac:dyDescent="0.2">
      <c r="B55" s="17"/>
      <c r="C55" s="52" t="s">
        <v>883</v>
      </c>
      <c r="D55" s="52" t="s">
        <v>22</v>
      </c>
      <c r="E55" s="53" t="s">
        <v>5155</v>
      </c>
      <c r="F55" s="54" t="s">
        <v>5156</v>
      </c>
      <c r="G55" s="55" t="s">
        <v>526</v>
      </c>
      <c r="H55" s="56">
        <v>10</v>
      </c>
      <c r="I55" s="32"/>
      <c r="J55" s="33">
        <f t="shared" si="0"/>
        <v>0</v>
      </c>
      <c r="K55" s="13"/>
      <c r="L55" s="19"/>
    </row>
    <row r="56" spans="2:12" s="1" customFormat="1" ht="12" x14ac:dyDescent="0.2">
      <c r="B56" s="17"/>
      <c r="C56" s="52" t="s">
        <v>886</v>
      </c>
      <c r="D56" s="52" t="s">
        <v>22</v>
      </c>
      <c r="E56" s="53" t="s">
        <v>4520</v>
      </c>
      <c r="F56" s="54" t="s">
        <v>5585</v>
      </c>
      <c r="G56" s="55" t="s">
        <v>509</v>
      </c>
      <c r="H56" s="56">
        <v>1</v>
      </c>
      <c r="I56" s="32"/>
      <c r="J56" s="33">
        <f t="shared" si="0"/>
        <v>0</v>
      </c>
      <c r="K56" s="13"/>
      <c r="L56" s="19"/>
    </row>
    <row r="57" spans="2:12" s="1" customFormat="1" ht="24" x14ac:dyDescent="0.2">
      <c r="B57" s="17"/>
      <c r="C57" s="52" t="s">
        <v>889</v>
      </c>
      <c r="D57" s="52" t="s">
        <v>22</v>
      </c>
      <c r="E57" s="53" t="s">
        <v>5586</v>
      </c>
      <c r="F57" s="54" t="s">
        <v>5587</v>
      </c>
      <c r="G57" s="55" t="s">
        <v>509</v>
      </c>
      <c r="H57" s="56">
        <v>1</v>
      </c>
      <c r="I57" s="32"/>
      <c r="J57" s="33">
        <f t="shared" si="0"/>
        <v>0</v>
      </c>
      <c r="K57" s="13"/>
      <c r="L57" s="19"/>
    </row>
    <row r="58" spans="2:12" s="1" customFormat="1" ht="12" x14ac:dyDescent="0.2">
      <c r="B58" s="17"/>
      <c r="C58" s="52" t="s">
        <v>1111</v>
      </c>
      <c r="D58" s="52" t="s">
        <v>22</v>
      </c>
      <c r="E58" s="53" t="s">
        <v>5588</v>
      </c>
      <c r="F58" s="54" t="s">
        <v>5589</v>
      </c>
      <c r="G58" s="55" t="s">
        <v>509</v>
      </c>
      <c r="H58" s="56">
        <v>1</v>
      </c>
      <c r="I58" s="32"/>
      <c r="J58" s="33">
        <f t="shared" si="0"/>
        <v>0</v>
      </c>
      <c r="K58" s="13"/>
      <c r="L58" s="19"/>
    </row>
    <row r="59" spans="2:12" s="1" customFormat="1" ht="12" x14ac:dyDescent="0.2">
      <c r="B59" s="17"/>
      <c r="C59" s="8" t="s">
        <v>1112</v>
      </c>
      <c r="D59" s="8" t="s">
        <v>19</v>
      </c>
      <c r="E59" s="9" t="s">
        <v>5590</v>
      </c>
      <c r="F59" s="10" t="s">
        <v>5591</v>
      </c>
      <c r="G59" s="11" t="s">
        <v>526</v>
      </c>
      <c r="H59" s="12">
        <v>265</v>
      </c>
      <c r="I59" s="32"/>
      <c r="J59" s="33">
        <f t="shared" si="0"/>
        <v>0</v>
      </c>
      <c r="K59" s="13"/>
      <c r="L59" s="19"/>
    </row>
    <row r="60" spans="2:12" s="1" customFormat="1" ht="24" x14ac:dyDescent="0.2">
      <c r="B60" s="17"/>
      <c r="C60" s="52" t="s">
        <v>1113</v>
      </c>
      <c r="D60" s="52" t="s">
        <v>22</v>
      </c>
      <c r="E60" s="53" t="s">
        <v>5592</v>
      </c>
      <c r="F60" s="54" t="s">
        <v>5593</v>
      </c>
      <c r="G60" s="55" t="s">
        <v>526</v>
      </c>
      <c r="H60" s="56">
        <v>265</v>
      </c>
      <c r="I60" s="32"/>
      <c r="J60" s="33">
        <f t="shared" si="0"/>
        <v>0</v>
      </c>
      <c r="K60" s="13"/>
      <c r="L60" s="19"/>
    </row>
    <row r="61" spans="2:12" s="1" customFormat="1" ht="22.9" customHeight="1" x14ac:dyDescent="0.25">
      <c r="B61" s="17"/>
      <c r="C61" s="21" t="s">
        <v>6</v>
      </c>
      <c r="J61" s="34">
        <f>SUM(J12:J60)</f>
        <v>0</v>
      </c>
      <c r="L61" s="19"/>
    </row>
    <row r="62" spans="2:12" s="1" customFormat="1" ht="6.95" customHeight="1" x14ac:dyDescent="0.2">
      <c r="B62" s="29"/>
      <c r="C62" s="30"/>
      <c r="D62" s="30"/>
      <c r="E62" s="30"/>
      <c r="F62" s="30"/>
      <c r="G62" s="30"/>
      <c r="H62" s="30"/>
      <c r="I62" s="30"/>
      <c r="J62" s="30"/>
      <c r="K62" s="30"/>
      <c r="L62" s="31"/>
    </row>
    <row r="64" spans="2:12" x14ac:dyDescent="0.2">
      <c r="J64" s="49"/>
    </row>
    <row r="65" spans="8:8" x14ac:dyDescent="0.2">
      <c r="H65" s="50"/>
    </row>
  </sheetData>
  <sheetProtection algorithmName="SHA-512" hashValue="zxFwqpFzDDQBd8jgIiMAjHf/Vug2ip/N+xm+E0HNvwMLKxEtwuiiwQvwaific3jjDVUjbKeoKXAKap9O4f6z7g==" saltValue="48xN9nKBrrMN6EVVoUoUZ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1" xr:uid="{2D6F7438-3078-473F-9F03-8E37E323A65A}">
      <formula1>ROUND(I11,2)</formula1>
    </dataValidation>
  </dataValidations>
  <hyperlinks>
    <hyperlink ref="O4" location="'Rek. obj.'!A1" display="*späť na Rek. obj." xr:uid="{D5FA74C6-F14A-40FA-80C7-AAE227C1D6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C45EE-0E0E-4B3E-B619-8F2A2E6A9639}">
  <sheetPr codeName="Hárok13">
    <tabColor theme="6" tint="-0.249977111117893"/>
    <pageSetUpPr fitToPage="1"/>
  </sheetPr>
  <dimension ref="B1:O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906</v>
      </c>
      <c r="F12" s="10" t="s">
        <v>907</v>
      </c>
      <c r="G12" s="11" t="s">
        <v>526</v>
      </c>
      <c r="H12" s="12">
        <v>10</v>
      </c>
      <c r="I12" s="32"/>
      <c r="J12" s="33">
        <f t="shared" ref="J12:J15" si="0">ROUND(I12*H12,2)</f>
        <v>0</v>
      </c>
      <c r="K12" s="13"/>
      <c r="L12" s="19"/>
    </row>
    <row r="13" spans="2:15" s="1" customFormat="1" ht="12" x14ac:dyDescent="0.2">
      <c r="B13" s="17"/>
      <c r="C13" s="8" t="s">
        <v>490</v>
      </c>
      <c r="D13" s="8" t="s">
        <v>19</v>
      </c>
      <c r="E13" s="9" t="s">
        <v>2237</v>
      </c>
      <c r="F13" s="10" t="s">
        <v>2238</v>
      </c>
      <c r="G13" s="11" t="s">
        <v>734</v>
      </c>
      <c r="H13" s="12">
        <v>24</v>
      </c>
      <c r="I13" s="32"/>
      <c r="J13" s="33">
        <f t="shared" si="0"/>
        <v>0</v>
      </c>
      <c r="K13" s="13"/>
      <c r="L13" s="19"/>
    </row>
    <row r="14" spans="2:15" s="23" customFormat="1" ht="12" x14ac:dyDescent="0.2">
      <c r="B14" s="22"/>
      <c r="C14" s="8" t="s">
        <v>497</v>
      </c>
      <c r="D14" s="8" t="s">
        <v>19</v>
      </c>
      <c r="E14" s="9" t="s">
        <v>991</v>
      </c>
      <c r="F14" s="10" t="s">
        <v>992</v>
      </c>
      <c r="G14" s="11" t="s">
        <v>734</v>
      </c>
      <c r="H14" s="12">
        <v>1</v>
      </c>
      <c r="I14" s="32"/>
      <c r="J14" s="33">
        <f t="shared" si="0"/>
        <v>0</v>
      </c>
      <c r="K14" s="13"/>
      <c r="L14" s="48"/>
    </row>
    <row r="15" spans="2:15" s="1" customFormat="1" ht="12" x14ac:dyDescent="0.2">
      <c r="B15" s="17"/>
      <c r="C15" s="8" t="s">
        <v>501</v>
      </c>
      <c r="D15" s="8" t="s">
        <v>19</v>
      </c>
      <c r="E15" s="9" t="s">
        <v>1396</v>
      </c>
      <c r="F15" s="10" t="s">
        <v>1397</v>
      </c>
      <c r="G15" s="11" t="s">
        <v>734</v>
      </c>
      <c r="H15" s="12">
        <v>4</v>
      </c>
      <c r="I15" s="32"/>
      <c r="J15" s="33">
        <f t="shared" si="0"/>
        <v>0</v>
      </c>
      <c r="K15" s="13"/>
      <c r="L15" s="19"/>
    </row>
    <row r="16" spans="2:15" s="1" customFormat="1" ht="12" x14ac:dyDescent="0.2">
      <c r="B16" s="17"/>
      <c r="C16" s="8" t="s">
        <v>504</v>
      </c>
      <c r="D16" s="8" t="s">
        <v>19</v>
      </c>
      <c r="E16" s="9" t="s">
        <v>2247</v>
      </c>
      <c r="F16" s="10" t="s">
        <v>2248</v>
      </c>
      <c r="G16" s="11" t="s">
        <v>734</v>
      </c>
      <c r="H16" s="12">
        <v>1</v>
      </c>
      <c r="I16" s="32"/>
      <c r="J16" s="33">
        <f>ROUND(I16*H16,2)</f>
        <v>0</v>
      </c>
      <c r="K16" s="13"/>
      <c r="L16" s="19"/>
    </row>
    <row r="17" spans="2:12" s="1" customFormat="1" ht="12" x14ac:dyDescent="0.2">
      <c r="B17" s="17"/>
      <c r="C17" s="8" t="s">
        <v>508</v>
      </c>
      <c r="D17" s="8" t="s">
        <v>19</v>
      </c>
      <c r="E17" s="9" t="s">
        <v>2249</v>
      </c>
      <c r="F17" s="10" t="s">
        <v>2250</v>
      </c>
      <c r="G17" s="11" t="s">
        <v>734</v>
      </c>
      <c r="H17" s="12">
        <v>1</v>
      </c>
      <c r="I17" s="32"/>
      <c r="J17" s="33">
        <f t="shared" ref="J17:J23" si="1">ROUND(I17*H17,2)</f>
        <v>0</v>
      </c>
      <c r="K17" s="13"/>
      <c r="L17" s="19"/>
    </row>
    <row r="18" spans="2:12" s="1" customFormat="1" ht="12" x14ac:dyDescent="0.2">
      <c r="B18" s="17"/>
      <c r="C18" s="8" t="s">
        <v>511</v>
      </c>
      <c r="D18" s="8" t="s">
        <v>19</v>
      </c>
      <c r="E18" s="9" t="s">
        <v>2251</v>
      </c>
      <c r="F18" s="10" t="s">
        <v>2252</v>
      </c>
      <c r="G18" s="11" t="s">
        <v>1533</v>
      </c>
      <c r="H18" s="12">
        <v>3</v>
      </c>
      <c r="I18" s="32"/>
      <c r="J18" s="33">
        <f t="shared" si="1"/>
        <v>0</v>
      </c>
      <c r="K18" s="13"/>
      <c r="L18" s="19"/>
    </row>
    <row r="19" spans="2:12" s="1" customFormat="1" ht="12" x14ac:dyDescent="0.2">
      <c r="B19" s="17"/>
      <c r="C19" s="8" t="s">
        <v>514</v>
      </c>
      <c r="D19" s="8" t="s">
        <v>19</v>
      </c>
      <c r="E19" s="9" t="s">
        <v>2253</v>
      </c>
      <c r="F19" s="10" t="s">
        <v>2254</v>
      </c>
      <c r="G19" s="11" t="s">
        <v>734</v>
      </c>
      <c r="H19" s="12">
        <v>1</v>
      </c>
      <c r="I19" s="32"/>
      <c r="J19" s="33">
        <f t="shared" si="1"/>
        <v>0</v>
      </c>
      <c r="K19" s="13"/>
      <c r="L19" s="19"/>
    </row>
    <row r="20" spans="2:12" s="1" customFormat="1" ht="12" x14ac:dyDescent="0.2">
      <c r="B20" s="17"/>
      <c r="C20" s="8" t="s">
        <v>517</v>
      </c>
      <c r="D20" s="8" t="s">
        <v>19</v>
      </c>
      <c r="E20" s="9" t="s">
        <v>2255</v>
      </c>
      <c r="F20" s="10" t="s">
        <v>2256</v>
      </c>
      <c r="G20" s="11" t="s">
        <v>734</v>
      </c>
      <c r="H20" s="12">
        <v>1</v>
      </c>
      <c r="I20" s="32"/>
      <c r="J20" s="33">
        <f t="shared" si="1"/>
        <v>0</v>
      </c>
      <c r="K20" s="13"/>
      <c r="L20" s="19"/>
    </row>
    <row r="21" spans="2:12" s="1" customFormat="1" ht="12" x14ac:dyDescent="0.2">
      <c r="B21" s="17"/>
      <c r="C21" s="8" t="s">
        <v>520</v>
      </c>
      <c r="D21" s="8" t="s">
        <v>19</v>
      </c>
      <c r="E21" s="9" t="s">
        <v>2257</v>
      </c>
      <c r="F21" s="10" t="s">
        <v>2258</v>
      </c>
      <c r="G21" s="11" t="s">
        <v>734</v>
      </c>
      <c r="H21" s="12">
        <v>1</v>
      </c>
      <c r="I21" s="32"/>
      <c r="J21" s="33">
        <f t="shared" si="1"/>
        <v>0</v>
      </c>
      <c r="K21" s="13"/>
      <c r="L21" s="19"/>
    </row>
    <row r="22" spans="2:12" s="1" customFormat="1" ht="12" x14ac:dyDescent="0.2">
      <c r="B22" s="17"/>
      <c r="C22" s="8" t="s">
        <v>523</v>
      </c>
      <c r="D22" s="8" t="s">
        <v>19</v>
      </c>
      <c r="E22" s="9" t="s">
        <v>2259</v>
      </c>
      <c r="F22" s="10" t="s">
        <v>2260</v>
      </c>
      <c r="G22" s="11" t="s">
        <v>734</v>
      </c>
      <c r="H22" s="12">
        <v>1</v>
      </c>
      <c r="I22" s="32"/>
      <c r="J22" s="33">
        <f t="shared" si="1"/>
        <v>0</v>
      </c>
      <c r="K22" s="13"/>
      <c r="L22" s="19"/>
    </row>
    <row r="23" spans="2:12" s="1" customFormat="1" ht="12" x14ac:dyDescent="0.2">
      <c r="B23" s="17"/>
      <c r="C23" s="8" t="s">
        <v>529</v>
      </c>
      <c r="D23" s="8" t="s">
        <v>19</v>
      </c>
      <c r="E23" s="9" t="s">
        <v>900</v>
      </c>
      <c r="F23" s="10" t="s">
        <v>901</v>
      </c>
      <c r="G23" s="11" t="s">
        <v>526</v>
      </c>
      <c r="H23" s="12">
        <v>10</v>
      </c>
      <c r="I23" s="32"/>
      <c r="J23" s="33">
        <f t="shared" si="1"/>
        <v>0</v>
      </c>
      <c r="K23" s="13"/>
      <c r="L23" s="19"/>
    </row>
    <row r="24" spans="2:12" s="1" customFormat="1" ht="22.9" customHeight="1" x14ac:dyDescent="0.25">
      <c r="B24" s="17"/>
      <c r="C24" s="21" t="s">
        <v>6</v>
      </c>
      <c r="J24" s="34">
        <f>SUM(J12:J23)</f>
        <v>0</v>
      </c>
      <c r="L24" s="19"/>
    </row>
    <row r="25" spans="2:12" s="1" customFormat="1" ht="6.95" customHeight="1" x14ac:dyDescent="0.2">
      <c r="B25" s="29"/>
      <c r="C25" s="30"/>
      <c r="D25" s="30"/>
      <c r="E25" s="30"/>
      <c r="F25" s="30"/>
      <c r="G25" s="30"/>
      <c r="H25" s="30"/>
      <c r="I25" s="30"/>
      <c r="J25" s="30"/>
      <c r="K25" s="30"/>
      <c r="L25" s="31"/>
    </row>
    <row r="27" spans="2:12" x14ac:dyDescent="0.2">
      <c r="J27" s="49"/>
    </row>
    <row r="28" spans="2:12" x14ac:dyDescent="0.2">
      <c r="H28" s="50"/>
    </row>
  </sheetData>
  <sheetProtection algorithmName="SHA-512" hashValue="a5MkKzJlRqMHA0up8F8zssxmYvr3lsVqaYh7WPlnYWpQkmyJliuVRB4DGP+fnNqNrJo4bVejZBs4n5rZvQ0QTg==" saltValue="qycwWcjhoj3XXLolo5Fd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4" xr:uid="{D822EAD9-CFF9-41FB-87E3-4C3919EC0096}">
      <formula1>ROUND(I11,2)</formula1>
    </dataValidation>
  </dataValidations>
  <hyperlinks>
    <hyperlink ref="O4" location="'Rek. obj.'!A1" display="*späť na Rek. obj." xr:uid="{BD0F5A87-499C-45EE-BDD0-B0A23B1A8E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8BBBF-5E0C-413F-8F0E-B1E860512261}">
  <sheetPr codeName="Hárok14">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906</v>
      </c>
      <c r="F12" s="10" t="s">
        <v>907</v>
      </c>
      <c r="G12" s="11" t="s">
        <v>526</v>
      </c>
      <c r="H12" s="12">
        <v>10</v>
      </c>
      <c r="I12" s="32"/>
      <c r="J12" s="33">
        <f t="shared" ref="J12:J15" si="0">ROUND(I12*H12,2)</f>
        <v>0</v>
      </c>
      <c r="K12" s="13"/>
      <c r="L12" s="19"/>
    </row>
    <row r="13" spans="2:15" s="1" customFormat="1" ht="12" x14ac:dyDescent="0.2">
      <c r="B13" s="17"/>
      <c r="C13" s="8" t="s">
        <v>490</v>
      </c>
      <c r="D13" s="8" t="s">
        <v>19</v>
      </c>
      <c r="E13" s="9" t="s">
        <v>2237</v>
      </c>
      <c r="F13" s="10" t="s">
        <v>2238</v>
      </c>
      <c r="G13" s="11" t="s">
        <v>734</v>
      </c>
      <c r="H13" s="12">
        <v>12</v>
      </c>
      <c r="I13" s="32"/>
      <c r="J13" s="33">
        <f t="shared" si="0"/>
        <v>0</v>
      </c>
      <c r="K13" s="13"/>
      <c r="L13" s="19"/>
    </row>
    <row r="14" spans="2:15" s="23" customFormat="1" ht="12" x14ac:dyDescent="0.2">
      <c r="B14" s="22"/>
      <c r="C14" s="8" t="s">
        <v>497</v>
      </c>
      <c r="D14" s="8" t="s">
        <v>19</v>
      </c>
      <c r="E14" s="9" t="s">
        <v>991</v>
      </c>
      <c r="F14" s="10" t="s">
        <v>992</v>
      </c>
      <c r="G14" s="11" t="s">
        <v>734</v>
      </c>
      <c r="H14" s="12">
        <v>1</v>
      </c>
      <c r="I14" s="32"/>
      <c r="J14" s="33">
        <f t="shared" si="0"/>
        <v>0</v>
      </c>
      <c r="K14" s="13"/>
      <c r="L14" s="48"/>
    </row>
    <row r="15" spans="2:15" s="1" customFormat="1" ht="12" x14ac:dyDescent="0.2">
      <c r="B15" s="17"/>
      <c r="C15" s="8" t="s">
        <v>501</v>
      </c>
      <c r="D15" s="8" t="s">
        <v>19</v>
      </c>
      <c r="E15" s="9" t="s">
        <v>1396</v>
      </c>
      <c r="F15" s="10" t="s">
        <v>1397</v>
      </c>
      <c r="G15" s="11" t="s">
        <v>734</v>
      </c>
      <c r="H15" s="12">
        <v>2</v>
      </c>
      <c r="I15" s="32"/>
      <c r="J15" s="33">
        <f t="shared" si="0"/>
        <v>0</v>
      </c>
      <c r="K15" s="13"/>
      <c r="L15" s="19"/>
    </row>
    <row r="16" spans="2:15" s="1" customFormat="1" ht="12" x14ac:dyDescent="0.2">
      <c r="B16" s="17"/>
      <c r="C16" s="8" t="s">
        <v>504</v>
      </c>
      <c r="D16" s="8" t="s">
        <v>19</v>
      </c>
      <c r="E16" s="9" t="s">
        <v>2247</v>
      </c>
      <c r="F16" s="10" t="s">
        <v>2248</v>
      </c>
      <c r="G16" s="11" t="s">
        <v>734</v>
      </c>
      <c r="H16" s="12">
        <v>1</v>
      </c>
      <c r="I16" s="32"/>
      <c r="J16" s="33">
        <f>ROUND(I16*H16,2)</f>
        <v>0</v>
      </c>
      <c r="K16" s="13"/>
      <c r="L16" s="19"/>
    </row>
    <row r="17" spans="2:12" s="1" customFormat="1" ht="12" x14ac:dyDescent="0.2">
      <c r="B17" s="17"/>
      <c r="C17" s="8" t="s">
        <v>508</v>
      </c>
      <c r="D17" s="8" t="s">
        <v>19</v>
      </c>
      <c r="E17" s="9" t="s">
        <v>2251</v>
      </c>
      <c r="F17" s="10" t="s">
        <v>2252</v>
      </c>
      <c r="G17" s="11" t="s">
        <v>1533</v>
      </c>
      <c r="H17" s="12">
        <v>2</v>
      </c>
      <c r="I17" s="32"/>
      <c r="J17" s="33">
        <f t="shared" ref="J17:J24" si="1">ROUND(I17*H17,2)</f>
        <v>0</v>
      </c>
      <c r="K17" s="13"/>
      <c r="L17" s="19"/>
    </row>
    <row r="18" spans="2:12" s="1" customFormat="1" ht="12" x14ac:dyDescent="0.2">
      <c r="B18" s="17"/>
      <c r="C18" s="8" t="s">
        <v>511</v>
      </c>
      <c r="D18" s="8" t="s">
        <v>19</v>
      </c>
      <c r="E18" s="9" t="s">
        <v>2253</v>
      </c>
      <c r="F18" s="10" t="s">
        <v>2254</v>
      </c>
      <c r="G18" s="11" t="s">
        <v>734</v>
      </c>
      <c r="H18" s="12">
        <v>1</v>
      </c>
      <c r="I18" s="32"/>
      <c r="J18" s="33">
        <f t="shared" si="1"/>
        <v>0</v>
      </c>
      <c r="K18" s="13"/>
      <c r="L18" s="19"/>
    </row>
    <row r="19" spans="2:12" s="1" customFormat="1" ht="12" x14ac:dyDescent="0.2">
      <c r="B19" s="17"/>
      <c r="C19" s="8" t="s">
        <v>514</v>
      </c>
      <c r="D19" s="8" t="s">
        <v>19</v>
      </c>
      <c r="E19" s="9" t="s">
        <v>2257</v>
      </c>
      <c r="F19" s="10" t="s">
        <v>2258</v>
      </c>
      <c r="G19" s="11" t="s">
        <v>734</v>
      </c>
      <c r="H19" s="12">
        <v>1</v>
      </c>
      <c r="I19" s="32"/>
      <c r="J19" s="33">
        <f t="shared" si="1"/>
        <v>0</v>
      </c>
      <c r="K19" s="13"/>
      <c r="L19" s="19"/>
    </row>
    <row r="20" spans="2:12" s="1" customFormat="1" ht="12" x14ac:dyDescent="0.2">
      <c r="B20" s="17"/>
      <c r="C20" s="8" t="s">
        <v>517</v>
      </c>
      <c r="D20" s="8" t="s">
        <v>19</v>
      </c>
      <c r="E20" s="9" t="s">
        <v>2239</v>
      </c>
      <c r="F20" s="10" t="s">
        <v>2240</v>
      </c>
      <c r="G20" s="11" t="s">
        <v>734</v>
      </c>
      <c r="H20" s="12">
        <v>1</v>
      </c>
      <c r="I20" s="32"/>
      <c r="J20" s="33">
        <f t="shared" si="1"/>
        <v>0</v>
      </c>
      <c r="K20" s="13"/>
      <c r="L20" s="19"/>
    </row>
    <row r="21" spans="2:12" s="1" customFormat="1" ht="12" x14ac:dyDescent="0.2">
      <c r="B21" s="17"/>
      <c r="C21" s="8" t="s">
        <v>520</v>
      </c>
      <c r="D21" s="8" t="s">
        <v>19</v>
      </c>
      <c r="E21" s="9" t="s">
        <v>2261</v>
      </c>
      <c r="F21" s="10" t="s">
        <v>2262</v>
      </c>
      <c r="G21" s="11" t="s">
        <v>734</v>
      </c>
      <c r="H21" s="12">
        <v>3</v>
      </c>
      <c r="I21" s="32"/>
      <c r="J21" s="33">
        <f t="shared" si="1"/>
        <v>0</v>
      </c>
      <c r="K21" s="13"/>
      <c r="L21" s="19"/>
    </row>
    <row r="22" spans="2:12" s="1" customFormat="1" ht="12" x14ac:dyDescent="0.2">
      <c r="B22" s="17"/>
      <c r="C22" s="8" t="s">
        <v>523</v>
      </c>
      <c r="D22" s="8" t="s">
        <v>19</v>
      </c>
      <c r="E22" s="9" t="s">
        <v>2263</v>
      </c>
      <c r="F22" s="10" t="s">
        <v>1026</v>
      </c>
      <c r="G22" s="11" t="s">
        <v>526</v>
      </c>
      <c r="H22" s="12">
        <v>140</v>
      </c>
      <c r="I22" s="32"/>
      <c r="J22" s="33">
        <f t="shared" si="1"/>
        <v>0</v>
      </c>
      <c r="K22" s="13"/>
      <c r="L22" s="19"/>
    </row>
    <row r="23" spans="2:12" s="1" customFormat="1" ht="12" x14ac:dyDescent="0.2">
      <c r="B23" s="17"/>
      <c r="C23" s="8" t="s">
        <v>529</v>
      </c>
      <c r="D23" s="8" t="s">
        <v>19</v>
      </c>
      <c r="E23" s="9" t="s">
        <v>2259</v>
      </c>
      <c r="F23" s="10" t="s">
        <v>2260</v>
      </c>
      <c r="G23" s="11" t="s">
        <v>734</v>
      </c>
      <c r="H23" s="12">
        <v>1</v>
      </c>
      <c r="I23" s="32"/>
      <c r="J23" s="33">
        <f t="shared" ref="J23" si="2">ROUND(I23*H23,2)</f>
        <v>0</v>
      </c>
      <c r="K23" s="13"/>
      <c r="L23" s="19"/>
    </row>
    <row r="24" spans="2:12" s="1" customFormat="1" ht="12" x14ac:dyDescent="0.2">
      <c r="B24" s="17"/>
      <c r="C24" s="8" t="s">
        <v>536</v>
      </c>
      <c r="D24" s="8" t="s">
        <v>19</v>
      </c>
      <c r="E24" s="9" t="s">
        <v>900</v>
      </c>
      <c r="F24" s="10" t="s">
        <v>901</v>
      </c>
      <c r="G24" s="11" t="s">
        <v>526</v>
      </c>
      <c r="H24" s="12">
        <v>10</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fhLiiqLqzrTCGIeq5faALqY54tQMdxC2TzCPLtpVj4LeUoIJo37RMY/uzFzFa4wYOnV5NrGRJ9FMkw70NvdKKA==" saltValue="7Uzsd+cdWN7W58BCYuUb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3470CADE-2146-4CE5-BB8B-6B82ACE79424}">
      <formula1>ROUND(I11,2)</formula1>
    </dataValidation>
  </dataValidations>
  <hyperlinks>
    <hyperlink ref="O4" location="'Rek. obj.'!A1" display="*späť na Rek. obj." xr:uid="{B9190226-5CC0-4F9D-99ED-703977B63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3CD4C-CE51-4B33-80CB-E0C9C63B5AC1}">
  <sheetPr codeName="Hárok15">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906</v>
      </c>
      <c r="F12" s="10" t="s">
        <v>907</v>
      </c>
      <c r="G12" s="11" t="s">
        <v>526</v>
      </c>
      <c r="H12" s="12">
        <v>10</v>
      </c>
      <c r="I12" s="32"/>
      <c r="J12" s="33">
        <f t="shared" ref="J12:J15" si="0">ROUND(I12*H12,2)</f>
        <v>0</v>
      </c>
      <c r="K12" s="13"/>
      <c r="L12" s="19"/>
    </row>
    <row r="13" spans="2:15" s="1" customFormat="1" ht="12" x14ac:dyDescent="0.2">
      <c r="B13" s="17"/>
      <c r="C13" s="8" t="s">
        <v>490</v>
      </c>
      <c r="D13" s="8" t="s">
        <v>19</v>
      </c>
      <c r="E13" s="9" t="s">
        <v>2237</v>
      </c>
      <c r="F13" s="10" t="s">
        <v>2238</v>
      </c>
      <c r="G13" s="11" t="s">
        <v>734</v>
      </c>
      <c r="H13" s="12">
        <v>24</v>
      </c>
      <c r="I13" s="32"/>
      <c r="J13" s="33">
        <f t="shared" si="0"/>
        <v>0</v>
      </c>
      <c r="K13" s="13"/>
      <c r="L13" s="19"/>
    </row>
    <row r="14" spans="2:15" s="23" customFormat="1" ht="12" x14ac:dyDescent="0.2">
      <c r="B14" s="22"/>
      <c r="C14" s="8" t="s">
        <v>497</v>
      </c>
      <c r="D14" s="8" t="s">
        <v>19</v>
      </c>
      <c r="E14" s="9" t="s">
        <v>991</v>
      </c>
      <c r="F14" s="10" t="s">
        <v>992</v>
      </c>
      <c r="G14" s="11" t="s">
        <v>734</v>
      </c>
      <c r="H14" s="12">
        <v>1</v>
      </c>
      <c r="I14" s="32"/>
      <c r="J14" s="33">
        <f t="shared" si="0"/>
        <v>0</v>
      </c>
      <c r="K14" s="13"/>
      <c r="L14" s="48"/>
    </row>
    <row r="15" spans="2:15" s="1" customFormat="1" ht="12" x14ac:dyDescent="0.2">
      <c r="B15" s="17"/>
      <c r="C15" s="8" t="s">
        <v>501</v>
      </c>
      <c r="D15" s="8" t="s">
        <v>19</v>
      </c>
      <c r="E15" s="9" t="s">
        <v>1396</v>
      </c>
      <c r="F15" s="10" t="s">
        <v>1397</v>
      </c>
      <c r="G15" s="11" t="s">
        <v>734</v>
      </c>
      <c r="H15" s="12">
        <v>2</v>
      </c>
      <c r="I15" s="32"/>
      <c r="J15" s="33">
        <f t="shared" si="0"/>
        <v>0</v>
      </c>
      <c r="K15" s="13"/>
      <c r="L15" s="19"/>
    </row>
    <row r="16" spans="2:15" s="1" customFormat="1" ht="12" x14ac:dyDescent="0.2">
      <c r="B16" s="17"/>
      <c r="C16" s="8" t="s">
        <v>504</v>
      </c>
      <c r="D16" s="8" t="s">
        <v>19</v>
      </c>
      <c r="E16" s="9" t="s">
        <v>2251</v>
      </c>
      <c r="F16" s="10" t="s">
        <v>2252</v>
      </c>
      <c r="G16" s="11" t="s">
        <v>1533</v>
      </c>
      <c r="H16" s="12">
        <v>2</v>
      </c>
      <c r="I16" s="32"/>
      <c r="J16" s="33">
        <f>ROUND(I16*H16,2)</f>
        <v>0</v>
      </c>
      <c r="K16" s="13"/>
      <c r="L16" s="19"/>
    </row>
    <row r="17" spans="2:12" s="1" customFormat="1" ht="12" x14ac:dyDescent="0.2">
      <c r="B17" s="17"/>
      <c r="C17" s="8" t="s">
        <v>508</v>
      </c>
      <c r="D17" s="8" t="s">
        <v>19</v>
      </c>
      <c r="E17" s="9" t="s">
        <v>1023</v>
      </c>
      <c r="F17" s="10" t="s">
        <v>1024</v>
      </c>
      <c r="G17" s="11" t="s">
        <v>734</v>
      </c>
      <c r="H17" s="12">
        <v>2</v>
      </c>
      <c r="I17" s="32"/>
      <c r="J17" s="33">
        <f t="shared" ref="J17:J24" si="1">ROUND(I17*H17,2)</f>
        <v>0</v>
      </c>
      <c r="K17" s="13"/>
      <c r="L17" s="19"/>
    </row>
    <row r="18" spans="2:12" s="1" customFormat="1" ht="12" x14ac:dyDescent="0.2">
      <c r="B18" s="17"/>
      <c r="C18" s="8" t="s">
        <v>511</v>
      </c>
      <c r="D18" s="8" t="s">
        <v>19</v>
      </c>
      <c r="E18" s="9" t="s">
        <v>2264</v>
      </c>
      <c r="F18" s="10" t="s">
        <v>2265</v>
      </c>
      <c r="G18" s="11" t="s">
        <v>734</v>
      </c>
      <c r="H18" s="12">
        <v>1</v>
      </c>
      <c r="I18" s="32"/>
      <c r="J18" s="33">
        <f t="shared" si="1"/>
        <v>0</v>
      </c>
      <c r="K18" s="13"/>
      <c r="L18" s="19"/>
    </row>
    <row r="19" spans="2:12" s="1" customFormat="1" ht="12" x14ac:dyDescent="0.2">
      <c r="B19" s="17"/>
      <c r="C19" s="8" t="s">
        <v>514</v>
      </c>
      <c r="D19" s="8" t="s">
        <v>19</v>
      </c>
      <c r="E19" s="9" t="s">
        <v>2266</v>
      </c>
      <c r="F19" s="10" t="s">
        <v>2267</v>
      </c>
      <c r="G19" s="11" t="s">
        <v>734</v>
      </c>
      <c r="H19" s="12">
        <v>1</v>
      </c>
      <c r="I19" s="32"/>
      <c r="J19" s="33">
        <f t="shared" si="1"/>
        <v>0</v>
      </c>
      <c r="K19" s="13"/>
      <c r="L19" s="19"/>
    </row>
    <row r="20" spans="2:12" s="1" customFormat="1" ht="12" x14ac:dyDescent="0.2">
      <c r="B20" s="17"/>
      <c r="C20" s="8" t="s">
        <v>517</v>
      </c>
      <c r="D20" s="8" t="s">
        <v>19</v>
      </c>
      <c r="E20" s="9" t="s">
        <v>2268</v>
      </c>
      <c r="F20" s="10" t="s">
        <v>2269</v>
      </c>
      <c r="G20" s="11" t="s">
        <v>734</v>
      </c>
      <c r="H20" s="12">
        <v>1</v>
      </c>
      <c r="I20" s="32"/>
      <c r="J20" s="33">
        <f t="shared" si="1"/>
        <v>0</v>
      </c>
      <c r="K20" s="13"/>
      <c r="L20" s="19"/>
    </row>
    <row r="21" spans="2:12" s="1" customFormat="1" ht="12" x14ac:dyDescent="0.2">
      <c r="B21" s="17"/>
      <c r="C21" s="8" t="s">
        <v>520</v>
      </c>
      <c r="D21" s="8" t="s">
        <v>19</v>
      </c>
      <c r="E21" s="9" t="s">
        <v>2239</v>
      </c>
      <c r="F21" s="10" t="s">
        <v>2240</v>
      </c>
      <c r="G21" s="11" t="s">
        <v>734</v>
      </c>
      <c r="H21" s="12">
        <v>1</v>
      </c>
      <c r="I21" s="32"/>
      <c r="J21" s="33">
        <f t="shared" si="1"/>
        <v>0</v>
      </c>
      <c r="K21" s="13"/>
      <c r="L21" s="19"/>
    </row>
    <row r="22" spans="2:12" s="1" customFormat="1" ht="12" x14ac:dyDescent="0.2">
      <c r="B22" s="17"/>
      <c r="C22" s="8" t="s">
        <v>523</v>
      </c>
      <c r="D22" s="8" t="s">
        <v>19</v>
      </c>
      <c r="E22" s="9" t="s">
        <v>2259</v>
      </c>
      <c r="F22" s="10" t="s">
        <v>2260</v>
      </c>
      <c r="G22" s="11" t="s">
        <v>734</v>
      </c>
      <c r="H22" s="12">
        <v>1</v>
      </c>
      <c r="I22" s="32"/>
      <c r="J22" s="33">
        <f t="shared" si="1"/>
        <v>0</v>
      </c>
      <c r="K22" s="13"/>
      <c r="L22" s="19"/>
    </row>
    <row r="23" spans="2:12" s="1" customFormat="1" ht="12" x14ac:dyDescent="0.2">
      <c r="B23" s="17"/>
      <c r="C23" s="8" t="s">
        <v>529</v>
      </c>
      <c r="D23" s="8" t="s">
        <v>19</v>
      </c>
      <c r="E23" s="9" t="s">
        <v>900</v>
      </c>
      <c r="F23" s="10" t="s">
        <v>901</v>
      </c>
      <c r="G23" s="11" t="s">
        <v>526</v>
      </c>
      <c r="H23" s="12">
        <v>15</v>
      </c>
      <c r="I23" s="32"/>
      <c r="J23" s="33">
        <f t="shared" si="1"/>
        <v>0</v>
      </c>
      <c r="K23" s="13"/>
      <c r="L23" s="19"/>
    </row>
    <row r="24" spans="2:12" s="1" customFormat="1" ht="12" x14ac:dyDescent="0.2">
      <c r="B24" s="17"/>
      <c r="C24" s="8" t="s">
        <v>536</v>
      </c>
      <c r="D24" s="8" t="s">
        <v>19</v>
      </c>
      <c r="E24" s="9" t="s">
        <v>2270</v>
      </c>
      <c r="F24" s="10" t="s">
        <v>2271</v>
      </c>
      <c r="G24" s="11" t="s">
        <v>526</v>
      </c>
      <c r="H24" s="12">
        <v>15</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Sgqd0u91sOWNzEVTkwe9qqXPv0n59TcVT8vYS8rWoEneBcltMreL0z/zojCvAwpSNYfyLbKKU6fhEI1C0DEgng==" saltValue="oBhkhcWum5Dp1s3ekmuQp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3AF9D44B-A009-4C74-BC39-DD0367E30580}">
      <formula1>ROUND(I11,2)</formula1>
    </dataValidation>
  </dataValidations>
  <hyperlinks>
    <hyperlink ref="O4" location="'Rek. obj.'!A1" display="*späť na Rek. obj." xr:uid="{DD3CF92C-BF5B-4C13-AFB9-5136C9D9A5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5E047-94CF-48C8-8E91-159ABD0DA67A}">
  <sheetPr codeName="Hárok16">
    <tabColor theme="6" tint="-0.249977111117893"/>
    <pageSetUpPr fitToPage="1"/>
  </sheetPr>
  <dimension ref="B1:O4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18</v>
      </c>
      <c r="F10" s="25" t="s">
        <v>5040</v>
      </c>
      <c r="J10" s="26"/>
      <c r="L10" s="48"/>
    </row>
    <row r="11" spans="2:15" s="23" customFormat="1" ht="25.9" customHeight="1" x14ac:dyDescent="0.2">
      <c r="B11" s="22"/>
      <c r="D11" s="24" t="s">
        <v>17</v>
      </c>
      <c r="E11" s="25" t="s">
        <v>1081</v>
      </c>
      <c r="F11" s="25" t="s">
        <v>1082</v>
      </c>
      <c r="J11" s="26"/>
      <c r="L11" s="48"/>
    </row>
    <row r="12" spans="2:15" s="1" customFormat="1" ht="12" x14ac:dyDescent="0.2">
      <c r="B12" s="17"/>
      <c r="C12" s="52" t="s">
        <v>18</v>
      </c>
      <c r="D12" s="52" t="s">
        <v>22</v>
      </c>
      <c r="E12" s="53" t="s">
        <v>5157</v>
      </c>
      <c r="F12" s="54" t="s">
        <v>5158</v>
      </c>
      <c r="G12" s="55" t="s">
        <v>898</v>
      </c>
      <c r="H12" s="56">
        <v>8</v>
      </c>
      <c r="I12" s="32"/>
      <c r="J12" s="33">
        <f t="shared" ref="J12:J43" si="0">ROUND(I12*H12,2)</f>
        <v>0</v>
      </c>
      <c r="K12" s="13"/>
      <c r="L12" s="19"/>
    </row>
    <row r="13" spans="2:15" s="1" customFormat="1" ht="12" x14ac:dyDescent="0.2">
      <c r="B13" s="17"/>
      <c r="C13" s="8" t="s">
        <v>490</v>
      </c>
      <c r="D13" s="8" t="s">
        <v>19</v>
      </c>
      <c r="E13" s="9" t="s">
        <v>5594</v>
      </c>
      <c r="F13" s="10" t="s">
        <v>5595</v>
      </c>
      <c r="G13" s="11" t="s">
        <v>526</v>
      </c>
      <c r="H13" s="12">
        <v>1860</v>
      </c>
      <c r="I13" s="32"/>
      <c r="J13" s="33">
        <f t="shared" si="0"/>
        <v>0</v>
      </c>
      <c r="K13" s="13"/>
      <c r="L13" s="19"/>
    </row>
    <row r="14" spans="2:15" s="1" customFormat="1" ht="12" x14ac:dyDescent="0.2">
      <c r="B14" s="17"/>
      <c r="C14" s="52" t="s">
        <v>497</v>
      </c>
      <c r="D14" s="52" t="s">
        <v>22</v>
      </c>
      <c r="E14" s="53" t="s">
        <v>5596</v>
      </c>
      <c r="F14" s="54" t="s">
        <v>5597</v>
      </c>
      <c r="G14" s="55" t="s">
        <v>526</v>
      </c>
      <c r="H14" s="56">
        <v>1860</v>
      </c>
      <c r="I14" s="32"/>
      <c r="J14" s="33">
        <f t="shared" si="0"/>
        <v>0</v>
      </c>
      <c r="K14" s="13"/>
      <c r="L14" s="19"/>
    </row>
    <row r="15" spans="2:15" s="1" customFormat="1" ht="12" x14ac:dyDescent="0.2">
      <c r="B15" s="17"/>
      <c r="C15" s="8" t="s">
        <v>501</v>
      </c>
      <c r="D15" s="8" t="s">
        <v>19</v>
      </c>
      <c r="E15" s="9" t="s">
        <v>5598</v>
      </c>
      <c r="F15" s="10" t="s">
        <v>5599</v>
      </c>
      <c r="G15" s="11" t="s">
        <v>526</v>
      </c>
      <c r="H15" s="12">
        <v>2</v>
      </c>
      <c r="I15" s="32"/>
      <c r="J15" s="33">
        <f t="shared" si="0"/>
        <v>0</v>
      </c>
      <c r="K15" s="13"/>
      <c r="L15" s="19"/>
    </row>
    <row r="16" spans="2:15" s="1" customFormat="1" ht="12" x14ac:dyDescent="0.2">
      <c r="B16" s="17"/>
      <c r="C16" s="8" t="s">
        <v>504</v>
      </c>
      <c r="D16" s="8" t="s">
        <v>19</v>
      </c>
      <c r="E16" s="9" t="s">
        <v>1215</v>
      </c>
      <c r="F16" s="10" t="s">
        <v>1216</v>
      </c>
      <c r="G16" s="11" t="s">
        <v>509</v>
      </c>
      <c r="H16" s="12">
        <v>8</v>
      </c>
      <c r="I16" s="32"/>
      <c r="J16" s="33">
        <f t="shared" si="0"/>
        <v>0</v>
      </c>
      <c r="K16" s="13"/>
      <c r="L16" s="19"/>
    </row>
    <row r="17" spans="2:12" s="1" customFormat="1" ht="12" x14ac:dyDescent="0.2">
      <c r="B17" s="17"/>
      <c r="C17" s="52" t="s">
        <v>508</v>
      </c>
      <c r="D17" s="52" t="s">
        <v>22</v>
      </c>
      <c r="E17" s="53" t="s">
        <v>1217</v>
      </c>
      <c r="F17" s="54" t="s">
        <v>1134</v>
      </c>
      <c r="G17" s="55" t="s">
        <v>509</v>
      </c>
      <c r="H17" s="56">
        <v>8</v>
      </c>
      <c r="I17" s="32"/>
      <c r="J17" s="33">
        <f t="shared" si="0"/>
        <v>0</v>
      </c>
      <c r="K17" s="13"/>
      <c r="L17" s="19"/>
    </row>
    <row r="18" spans="2:12" s="1" customFormat="1" ht="24" x14ac:dyDescent="0.2">
      <c r="B18" s="17"/>
      <c r="C18" s="8" t="s">
        <v>511</v>
      </c>
      <c r="D18" s="8" t="s">
        <v>19</v>
      </c>
      <c r="E18" s="9" t="s">
        <v>5600</v>
      </c>
      <c r="F18" s="10" t="s">
        <v>5601</v>
      </c>
      <c r="G18" s="11" t="s">
        <v>509</v>
      </c>
      <c r="H18" s="12">
        <v>12</v>
      </c>
      <c r="I18" s="32"/>
      <c r="J18" s="33">
        <f t="shared" si="0"/>
        <v>0</v>
      </c>
      <c r="K18" s="13"/>
      <c r="L18" s="19"/>
    </row>
    <row r="19" spans="2:12" s="1" customFormat="1" ht="12" x14ac:dyDescent="0.2">
      <c r="B19" s="17"/>
      <c r="C19" s="8" t="s">
        <v>514</v>
      </c>
      <c r="D19" s="8" t="s">
        <v>19</v>
      </c>
      <c r="E19" s="9" t="s">
        <v>5602</v>
      </c>
      <c r="F19" s="10" t="s">
        <v>5603</v>
      </c>
      <c r="G19" s="11" t="s">
        <v>509</v>
      </c>
      <c r="H19" s="12">
        <v>1</v>
      </c>
      <c r="I19" s="32"/>
      <c r="J19" s="33">
        <f t="shared" si="0"/>
        <v>0</v>
      </c>
      <c r="K19" s="13"/>
      <c r="L19" s="19"/>
    </row>
    <row r="20" spans="2:12" s="1" customFormat="1" ht="12" x14ac:dyDescent="0.2">
      <c r="B20" s="17"/>
      <c r="C20" s="52" t="s">
        <v>517</v>
      </c>
      <c r="D20" s="52" t="s">
        <v>22</v>
      </c>
      <c r="E20" s="53" t="s">
        <v>5604</v>
      </c>
      <c r="F20" s="54" t="s">
        <v>5605</v>
      </c>
      <c r="G20" s="55" t="s">
        <v>509</v>
      </c>
      <c r="H20" s="56">
        <v>1</v>
      </c>
      <c r="I20" s="32"/>
      <c r="J20" s="33">
        <f t="shared" si="0"/>
        <v>0</v>
      </c>
      <c r="K20" s="13"/>
      <c r="L20" s="19"/>
    </row>
    <row r="21" spans="2:12" s="1" customFormat="1" ht="12" x14ac:dyDescent="0.2">
      <c r="B21" s="17"/>
      <c r="C21" s="8" t="s">
        <v>520</v>
      </c>
      <c r="D21" s="8" t="s">
        <v>19</v>
      </c>
      <c r="E21" s="9" t="s">
        <v>5606</v>
      </c>
      <c r="F21" s="10" t="s">
        <v>5607</v>
      </c>
      <c r="G21" s="11" t="s">
        <v>509</v>
      </c>
      <c r="H21" s="12">
        <v>2</v>
      </c>
      <c r="I21" s="32"/>
      <c r="J21" s="33">
        <f t="shared" si="0"/>
        <v>0</v>
      </c>
      <c r="K21" s="13"/>
      <c r="L21" s="19"/>
    </row>
    <row r="22" spans="2:12" s="1" customFormat="1" ht="12" x14ac:dyDescent="0.2">
      <c r="B22" s="17"/>
      <c r="C22" s="52" t="s">
        <v>523</v>
      </c>
      <c r="D22" s="52" t="s">
        <v>22</v>
      </c>
      <c r="E22" s="53" t="s">
        <v>5608</v>
      </c>
      <c r="F22" s="54" t="s">
        <v>5609</v>
      </c>
      <c r="G22" s="55" t="s">
        <v>509</v>
      </c>
      <c r="H22" s="56">
        <v>2</v>
      </c>
      <c r="I22" s="32"/>
      <c r="J22" s="33">
        <f t="shared" si="0"/>
        <v>0</v>
      </c>
      <c r="K22" s="13"/>
      <c r="L22" s="19"/>
    </row>
    <row r="23" spans="2:12" s="1" customFormat="1" ht="12" x14ac:dyDescent="0.2">
      <c r="B23" s="17"/>
      <c r="C23" s="8" t="s">
        <v>529</v>
      </c>
      <c r="D23" s="8" t="s">
        <v>19</v>
      </c>
      <c r="E23" s="9" t="s">
        <v>5610</v>
      </c>
      <c r="F23" s="10" t="s">
        <v>5611</v>
      </c>
      <c r="G23" s="11" t="s">
        <v>509</v>
      </c>
      <c r="H23" s="12">
        <v>2</v>
      </c>
      <c r="I23" s="32"/>
      <c r="J23" s="33">
        <f t="shared" si="0"/>
        <v>0</v>
      </c>
      <c r="K23" s="13"/>
      <c r="L23" s="19"/>
    </row>
    <row r="24" spans="2:12" s="1" customFormat="1" ht="12" x14ac:dyDescent="0.2">
      <c r="B24" s="17"/>
      <c r="C24" s="52" t="s">
        <v>536</v>
      </c>
      <c r="D24" s="52" t="s">
        <v>22</v>
      </c>
      <c r="E24" s="53" t="s">
        <v>5612</v>
      </c>
      <c r="F24" s="54" t="s">
        <v>5613</v>
      </c>
      <c r="G24" s="55" t="s">
        <v>509</v>
      </c>
      <c r="H24" s="56">
        <v>2</v>
      </c>
      <c r="I24" s="32"/>
      <c r="J24" s="33">
        <f t="shared" si="0"/>
        <v>0</v>
      </c>
      <c r="K24" s="13"/>
      <c r="L24" s="19"/>
    </row>
    <row r="25" spans="2:12" s="1" customFormat="1" ht="12" x14ac:dyDescent="0.2">
      <c r="B25" s="17"/>
      <c r="C25" s="52" t="s">
        <v>539</v>
      </c>
      <c r="D25" s="52" t="s">
        <v>22</v>
      </c>
      <c r="E25" s="53" t="s">
        <v>5614</v>
      </c>
      <c r="F25" s="54" t="s">
        <v>5615</v>
      </c>
      <c r="G25" s="55" t="s">
        <v>509</v>
      </c>
      <c r="H25" s="56">
        <v>20</v>
      </c>
      <c r="I25" s="32"/>
      <c r="J25" s="33">
        <f t="shared" si="0"/>
        <v>0</v>
      </c>
      <c r="K25" s="13"/>
      <c r="L25" s="19"/>
    </row>
    <row r="26" spans="2:12" s="1" customFormat="1" ht="12" x14ac:dyDescent="0.2">
      <c r="B26" s="17"/>
      <c r="C26" s="8" t="s">
        <v>542</v>
      </c>
      <c r="D26" s="8" t="s">
        <v>19</v>
      </c>
      <c r="E26" s="9" t="s">
        <v>5616</v>
      </c>
      <c r="F26" s="10" t="s">
        <v>5617</v>
      </c>
      <c r="G26" s="11" t="s">
        <v>526</v>
      </c>
      <c r="H26" s="12">
        <v>27</v>
      </c>
      <c r="I26" s="32"/>
      <c r="J26" s="33">
        <f t="shared" si="0"/>
        <v>0</v>
      </c>
      <c r="K26" s="13"/>
      <c r="L26" s="19"/>
    </row>
    <row r="27" spans="2:12" s="1" customFormat="1" ht="24" x14ac:dyDescent="0.2">
      <c r="B27" s="17"/>
      <c r="C27" s="52" t="s">
        <v>545</v>
      </c>
      <c r="D27" s="52" t="s">
        <v>22</v>
      </c>
      <c r="E27" s="53" t="s">
        <v>5618</v>
      </c>
      <c r="F27" s="54" t="s">
        <v>5619</v>
      </c>
      <c r="G27" s="55" t="s">
        <v>509</v>
      </c>
      <c r="H27" s="56">
        <v>27</v>
      </c>
      <c r="I27" s="32"/>
      <c r="J27" s="33">
        <f t="shared" si="0"/>
        <v>0</v>
      </c>
      <c r="K27" s="13"/>
      <c r="L27" s="19"/>
    </row>
    <row r="28" spans="2:12" s="1" customFormat="1" ht="12" x14ac:dyDescent="0.2">
      <c r="B28" s="17"/>
      <c r="C28" s="52" t="s">
        <v>548</v>
      </c>
      <c r="D28" s="52" t="s">
        <v>22</v>
      </c>
      <c r="E28" s="53" t="s">
        <v>5620</v>
      </c>
      <c r="F28" s="54" t="s">
        <v>5621</v>
      </c>
      <c r="G28" s="55" t="s">
        <v>509</v>
      </c>
      <c r="H28" s="56">
        <v>54</v>
      </c>
      <c r="I28" s="32"/>
      <c r="J28" s="33">
        <f t="shared" si="0"/>
        <v>0</v>
      </c>
      <c r="K28" s="13"/>
      <c r="L28" s="19"/>
    </row>
    <row r="29" spans="2:12" s="1" customFormat="1" ht="12" x14ac:dyDescent="0.2">
      <c r="B29" s="17"/>
      <c r="C29" s="8" t="s">
        <v>551</v>
      </c>
      <c r="D29" s="8" t="s">
        <v>19</v>
      </c>
      <c r="E29" s="9" t="s">
        <v>5622</v>
      </c>
      <c r="F29" s="10" t="s">
        <v>5623</v>
      </c>
      <c r="G29" s="11" t="s">
        <v>924</v>
      </c>
      <c r="H29" s="12">
        <v>1.86</v>
      </c>
      <c r="I29" s="32"/>
      <c r="J29" s="33">
        <f t="shared" si="0"/>
        <v>0</v>
      </c>
      <c r="K29" s="13"/>
      <c r="L29" s="19"/>
    </row>
    <row r="30" spans="2:12" s="23" customFormat="1" ht="25.9" customHeight="1" x14ac:dyDescent="0.2">
      <c r="B30" s="22"/>
      <c r="D30" s="24" t="s">
        <v>17</v>
      </c>
      <c r="E30" s="25" t="s">
        <v>488</v>
      </c>
      <c r="F30" s="25" t="s">
        <v>489</v>
      </c>
      <c r="I30" s="66"/>
      <c r="J30" s="26"/>
      <c r="K30" s="66"/>
      <c r="L30" s="48"/>
    </row>
    <row r="31" spans="2:12" s="23" customFormat="1" ht="25.9" customHeight="1" x14ac:dyDescent="0.2">
      <c r="B31" s="22"/>
      <c r="D31" s="24" t="s">
        <v>17</v>
      </c>
      <c r="E31" s="25" t="s">
        <v>1039</v>
      </c>
      <c r="F31" s="25" t="s">
        <v>1040</v>
      </c>
      <c r="I31" s="66"/>
      <c r="J31" s="26"/>
      <c r="K31" s="66"/>
      <c r="L31" s="48"/>
    </row>
    <row r="32" spans="2:12" s="1" customFormat="1" ht="12" x14ac:dyDescent="0.2">
      <c r="B32" s="17"/>
      <c r="C32" s="8" t="s">
        <v>552</v>
      </c>
      <c r="D32" s="8" t="s">
        <v>19</v>
      </c>
      <c r="E32" s="9" t="s">
        <v>1047</v>
      </c>
      <c r="F32" s="10" t="s">
        <v>1048</v>
      </c>
      <c r="G32" s="11" t="s">
        <v>526</v>
      </c>
      <c r="H32" s="12">
        <v>27</v>
      </c>
      <c r="I32" s="32"/>
      <c r="J32" s="33">
        <f t="shared" si="0"/>
        <v>0</v>
      </c>
      <c r="K32" s="13"/>
      <c r="L32" s="19"/>
    </row>
    <row r="33" spans="2:12" s="1" customFormat="1" ht="12" x14ac:dyDescent="0.2">
      <c r="B33" s="17"/>
      <c r="C33" s="8" t="s">
        <v>553</v>
      </c>
      <c r="D33" s="8" t="s">
        <v>19</v>
      </c>
      <c r="E33" s="9" t="s">
        <v>5624</v>
      </c>
      <c r="F33" s="10" t="s">
        <v>4274</v>
      </c>
      <c r="G33" s="11" t="s">
        <v>526</v>
      </c>
      <c r="H33" s="12">
        <v>27</v>
      </c>
      <c r="I33" s="32"/>
      <c r="J33" s="33">
        <f t="shared" si="0"/>
        <v>0</v>
      </c>
      <c r="K33" s="13"/>
      <c r="L33" s="19"/>
    </row>
    <row r="34" spans="2:12" s="1" customFormat="1" ht="24" x14ac:dyDescent="0.2">
      <c r="B34" s="17"/>
      <c r="C34" s="52" t="s">
        <v>554</v>
      </c>
      <c r="D34" s="52" t="s">
        <v>22</v>
      </c>
      <c r="E34" s="53" t="s">
        <v>4562</v>
      </c>
      <c r="F34" s="54" t="s">
        <v>4563</v>
      </c>
      <c r="G34" s="55" t="s">
        <v>20</v>
      </c>
      <c r="H34" s="56">
        <v>1.42</v>
      </c>
      <c r="I34" s="32"/>
      <c r="J34" s="33">
        <f t="shared" si="0"/>
        <v>0</v>
      </c>
      <c r="K34" s="13"/>
      <c r="L34" s="19"/>
    </row>
    <row r="35" spans="2:12" s="1" customFormat="1" ht="12" x14ac:dyDescent="0.2">
      <c r="B35" s="17"/>
      <c r="C35" s="8" t="s">
        <v>557</v>
      </c>
      <c r="D35" s="8" t="s">
        <v>19</v>
      </c>
      <c r="E35" s="9" t="s">
        <v>1057</v>
      </c>
      <c r="F35" s="10" t="s">
        <v>1058</v>
      </c>
      <c r="G35" s="11" t="s">
        <v>526</v>
      </c>
      <c r="H35" s="12">
        <v>27</v>
      </c>
      <c r="I35" s="32"/>
      <c r="J35" s="33">
        <f t="shared" si="0"/>
        <v>0</v>
      </c>
      <c r="K35" s="13"/>
      <c r="L35" s="19"/>
    </row>
    <row r="36" spans="2:12" s="1" customFormat="1" ht="12" x14ac:dyDescent="0.2">
      <c r="B36" s="17"/>
      <c r="C36" s="52" t="s">
        <v>560</v>
      </c>
      <c r="D36" s="52" t="s">
        <v>22</v>
      </c>
      <c r="E36" s="53" t="s">
        <v>4564</v>
      </c>
      <c r="F36" s="54" t="s">
        <v>5625</v>
      </c>
      <c r="G36" s="55" t="s">
        <v>924</v>
      </c>
      <c r="H36" s="56">
        <v>2.7E-2</v>
      </c>
      <c r="I36" s="32"/>
      <c r="J36" s="33">
        <f t="shared" si="0"/>
        <v>0</v>
      </c>
      <c r="K36" s="13"/>
      <c r="L36" s="19"/>
    </row>
    <row r="37" spans="2:12" s="1" customFormat="1" ht="12" x14ac:dyDescent="0.2">
      <c r="B37" s="17"/>
      <c r="C37" s="8" t="s">
        <v>563</v>
      </c>
      <c r="D37" s="8" t="s">
        <v>19</v>
      </c>
      <c r="E37" s="9" t="s">
        <v>1061</v>
      </c>
      <c r="F37" s="10" t="s">
        <v>1062</v>
      </c>
      <c r="G37" s="11" t="s">
        <v>526</v>
      </c>
      <c r="H37" s="12">
        <v>27</v>
      </c>
      <c r="I37" s="32"/>
      <c r="J37" s="33">
        <f t="shared" si="0"/>
        <v>0</v>
      </c>
      <c r="K37" s="13"/>
      <c r="L37" s="19"/>
    </row>
    <row r="38" spans="2:12" s="1" customFormat="1" ht="12" x14ac:dyDescent="0.2">
      <c r="B38" s="17"/>
      <c r="C38" s="8" t="s">
        <v>565</v>
      </c>
      <c r="D38" s="8" t="s">
        <v>19</v>
      </c>
      <c r="E38" s="9" t="s">
        <v>5626</v>
      </c>
      <c r="F38" s="10" t="s">
        <v>1046</v>
      </c>
      <c r="G38" s="11" t="s">
        <v>924</v>
      </c>
      <c r="H38" s="12">
        <v>2.7E-2</v>
      </c>
      <c r="I38" s="32"/>
      <c r="J38" s="33">
        <f t="shared" si="0"/>
        <v>0</v>
      </c>
      <c r="K38" s="13"/>
      <c r="L38" s="19"/>
    </row>
    <row r="39" spans="2:12" s="1" customFormat="1" ht="12" x14ac:dyDescent="0.2">
      <c r="B39" s="17"/>
      <c r="C39" s="8" t="s">
        <v>568</v>
      </c>
      <c r="D39" s="8" t="s">
        <v>19</v>
      </c>
      <c r="E39" s="9" t="s">
        <v>5627</v>
      </c>
      <c r="F39" s="10" t="s">
        <v>1080</v>
      </c>
      <c r="G39" s="11" t="s">
        <v>924</v>
      </c>
      <c r="H39" s="12">
        <v>2.7E-2</v>
      </c>
      <c r="I39" s="32"/>
      <c r="J39" s="33">
        <f t="shared" si="0"/>
        <v>0</v>
      </c>
      <c r="K39" s="13"/>
      <c r="L39" s="19"/>
    </row>
    <row r="40" spans="2:12" s="23" customFormat="1" ht="25.9" customHeight="1" x14ac:dyDescent="0.2">
      <c r="B40" s="22"/>
      <c r="D40" s="24" t="s">
        <v>17</v>
      </c>
      <c r="E40" s="25" t="s">
        <v>22</v>
      </c>
      <c r="F40" s="25" t="s">
        <v>596</v>
      </c>
      <c r="I40" s="66"/>
      <c r="J40" s="26"/>
      <c r="K40" s="66"/>
      <c r="L40" s="48"/>
    </row>
    <row r="41" spans="2:12" s="23" customFormat="1" ht="25.9" customHeight="1" x14ac:dyDescent="0.2">
      <c r="B41" s="22"/>
      <c r="D41" s="24" t="s">
        <v>17</v>
      </c>
      <c r="E41" s="25" t="s">
        <v>597</v>
      </c>
      <c r="F41" s="25" t="s">
        <v>598</v>
      </c>
      <c r="I41" s="66"/>
      <c r="J41" s="26"/>
      <c r="K41" s="66"/>
      <c r="L41" s="48"/>
    </row>
    <row r="42" spans="2:12" s="1" customFormat="1" ht="12" x14ac:dyDescent="0.2">
      <c r="B42" s="17"/>
      <c r="C42" s="8" t="s">
        <v>571</v>
      </c>
      <c r="D42" s="8" t="s">
        <v>19</v>
      </c>
      <c r="E42" s="9" t="s">
        <v>1181</v>
      </c>
      <c r="F42" s="10" t="s">
        <v>1182</v>
      </c>
      <c r="G42" s="11" t="s">
        <v>526</v>
      </c>
      <c r="H42" s="12">
        <v>10</v>
      </c>
      <c r="I42" s="32"/>
      <c r="J42" s="33">
        <f t="shared" si="0"/>
        <v>0</v>
      </c>
      <c r="K42" s="13"/>
      <c r="L42" s="19"/>
    </row>
    <row r="43" spans="2:12" s="1" customFormat="1" ht="12" x14ac:dyDescent="0.2">
      <c r="B43" s="17"/>
      <c r="C43" s="52" t="s">
        <v>574</v>
      </c>
      <c r="D43" s="52" t="s">
        <v>22</v>
      </c>
      <c r="E43" s="53" t="s">
        <v>1183</v>
      </c>
      <c r="F43" s="54" t="s">
        <v>1184</v>
      </c>
      <c r="G43" s="55" t="s">
        <v>526</v>
      </c>
      <c r="H43" s="56">
        <v>10</v>
      </c>
      <c r="I43" s="32"/>
      <c r="J43" s="33">
        <f t="shared" si="0"/>
        <v>0</v>
      </c>
      <c r="K43" s="13"/>
      <c r="L43" s="19"/>
    </row>
    <row r="44" spans="2:12" s="1" customFormat="1" ht="22.9" customHeight="1" x14ac:dyDescent="0.25">
      <c r="B44" s="17"/>
      <c r="C44" s="21" t="s">
        <v>6</v>
      </c>
      <c r="J44" s="34">
        <f>SUM(J12:J43)</f>
        <v>0</v>
      </c>
      <c r="L44" s="19"/>
    </row>
    <row r="45" spans="2:12" s="1" customFormat="1" ht="6.95" customHeight="1" x14ac:dyDescent="0.2">
      <c r="B45" s="29"/>
      <c r="C45" s="30"/>
      <c r="D45" s="30"/>
      <c r="E45" s="30"/>
      <c r="F45" s="30"/>
      <c r="G45" s="30"/>
      <c r="H45" s="30"/>
      <c r="I45" s="30"/>
      <c r="J45" s="30"/>
      <c r="K45" s="30"/>
      <c r="L45" s="31"/>
    </row>
    <row r="47" spans="2:12" x14ac:dyDescent="0.2">
      <c r="J47" s="49"/>
    </row>
    <row r="48" spans="2:12" x14ac:dyDescent="0.2">
      <c r="H48" s="50"/>
    </row>
  </sheetData>
  <sheetProtection algorithmName="SHA-512" hashValue="qEs4HS0A9JVXCB7SJ9mOK8/Hlf032AhgF+E2Kbn+K9ncAbhUXu4U4ZPgUlaNoU9jLQlCHqDvH5CRGAK/XsdLeQ==" saltValue="BXMuA01TF578H7KpDeQY+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4" xr:uid="{73633855-4FD9-443A-8E96-3703314140E2}">
      <formula1>ROUND(I11,2)</formula1>
    </dataValidation>
  </dataValidations>
  <hyperlinks>
    <hyperlink ref="O4" location="'Rek. obj.'!A1" display="*späť na Rek. obj." xr:uid="{1E6F3E1C-936C-45F7-8346-6C16AFDBE1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0D0C8-C09B-4344-A8EC-A372030F243B}">
  <sheetPr codeName="Hárok17">
    <tabColor theme="6" tint="-0.249977111117893"/>
    <pageSetUpPr fitToPage="1"/>
  </sheetPr>
  <dimension ref="B1:O3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18</v>
      </c>
      <c r="F10" s="25" t="s">
        <v>5040</v>
      </c>
      <c r="J10" s="26"/>
      <c r="L10" s="48"/>
    </row>
    <row r="11" spans="2:15" s="23" customFormat="1" ht="25.9" customHeight="1" x14ac:dyDescent="0.2">
      <c r="B11" s="22"/>
      <c r="D11" s="24" t="s">
        <v>17</v>
      </c>
      <c r="E11" s="25" t="s">
        <v>1081</v>
      </c>
      <c r="F11" s="25" t="s">
        <v>1082</v>
      </c>
      <c r="J11" s="26"/>
      <c r="L11" s="48"/>
    </row>
    <row r="12" spans="2:15" s="1" customFormat="1" ht="12" x14ac:dyDescent="0.2">
      <c r="B12" s="17"/>
      <c r="C12" s="8" t="s">
        <v>18</v>
      </c>
      <c r="D12" s="8" t="s">
        <v>19</v>
      </c>
      <c r="E12" s="9" t="s">
        <v>4445</v>
      </c>
      <c r="F12" s="10" t="s">
        <v>4446</v>
      </c>
      <c r="G12" s="11" t="s">
        <v>526</v>
      </c>
      <c r="H12" s="12">
        <v>100</v>
      </c>
      <c r="I12" s="32"/>
      <c r="J12" s="33">
        <f t="shared" ref="J12:J34" si="0">ROUND(I12*H12,2)</f>
        <v>0</v>
      </c>
      <c r="K12" s="13"/>
      <c r="L12" s="19"/>
    </row>
    <row r="13" spans="2:15" s="1" customFormat="1" ht="12" x14ac:dyDescent="0.2">
      <c r="B13" s="17"/>
      <c r="C13" s="52" t="s">
        <v>490</v>
      </c>
      <c r="D13" s="52" t="s">
        <v>22</v>
      </c>
      <c r="E13" s="53" t="s">
        <v>4449</v>
      </c>
      <c r="F13" s="54" t="s">
        <v>4450</v>
      </c>
      <c r="G13" s="55" t="s">
        <v>762</v>
      </c>
      <c r="H13" s="56">
        <v>95</v>
      </c>
      <c r="I13" s="32"/>
      <c r="J13" s="33">
        <f t="shared" si="0"/>
        <v>0</v>
      </c>
      <c r="K13" s="13"/>
      <c r="L13" s="19"/>
    </row>
    <row r="14" spans="2:15" s="1" customFormat="1" ht="12" x14ac:dyDescent="0.2">
      <c r="B14" s="17"/>
      <c r="C14" s="8" t="s">
        <v>497</v>
      </c>
      <c r="D14" s="8" t="s">
        <v>19</v>
      </c>
      <c r="E14" s="9" t="s">
        <v>4451</v>
      </c>
      <c r="F14" s="10" t="s">
        <v>4452</v>
      </c>
      <c r="G14" s="11" t="s">
        <v>509</v>
      </c>
      <c r="H14" s="12">
        <v>4</v>
      </c>
      <c r="I14" s="32"/>
      <c r="J14" s="33">
        <f t="shared" si="0"/>
        <v>0</v>
      </c>
      <c r="K14" s="13"/>
      <c r="L14" s="19"/>
    </row>
    <row r="15" spans="2:15" s="1" customFormat="1" ht="12" x14ac:dyDescent="0.2">
      <c r="B15" s="17"/>
      <c r="C15" s="52" t="s">
        <v>501</v>
      </c>
      <c r="D15" s="52" t="s">
        <v>22</v>
      </c>
      <c r="E15" s="53" t="s">
        <v>4453</v>
      </c>
      <c r="F15" s="54" t="s">
        <v>4454</v>
      </c>
      <c r="G15" s="55" t="s">
        <v>509</v>
      </c>
      <c r="H15" s="56">
        <v>4</v>
      </c>
      <c r="I15" s="32"/>
      <c r="J15" s="33">
        <f t="shared" si="0"/>
        <v>0</v>
      </c>
      <c r="K15" s="13"/>
      <c r="L15" s="19"/>
    </row>
    <row r="16" spans="2:15" s="1" customFormat="1" ht="12" x14ac:dyDescent="0.2">
      <c r="B16" s="17"/>
      <c r="C16" s="8" t="s">
        <v>504</v>
      </c>
      <c r="D16" s="8" t="s">
        <v>19</v>
      </c>
      <c r="E16" s="9" t="s">
        <v>4455</v>
      </c>
      <c r="F16" s="10" t="s">
        <v>1681</v>
      </c>
      <c r="G16" s="11" t="s">
        <v>509</v>
      </c>
      <c r="H16" s="12">
        <v>4</v>
      </c>
      <c r="I16" s="32"/>
      <c r="J16" s="33">
        <f t="shared" si="0"/>
        <v>0</v>
      </c>
      <c r="K16" s="13"/>
      <c r="L16" s="19"/>
    </row>
    <row r="17" spans="2:12" s="1" customFormat="1" ht="12" x14ac:dyDescent="0.2">
      <c r="B17" s="17"/>
      <c r="C17" s="52" t="s">
        <v>508</v>
      </c>
      <c r="D17" s="52" t="s">
        <v>22</v>
      </c>
      <c r="E17" s="53" t="s">
        <v>4456</v>
      </c>
      <c r="F17" s="54" t="s">
        <v>4457</v>
      </c>
      <c r="G17" s="55" t="s">
        <v>509</v>
      </c>
      <c r="H17" s="56">
        <v>4</v>
      </c>
      <c r="I17" s="32"/>
      <c r="J17" s="33">
        <f t="shared" si="0"/>
        <v>0</v>
      </c>
      <c r="K17" s="13"/>
      <c r="L17" s="19"/>
    </row>
    <row r="18" spans="2:12" s="1" customFormat="1" ht="12" x14ac:dyDescent="0.2">
      <c r="B18" s="17"/>
      <c r="C18" s="8" t="s">
        <v>511</v>
      </c>
      <c r="D18" s="8" t="s">
        <v>19</v>
      </c>
      <c r="E18" s="9" t="s">
        <v>5628</v>
      </c>
      <c r="F18" s="10" t="s">
        <v>5629</v>
      </c>
      <c r="G18" s="11" t="s">
        <v>509</v>
      </c>
      <c r="H18" s="12">
        <v>4</v>
      </c>
      <c r="I18" s="32"/>
      <c r="J18" s="33">
        <f t="shared" si="0"/>
        <v>0</v>
      </c>
      <c r="K18" s="13"/>
      <c r="L18" s="19"/>
    </row>
    <row r="19" spans="2:12" s="1" customFormat="1" ht="12" x14ac:dyDescent="0.2">
      <c r="B19" s="17"/>
      <c r="C19" s="52" t="s">
        <v>514</v>
      </c>
      <c r="D19" s="52" t="s">
        <v>22</v>
      </c>
      <c r="E19" s="53" t="s">
        <v>5630</v>
      </c>
      <c r="F19" s="54" t="s">
        <v>5631</v>
      </c>
      <c r="G19" s="55" t="s">
        <v>509</v>
      </c>
      <c r="H19" s="56">
        <v>4</v>
      </c>
      <c r="I19" s="32"/>
      <c r="J19" s="33">
        <f t="shared" si="0"/>
        <v>0</v>
      </c>
      <c r="K19" s="13"/>
      <c r="L19" s="19"/>
    </row>
    <row r="20" spans="2:12" s="1" customFormat="1" ht="12" x14ac:dyDescent="0.2">
      <c r="B20" s="17"/>
      <c r="C20" s="52" t="s">
        <v>517</v>
      </c>
      <c r="D20" s="52" t="s">
        <v>22</v>
      </c>
      <c r="E20" s="53" t="s">
        <v>5632</v>
      </c>
      <c r="F20" s="54" t="s">
        <v>5633</v>
      </c>
      <c r="G20" s="55" t="s">
        <v>509</v>
      </c>
      <c r="H20" s="56">
        <v>4</v>
      </c>
      <c r="I20" s="32"/>
      <c r="J20" s="33">
        <f t="shared" si="0"/>
        <v>0</v>
      </c>
      <c r="K20" s="13"/>
      <c r="L20" s="19"/>
    </row>
    <row r="21" spans="2:12" s="1" customFormat="1" ht="12" x14ac:dyDescent="0.2">
      <c r="B21" s="17"/>
      <c r="C21" s="8" t="s">
        <v>520</v>
      </c>
      <c r="D21" s="8" t="s">
        <v>19</v>
      </c>
      <c r="E21" s="9" t="s">
        <v>4462</v>
      </c>
      <c r="F21" s="10" t="s">
        <v>4463</v>
      </c>
      <c r="G21" s="11" t="s">
        <v>509</v>
      </c>
      <c r="H21" s="12">
        <v>4</v>
      </c>
      <c r="I21" s="32"/>
      <c r="J21" s="33">
        <f t="shared" si="0"/>
        <v>0</v>
      </c>
      <c r="K21" s="13"/>
      <c r="L21" s="19"/>
    </row>
    <row r="22" spans="2:12" s="1" customFormat="1" ht="12" x14ac:dyDescent="0.2">
      <c r="B22" s="17"/>
      <c r="C22" s="52" t="s">
        <v>523</v>
      </c>
      <c r="D22" s="52" t="s">
        <v>22</v>
      </c>
      <c r="E22" s="53" t="s">
        <v>4464</v>
      </c>
      <c r="F22" s="54" t="s">
        <v>4465</v>
      </c>
      <c r="G22" s="55" t="s">
        <v>509</v>
      </c>
      <c r="H22" s="56">
        <v>4</v>
      </c>
      <c r="I22" s="32"/>
      <c r="J22" s="33">
        <f t="shared" si="0"/>
        <v>0</v>
      </c>
      <c r="K22" s="13"/>
      <c r="L22" s="19"/>
    </row>
    <row r="23" spans="2:12" s="1" customFormat="1" ht="12" x14ac:dyDescent="0.2">
      <c r="B23" s="17"/>
      <c r="C23" s="52" t="s">
        <v>529</v>
      </c>
      <c r="D23" s="52" t="s">
        <v>22</v>
      </c>
      <c r="E23" s="53" t="s">
        <v>4447</v>
      </c>
      <c r="F23" s="54" t="s">
        <v>4467</v>
      </c>
      <c r="G23" s="55" t="s">
        <v>762</v>
      </c>
      <c r="H23" s="56">
        <v>12.4</v>
      </c>
      <c r="I23" s="32"/>
      <c r="J23" s="33">
        <f t="shared" si="0"/>
        <v>0</v>
      </c>
      <c r="K23" s="13"/>
      <c r="L23" s="19"/>
    </row>
    <row r="24" spans="2:12" s="1" customFormat="1" ht="12" x14ac:dyDescent="0.2">
      <c r="B24" s="17"/>
      <c r="C24" s="52" t="s">
        <v>536</v>
      </c>
      <c r="D24" s="52" t="s">
        <v>22</v>
      </c>
      <c r="E24" s="53" t="s">
        <v>4468</v>
      </c>
      <c r="F24" s="54" t="s">
        <v>4469</v>
      </c>
      <c r="G24" s="55" t="s">
        <v>526</v>
      </c>
      <c r="H24" s="56">
        <v>20</v>
      </c>
      <c r="I24" s="32"/>
      <c r="J24" s="33">
        <f t="shared" si="0"/>
        <v>0</v>
      </c>
      <c r="K24" s="13"/>
      <c r="L24" s="19"/>
    </row>
    <row r="25" spans="2:12" s="1" customFormat="1" ht="29.25" x14ac:dyDescent="0.2">
      <c r="B25" s="17"/>
      <c r="D25" s="27" t="s">
        <v>21</v>
      </c>
      <c r="F25" s="28" t="s">
        <v>4470</v>
      </c>
      <c r="I25" s="67"/>
      <c r="K25" s="67"/>
      <c r="L25" s="19"/>
    </row>
    <row r="26" spans="2:12" s="1" customFormat="1" ht="12" x14ac:dyDescent="0.2">
      <c r="B26" s="17"/>
      <c r="C26" s="8" t="s">
        <v>539</v>
      </c>
      <c r="D26" s="8" t="s">
        <v>19</v>
      </c>
      <c r="E26" s="9" t="s">
        <v>4471</v>
      </c>
      <c r="F26" s="10" t="s">
        <v>4472</v>
      </c>
      <c r="G26" s="11" t="s">
        <v>509</v>
      </c>
      <c r="H26" s="12">
        <v>4</v>
      </c>
      <c r="I26" s="32"/>
      <c r="J26" s="33">
        <f t="shared" si="0"/>
        <v>0</v>
      </c>
      <c r="K26" s="13"/>
      <c r="L26" s="19"/>
    </row>
    <row r="27" spans="2:12" s="1" customFormat="1" ht="12" x14ac:dyDescent="0.2">
      <c r="B27" s="17"/>
      <c r="C27" s="8" t="s">
        <v>542</v>
      </c>
      <c r="D27" s="8" t="s">
        <v>19</v>
      </c>
      <c r="E27" s="9" t="s">
        <v>5634</v>
      </c>
      <c r="F27" s="10" t="s">
        <v>5635</v>
      </c>
      <c r="G27" s="11" t="s">
        <v>509</v>
      </c>
      <c r="H27" s="12">
        <v>4</v>
      </c>
      <c r="I27" s="32"/>
      <c r="J27" s="33">
        <f t="shared" si="0"/>
        <v>0</v>
      </c>
      <c r="K27" s="13"/>
      <c r="L27" s="19"/>
    </row>
    <row r="28" spans="2:12" s="23" customFormat="1" ht="25.9" customHeight="1" x14ac:dyDescent="0.2">
      <c r="B28" s="22"/>
      <c r="D28" s="24" t="s">
        <v>17</v>
      </c>
      <c r="E28" s="25" t="s">
        <v>488</v>
      </c>
      <c r="F28" s="25" t="s">
        <v>489</v>
      </c>
      <c r="I28" s="66"/>
      <c r="J28" s="26"/>
      <c r="K28" s="66"/>
      <c r="L28" s="48"/>
    </row>
    <row r="29" spans="2:12" s="23" customFormat="1" ht="25.9" customHeight="1" x14ac:dyDescent="0.2">
      <c r="B29" s="22"/>
      <c r="D29" s="24" t="s">
        <v>17</v>
      </c>
      <c r="E29" s="25" t="s">
        <v>1039</v>
      </c>
      <c r="F29" s="25" t="s">
        <v>1040</v>
      </c>
      <c r="I29" s="66"/>
      <c r="J29" s="26"/>
      <c r="K29" s="66"/>
      <c r="L29" s="48"/>
    </row>
    <row r="30" spans="2:12" s="1" customFormat="1" ht="12" x14ac:dyDescent="0.2">
      <c r="B30" s="17"/>
      <c r="C30" s="8" t="s">
        <v>545</v>
      </c>
      <c r="D30" s="8" t="s">
        <v>19</v>
      </c>
      <c r="E30" s="9" t="s">
        <v>5636</v>
      </c>
      <c r="F30" s="10" t="s">
        <v>5637</v>
      </c>
      <c r="G30" s="11" t="s">
        <v>509</v>
      </c>
      <c r="H30" s="12">
        <v>4</v>
      </c>
      <c r="I30" s="32"/>
      <c r="J30" s="33">
        <f t="shared" si="0"/>
        <v>0</v>
      </c>
      <c r="K30" s="13"/>
      <c r="L30" s="19"/>
    </row>
    <row r="31" spans="2:12" s="1" customFormat="1" ht="12" x14ac:dyDescent="0.2">
      <c r="B31" s="17"/>
      <c r="C31" s="8" t="s">
        <v>548</v>
      </c>
      <c r="D31" s="8" t="s">
        <v>19</v>
      </c>
      <c r="E31" s="9" t="s">
        <v>1047</v>
      </c>
      <c r="F31" s="10" t="s">
        <v>1048</v>
      </c>
      <c r="G31" s="11" t="s">
        <v>526</v>
      </c>
      <c r="H31" s="12">
        <v>100</v>
      </c>
      <c r="I31" s="32"/>
      <c r="J31" s="33">
        <f t="shared" si="0"/>
        <v>0</v>
      </c>
      <c r="K31" s="13"/>
      <c r="L31" s="19"/>
    </row>
    <row r="32" spans="2:12" s="1" customFormat="1" ht="12" x14ac:dyDescent="0.2">
      <c r="B32" s="17"/>
      <c r="C32" s="8" t="s">
        <v>551</v>
      </c>
      <c r="D32" s="8" t="s">
        <v>19</v>
      </c>
      <c r="E32" s="9" t="s">
        <v>1061</v>
      </c>
      <c r="F32" s="10" t="s">
        <v>1062</v>
      </c>
      <c r="G32" s="11" t="s">
        <v>526</v>
      </c>
      <c r="H32" s="12">
        <v>100</v>
      </c>
      <c r="I32" s="32"/>
      <c r="J32" s="33">
        <f t="shared" si="0"/>
        <v>0</v>
      </c>
      <c r="K32" s="13"/>
      <c r="L32" s="19"/>
    </row>
    <row r="33" spans="2:12" s="1" customFormat="1" ht="12" x14ac:dyDescent="0.2">
      <c r="B33" s="17"/>
      <c r="C33" s="8" t="s">
        <v>552</v>
      </c>
      <c r="D33" s="8" t="s">
        <v>19</v>
      </c>
      <c r="E33" s="9" t="s">
        <v>1057</v>
      </c>
      <c r="F33" s="10" t="s">
        <v>1058</v>
      </c>
      <c r="G33" s="11" t="s">
        <v>526</v>
      </c>
      <c r="H33" s="12">
        <v>100</v>
      </c>
      <c r="I33" s="32"/>
      <c r="J33" s="33">
        <f t="shared" si="0"/>
        <v>0</v>
      </c>
      <c r="K33" s="13"/>
      <c r="L33" s="19"/>
    </row>
    <row r="34" spans="2:12" s="1" customFormat="1" ht="12" x14ac:dyDescent="0.2">
      <c r="B34" s="17"/>
      <c r="C34" s="52" t="s">
        <v>553</v>
      </c>
      <c r="D34" s="52" t="s">
        <v>22</v>
      </c>
      <c r="E34" s="53" t="s">
        <v>4564</v>
      </c>
      <c r="F34" s="54" t="s">
        <v>5625</v>
      </c>
      <c r="G34" s="55" t="s">
        <v>924</v>
      </c>
      <c r="H34" s="56">
        <v>0.1</v>
      </c>
      <c r="I34" s="32"/>
      <c r="J34" s="33">
        <f t="shared" si="0"/>
        <v>0</v>
      </c>
      <c r="K34" s="13"/>
      <c r="L34" s="19"/>
    </row>
    <row r="35" spans="2:12" s="1" customFormat="1" ht="22.9" customHeight="1" x14ac:dyDescent="0.25">
      <c r="B35" s="17"/>
      <c r="C35" s="21" t="s">
        <v>6</v>
      </c>
      <c r="J35" s="34">
        <f>SUM(J12:J34)</f>
        <v>0</v>
      </c>
      <c r="L35" s="19"/>
    </row>
    <row r="36" spans="2:12" s="1" customFormat="1" ht="6.95"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J2k+2J1l/WsoR+2We+92R1eQLcCqBnQw6Nfol6/d/JYnduCqCaBBYxEPnBZ+UWP8DQ/t0NfntovZBMphxhaEoQ==" saltValue="SijsNMc1g1YkQBp1OpJ/b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13F3040A-32AD-4B73-A1B7-5BA7A75EC231}">
      <formula1>ROUND(I11,2)</formula1>
    </dataValidation>
  </dataValidations>
  <hyperlinks>
    <hyperlink ref="O4" location="'Rek. obj.'!A1" display="*späť na Rek. obj." xr:uid="{9DCB2F25-51CE-4526-9733-604BC40BFA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C13CB-84AF-4008-B626-1DF72956F871}">
  <sheetPr codeName="Hárok18">
    <tabColor theme="6" tint="-0.249977111117893"/>
    <pageSetUpPr fitToPage="1"/>
  </sheetPr>
  <dimension ref="B1:O2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C11" s="58"/>
      <c r="D11" s="59" t="s">
        <v>17</v>
      </c>
      <c r="E11" s="60" t="s">
        <v>725</v>
      </c>
      <c r="F11" s="60" t="s">
        <v>736</v>
      </c>
      <c r="G11" s="58"/>
      <c r="H11" s="58"/>
      <c r="J11" s="26"/>
      <c r="L11" s="48"/>
    </row>
    <row r="12" spans="2:15" s="1" customFormat="1" ht="12" x14ac:dyDescent="0.2">
      <c r="B12" s="17"/>
      <c r="C12" s="61" t="s">
        <v>18</v>
      </c>
      <c r="D12" s="61" t="s">
        <v>19</v>
      </c>
      <c r="E12" s="62" t="s">
        <v>906</v>
      </c>
      <c r="F12" s="63" t="s">
        <v>907</v>
      </c>
      <c r="G12" s="64" t="s">
        <v>526</v>
      </c>
      <c r="H12" s="65">
        <v>10</v>
      </c>
      <c r="I12" s="32"/>
      <c r="J12" s="33">
        <f t="shared" ref="J12:J15" si="0">ROUND(I12*H12,2)</f>
        <v>0</v>
      </c>
      <c r="K12" s="13"/>
      <c r="L12" s="19"/>
    </row>
    <row r="13" spans="2:15" s="1" customFormat="1" ht="12" x14ac:dyDescent="0.2">
      <c r="B13" s="17"/>
      <c r="C13" s="61" t="s">
        <v>490</v>
      </c>
      <c r="D13" s="61" t="s">
        <v>19</v>
      </c>
      <c r="E13" s="62" t="s">
        <v>987</v>
      </c>
      <c r="F13" s="63" t="s">
        <v>988</v>
      </c>
      <c r="G13" s="64" t="s">
        <v>526</v>
      </c>
      <c r="H13" s="65">
        <v>10</v>
      </c>
      <c r="I13" s="32"/>
      <c r="J13" s="33">
        <f t="shared" si="0"/>
        <v>0</v>
      </c>
      <c r="K13" s="13"/>
      <c r="L13" s="19"/>
    </row>
    <row r="14" spans="2:15" s="23" customFormat="1" ht="12" x14ac:dyDescent="0.2">
      <c r="B14" s="22"/>
      <c r="C14" s="61" t="s">
        <v>497</v>
      </c>
      <c r="D14" s="61" t="s">
        <v>19</v>
      </c>
      <c r="E14" s="62" t="s">
        <v>989</v>
      </c>
      <c r="F14" s="63" t="s">
        <v>990</v>
      </c>
      <c r="G14" s="64" t="s">
        <v>734</v>
      </c>
      <c r="H14" s="65">
        <v>4</v>
      </c>
      <c r="I14" s="32"/>
      <c r="J14" s="33">
        <f t="shared" si="0"/>
        <v>0</v>
      </c>
      <c r="K14" s="13"/>
      <c r="L14" s="48"/>
    </row>
    <row r="15" spans="2:15" s="1" customFormat="1" ht="12" x14ac:dyDescent="0.2">
      <c r="B15" s="17"/>
      <c r="C15" s="61" t="s">
        <v>501</v>
      </c>
      <c r="D15" s="61" t="s">
        <v>19</v>
      </c>
      <c r="E15" s="62" t="s">
        <v>991</v>
      </c>
      <c r="F15" s="63" t="s">
        <v>992</v>
      </c>
      <c r="G15" s="64" t="s">
        <v>734</v>
      </c>
      <c r="H15" s="65">
        <v>1</v>
      </c>
      <c r="I15" s="32"/>
      <c r="J15" s="33">
        <f t="shared" si="0"/>
        <v>0</v>
      </c>
      <c r="K15" s="13"/>
      <c r="L15" s="19"/>
    </row>
    <row r="16" spans="2:15" s="1" customFormat="1" ht="12" x14ac:dyDescent="0.2">
      <c r="B16" s="17"/>
      <c r="C16" s="61" t="s">
        <v>504</v>
      </c>
      <c r="D16" s="61" t="s">
        <v>19</v>
      </c>
      <c r="E16" s="62" t="s">
        <v>993</v>
      </c>
      <c r="F16" s="63" t="s">
        <v>994</v>
      </c>
      <c r="G16" s="64" t="s">
        <v>734</v>
      </c>
      <c r="H16" s="65">
        <v>1</v>
      </c>
      <c r="I16" s="32"/>
      <c r="J16" s="33">
        <f>ROUND(I16*H16,2)</f>
        <v>0</v>
      </c>
      <c r="K16" s="13"/>
      <c r="L16" s="19"/>
    </row>
    <row r="17" spans="2:12" s="1" customFormat="1" ht="12" x14ac:dyDescent="0.2">
      <c r="B17" s="17"/>
      <c r="C17" s="61" t="s">
        <v>508</v>
      </c>
      <c r="D17" s="61" t="s">
        <v>19</v>
      </c>
      <c r="E17" s="62" t="s">
        <v>995</v>
      </c>
      <c r="F17" s="63" t="s">
        <v>996</v>
      </c>
      <c r="G17" s="64" t="s">
        <v>734</v>
      </c>
      <c r="H17" s="65">
        <v>1</v>
      </c>
      <c r="I17" s="32"/>
      <c r="J17" s="33">
        <f t="shared" ref="J17:J19" si="1">ROUND(I17*H17,2)</f>
        <v>0</v>
      </c>
      <c r="K17" s="13"/>
      <c r="L17" s="19"/>
    </row>
    <row r="18" spans="2:12" s="1" customFormat="1" ht="12" x14ac:dyDescent="0.2">
      <c r="B18" s="17"/>
      <c r="C18" s="61" t="s">
        <v>511</v>
      </c>
      <c r="D18" s="61" t="s">
        <v>19</v>
      </c>
      <c r="E18" s="62" t="s">
        <v>991</v>
      </c>
      <c r="F18" s="63" t="s">
        <v>992</v>
      </c>
      <c r="G18" s="64" t="s">
        <v>734</v>
      </c>
      <c r="H18" s="65">
        <v>1</v>
      </c>
      <c r="I18" s="32"/>
      <c r="J18" s="33">
        <f t="shared" si="1"/>
        <v>0</v>
      </c>
      <c r="K18" s="13"/>
      <c r="L18" s="19"/>
    </row>
    <row r="19" spans="2:12" s="1" customFormat="1" ht="12" x14ac:dyDescent="0.2">
      <c r="B19" s="17"/>
      <c r="C19" s="61" t="s">
        <v>514</v>
      </c>
      <c r="D19" s="61" t="s">
        <v>19</v>
      </c>
      <c r="E19" s="62" t="s">
        <v>997</v>
      </c>
      <c r="F19" s="63" t="s">
        <v>998</v>
      </c>
      <c r="G19" s="64" t="s">
        <v>734</v>
      </c>
      <c r="H19" s="65">
        <v>1</v>
      </c>
      <c r="I19" s="32"/>
      <c r="J19" s="33">
        <f t="shared" si="1"/>
        <v>0</v>
      </c>
      <c r="K19" s="13"/>
      <c r="L19" s="19"/>
    </row>
    <row r="20" spans="2:12" s="1" customFormat="1" ht="22.9" customHeight="1" x14ac:dyDescent="0.25">
      <c r="B20" s="17"/>
      <c r="C20" s="21" t="s">
        <v>6</v>
      </c>
      <c r="J20" s="34">
        <f>SUM(J12:J19)</f>
        <v>0</v>
      </c>
      <c r="L20" s="19"/>
    </row>
    <row r="21" spans="2:12" s="1" customFormat="1" ht="6.95" customHeight="1" x14ac:dyDescent="0.2">
      <c r="B21" s="29"/>
      <c r="C21" s="30"/>
      <c r="D21" s="30"/>
      <c r="E21" s="30"/>
      <c r="F21" s="30"/>
      <c r="G21" s="30"/>
      <c r="H21" s="30"/>
      <c r="I21" s="30"/>
      <c r="J21" s="30"/>
      <c r="K21" s="30"/>
      <c r="L21" s="31"/>
    </row>
    <row r="23" spans="2:12" x14ac:dyDescent="0.2">
      <c r="J23" s="49"/>
    </row>
    <row r="24" spans="2:12" x14ac:dyDescent="0.2">
      <c r="H24" s="50"/>
    </row>
  </sheetData>
  <sheetProtection algorithmName="SHA-512" hashValue="eBVDUzaOxDg3+lok+4PHz3BraQcwndisiauzyfJF+yIPoe/wLQXJz5aildGjowNxKaI0PNPYahl3MM1R2L12cA==" saltValue="IuatpEbkR4SxP4pYr5qNy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0" xr:uid="{7330FCDA-4962-4B85-91B0-63636DD22DE5}">
      <formula1>ROUND(I11,2)</formula1>
    </dataValidation>
  </dataValidations>
  <hyperlinks>
    <hyperlink ref="O4" location="'Rek. obj.'!A1" display="*späť na Rek. obj." xr:uid="{CD411359-2F78-4483-A442-48EB50E915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5FF06-1555-4117-8643-5E0F1FCC3542}">
  <sheetPr codeName="Hárok19">
    <tabColor theme="6" tint="-0.249977111117893"/>
    <pageSetUpPr fitToPage="1"/>
  </sheetPr>
  <dimension ref="B1:O7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320</v>
      </c>
      <c r="I12" s="32"/>
      <c r="J12" s="33">
        <f t="shared" ref="J12:J15" si="0">ROUND(I12*H12,2)</f>
        <v>0</v>
      </c>
      <c r="K12" s="13"/>
      <c r="L12" s="19"/>
    </row>
    <row r="13" spans="2:15" s="23" customFormat="1" ht="25.9" customHeight="1" x14ac:dyDescent="0.2">
      <c r="B13" s="22"/>
      <c r="D13" s="24" t="s">
        <v>17</v>
      </c>
      <c r="E13" s="25" t="s">
        <v>22</v>
      </c>
      <c r="F13" s="25" t="s">
        <v>596</v>
      </c>
      <c r="I13" s="66"/>
      <c r="J13" s="26"/>
      <c r="K13" s="66"/>
      <c r="L13" s="48"/>
    </row>
    <row r="14" spans="2:15" s="23" customFormat="1" ht="25.9" customHeight="1" x14ac:dyDescent="0.2">
      <c r="B14" s="22"/>
      <c r="D14" s="24" t="s">
        <v>17</v>
      </c>
      <c r="E14" s="25" t="s">
        <v>1039</v>
      </c>
      <c r="F14" s="25" t="s">
        <v>1040</v>
      </c>
      <c r="I14" s="66"/>
      <c r="J14" s="26"/>
      <c r="K14" s="66"/>
      <c r="L14" s="48"/>
    </row>
    <row r="15" spans="2:15" s="1" customFormat="1" ht="12" x14ac:dyDescent="0.2">
      <c r="B15" s="17"/>
      <c r="C15" s="8" t="s">
        <v>490</v>
      </c>
      <c r="D15" s="8" t="s">
        <v>19</v>
      </c>
      <c r="E15" s="9" t="s">
        <v>1041</v>
      </c>
      <c r="F15" s="10" t="s">
        <v>1042</v>
      </c>
      <c r="G15" s="11" t="s">
        <v>526</v>
      </c>
      <c r="H15" s="12">
        <v>2700</v>
      </c>
      <c r="I15" s="32"/>
      <c r="J15" s="33">
        <f t="shared" si="0"/>
        <v>0</v>
      </c>
      <c r="K15" s="13"/>
      <c r="L15" s="19"/>
    </row>
    <row r="16" spans="2:15" s="1" customFormat="1" ht="24" x14ac:dyDescent="0.2">
      <c r="B16" s="17"/>
      <c r="C16" s="52" t="s">
        <v>497</v>
      </c>
      <c r="D16" s="52" t="s">
        <v>22</v>
      </c>
      <c r="E16" s="53" t="s">
        <v>1043</v>
      </c>
      <c r="F16" s="54" t="s">
        <v>1044</v>
      </c>
      <c r="G16" s="55" t="s">
        <v>526</v>
      </c>
      <c r="H16" s="56">
        <v>2700</v>
      </c>
      <c r="I16" s="32"/>
      <c r="J16" s="33">
        <f>ROUND(I16*H16,2)</f>
        <v>0</v>
      </c>
      <c r="K16" s="13"/>
      <c r="L16" s="19"/>
    </row>
    <row r="17" spans="2:12" s="1" customFormat="1" ht="12" x14ac:dyDescent="0.2">
      <c r="B17" s="17"/>
      <c r="C17" s="8" t="s">
        <v>501</v>
      </c>
      <c r="D17" s="8" t="s">
        <v>19</v>
      </c>
      <c r="E17" s="9" t="s">
        <v>1045</v>
      </c>
      <c r="F17" s="10" t="s">
        <v>1046</v>
      </c>
      <c r="G17" s="11" t="s">
        <v>924</v>
      </c>
      <c r="H17" s="12">
        <v>3.2</v>
      </c>
      <c r="I17" s="32"/>
      <c r="J17" s="33">
        <f t="shared" ref="J17:J45" si="1">ROUND(I17*H17,2)</f>
        <v>0</v>
      </c>
      <c r="K17" s="13"/>
      <c r="L17" s="19"/>
    </row>
    <row r="18" spans="2:12" s="1" customFormat="1" ht="12" x14ac:dyDescent="0.2">
      <c r="B18" s="17"/>
      <c r="C18" s="8" t="s">
        <v>504</v>
      </c>
      <c r="D18" s="8" t="s">
        <v>19</v>
      </c>
      <c r="E18" s="9" t="s">
        <v>1226</v>
      </c>
      <c r="F18" s="10" t="s">
        <v>1227</v>
      </c>
      <c r="G18" s="11" t="s">
        <v>494</v>
      </c>
      <c r="H18" s="12">
        <v>64.8</v>
      </c>
      <c r="I18" s="32"/>
      <c r="J18" s="33">
        <f t="shared" si="1"/>
        <v>0</v>
      </c>
      <c r="K18" s="13"/>
      <c r="L18" s="19"/>
    </row>
    <row r="19" spans="2:12" s="1" customFormat="1" ht="12" x14ac:dyDescent="0.2">
      <c r="B19" s="17"/>
      <c r="C19" s="8" t="s">
        <v>508</v>
      </c>
      <c r="D19" s="8" t="s">
        <v>19</v>
      </c>
      <c r="E19" s="9" t="s">
        <v>1228</v>
      </c>
      <c r="F19" s="10" t="s">
        <v>1229</v>
      </c>
      <c r="G19" s="11" t="s">
        <v>494</v>
      </c>
      <c r="H19" s="12">
        <v>64.8</v>
      </c>
      <c r="I19" s="32"/>
      <c r="J19" s="33">
        <f t="shared" si="1"/>
        <v>0</v>
      </c>
      <c r="K19" s="13"/>
      <c r="L19" s="19"/>
    </row>
    <row r="20" spans="2:12" s="1" customFormat="1" ht="12" x14ac:dyDescent="0.2">
      <c r="B20" s="17"/>
      <c r="C20" s="8" t="s">
        <v>511</v>
      </c>
      <c r="D20" s="8" t="s">
        <v>19</v>
      </c>
      <c r="E20" s="9" t="s">
        <v>1047</v>
      </c>
      <c r="F20" s="10" t="s">
        <v>1048</v>
      </c>
      <c r="G20" s="11" t="s">
        <v>526</v>
      </c>
      <c r="H20" s="12">
        <v>2675</v>
      </c>
      <c r="I20" s="32"/>
      <c r="J20" s="33">
        <f t="shared" si="1"/>
        <v>0</v>
      </c>
      <c r="K20" s="13"/>
      <c r="L20" s="19"/>
    </row>
    <row r="21" spans="2:12" s="1" customFormat="1" ht="12" x14ac:dyDescent="0.2">
      <c r="B21" s="17"/>
      <c r="C21" s="8" t="s">
        <v>514</v>
      </c>
      <c r="D21" s="8" t="s">
        <v>19</v>
      </c>
      <c r="E21" s="9" t="s">
        <v>1176</v>
      </c>
      <c r="F21" s="10" t="s">
        <v>1177</v>
      </c>
      <c r="G21" s="11" t="s">
        <v>526</v>
      </c>
      <c r="H21" s="12">
        <v>25</v>
      </c>
      <c r="I21" s="32"/>
      <c r="J21" s="33">
        <f t="shared" si="1"/>
        <v>0</v>
      </c>
      <c r="K21" s="13"/>
      <c r="L21" s="19"/>
    </row>
    <row r="22" spans="2:12" s="1" customFormat="1" ht="12" x14ac:dyDescent="0.2">
      <c r="B22" s="17"/>
      <c r="C22" s="8" t="s">
        <v>517</v>
      </c>
      <c r="D22" s="8" t="s">
        <v>19</v>
      </c>
      <c r="E22" s="9" t="s">
        <v>1049</v>
      </c>
      <c r="F22" s="10" t="s">
        <v>1050</v>
      </c>
      <c r="G22" s="11" t="s">
        <v>509</v>
      </c>
      <c r="H22" s="12">
        <v>14</v>
      </c>
      <c r="I22" s="32"/>
      <c r="J22" s="33">
        <f t="shared" si="1"/>
        <v>0</v>
      </c>
      <c r="K22" s="13"/>
      <c r="L22" s="19"/>
    </row>
    <row r="23" spans="2:12" s="1" customFormat="1" ht="12" x14ac:dyDescent="0.2">
      <c r="B23" s="17"/>
      <c r="C23" s="8" t="s">
        <v>520</v>
      </c>
      <c r="D23" s="8" t="s">
        <v>19</v>
      </c>
      <c r="E23" s="9" t="s">
        <v>1051</v>
      </c>
      <c r="F23" s="10" t="s">
        <v>1052</v>
      </c>
      <c r="G23" s="11" t="s">
        <v>526</v>
      </c>
      <c r="H23" s="12">
        <v>2700</v>
      </c>
      <c r="I23" s="32"/>
      <c r="J23" s="33">
        <f t="shared" si="1"/>
        <v>0</v>
      </c>
      <c r="K23" s="13"/>
      <c r="L23" s="19"/>
    </row>
    <row r="24" spans="2:12" s="1" customFormat="1" ht="24" x14ac:dyDescent="0.2">
      <c r="B24" s="17"/>
      <c r="C24" s="52" t="s">
        <v>523</v>
      </c>
      <c r="D24" s="52" t="s">
        <v>22</v>
      </c>
      <c r="E24" s="53" t="s">
        <v>1053</v>
      </c>
      <c r="F24" s="54" t="s">
        <v>1054</v>
      </c>
      <c r="G24" s="55" t="s">
        <v>20</v>
      </c>
      <c r="H24" s="56">
        <v>140.4</v>
      </c>
      <c r="I24" s="32"/>
      <c r="J24" s="33">
        <f t="shared" si="1"/>
        <v>0</v>
      </c>
      <c r="K24" s="13"/>
      <c r="L24" s="19"/>
    </row>
    <row r="25" spans="2:12" s="1" customFormat="1" ht="12" x14ac:dyDescent="0.2">
      <c r="B25" s="17"/>
      <c r="C25" s="8" t="s">
        <v>529</v>
      </c>
      <c r="D25" s="8" t="s">
        <v>19</v>
      </c>
      <c r="E25" s="9" t="s">
        <v>1055</v>
      </c>
      <c r="F25" s="10" t="s">
        <v>1056</v>
      </c>
      <c r="G25" s="11" t="s">
        <v>509</v>
      </c>
      <c r="H25" s="12">
        <v>20</v>
      </c>
      <c r="I25" s="32"/>
      <c r="J25" s="33">
        <f t="shared" si="1"/>
        <v>0</v>
      </c>
      <c r="K25" s="13"/>
      <c r="L25" s="19"/>
    </row>
    <row r="26" spans="2:12" s="1" customFormat="1" ht="12" x14ac:dyDescent="0.2">
      <c r="B26" s="17"/>
      <c r="C26" s="8" t="s">
        <v>536</v>
      </c>
      <c r="D26" s="8" t="s">
        <v>19</v>
      </c>
      <c r="E26" s="9" t="s">
        <v>1057</v>
      </c>
      <c r="F26" s="10" t="s">
        <v>1058</v>
      </c>
      <c r="G26" s="11" t="s">
        <v>526</v>
      </c>
      <c r="H26" s="12">
        <v>2700</v>
      </c>
      <c r="I26" s="32"/>
      <c r="J26" s="33">
        <f t="shared" si="1"/>
        <v>0</v>
      </c>
      <c r="K26" s="13"/>
      <c r="L26" s="19"/>
    </row>
    <row r="27" spans="2:12" s="1" customFormat="1" ht="12" x14ac:dyDescent="0.2">
      <c r="B27" s="17"/>
      <c r="C27" s="52" t="s">
        <v>539</v>
      </c>
      <c r="D27" s="52" t="s">
        <v>22</v>
      </c>
      <c r="E27" s="53" t="s">
        <v>1059</v>
      </c>
      <c r="F27" s="54" t="s">
        <v>1060</v>
      </c>
      <c r="G27" s="55" t="s">
        <v>526</v>
      </c>
      <c r="H27" s="56">
        <v>2700</v>
      </c>
      <c r="I27" s="32"/>
      <c r="J27" s="33">
        <f t="shared" si="1"/>
        <v>0</v>
      </c>
      <c r="K27" s="13"/>
      <c r="L27" s="19"/>
    </row>
    <row r="28" spans="2:12" s="1" customFormat="1" ht="12" x14ac:dyDescent="0.2">
      <c r="B28" s="17"/>
      <c r="C28" s="8" t="s">
        <v>542</v>
      </c>
      <c r="D28" s="8" t="s">
        <v>19</v>
      </c>
      <c r="E28" s="9" t="s">
        <v>1061</v>
      </c>
      <c r="F28" s="10" t="s">
        <v>1062</v>
      </c>
      <c r="G28" s="11" t="s">
        <v>526</v>
      </c>
      <c r="H28" s="12">
        <v>2675</v>
      </c>
      <c r="I28" s="32"/>
      <c r="J28" s="33">
        <f t="shared" si="1"/>
        <v>0</v>
      </c>
      <c r="K28" s="13"/>
      <c r="L28" s="19"/>
    </row>
    <row r="29" spans="2:12" s="1" customFormat="1" ht="12" x14ac:dyDescent="0.2">
      <c r="B29" s="17"/>
      <c r="C29" s="8" t="s">
        <v>545</v>
      </c>
      <c r="D29" s="8" t="s">
        <v>19</v>
      </c>
      <c r="E29" s="9" t="s">
        <v>1178</v>
      </c>
      <c r="F29" s="10" t="s">
        <v>1179</v>
      </c>
      <c r="G29" s="11" t="s">
        <v>526</v>
      </c>
      <c r="H29" s="12">
        <v>25</v>
      </c>
      <c r="I29" s="32"/>
      <c r="J29" s="33">
        <f t="shared" si="1"/>
        <v>0</v>
      </c>
      <c r="K29" s="13"/>
      <c r="L29" s="19"/>
    </row>
    <row r="30" spans="2:12" s="1" customFormat="1" ht="12" x14ac:dyDescent="0.2">
      <c r="B30" s="17"/>
      <c r="C30" s="8" t="s">
        <v>548</v>
      </c>
      <c r="D30" s="8" t="s">
        <v>19</v>
      </c>
      <c r="E30" s="9" t="s">
        <v>1063</v>
      </c>
      <c r="F30" s="10" t="s">
        <v>1064</v>
      </c>
      <c r="G30" s="11" t="s">
        <v>500</v>
      </c>
      <c r="H30" s="12">
        <v>1350</v>
      </c>
      <c r="I30" s="32"/>
      <c r="J30" s="33">
        <f t="shared" si="1"/>
        <v>0</v>
      </c>
      <c r="K30" s="13"/>
      <c r="L30" s="19"/>
    </row>
    <row r="31" spans="2:12" s="1" customFormat="1" ht="12" x14ac:dyDescent="0.2">
      <c r="B31" s="17"/>
      <c r="C31" s="8" t="s">
        <v>551</v>
      </c>
      <c r="D31" s="8" t="s">
        <v>19</v>
      </c>
      <c r="E31" s="9" t="s">
        <v>1065</v>
      </c>
      <c r="F31" s="10" t="s">
        <v>1066</v>
      </c>
      <c r="G31" s="11" t="s">
        <v>509</v>
      </c>
      <c r="H31" s="12">
        <v>30</v>
      </c>
      <c r="I31" s="32"/>
      <c r="J31" s="33">
        <f t="shared" si="1"/>
        <v>0</v>
      </c>
      <c r="K31" s="13"/>
      <c r="L31" s="19"/>
    </row>
    <row r="32" spans="2:12" s="1" customFormat="1" ht="12" x14ac:dyDescent="0.2">
      <c r="B32" s="17"/>
      <c r="C32" s="52" t="s">
        <v>552</v>
      </c>
      <c r="D32" s="52" t="s">
        <v>22</v>
      </c>
      <c r="E32" s="53" t="s">
        <v>1067</v>
      </c>
      <c r="F32" s="54" t="s">
        <v>1068</v>
      </c>
      <c r="G32" s="55" t="s">
        <v>509</v>
      </c>
      <c r="H32" s="56">
        <v>30</v>
      </c>
      <c r="I32" s="32"/>
      <c r="J32" s="33">
        <f t="shared" si="1"/>
        <v>0</v>
      </c>
      <c r="K32" s="13"/>
      <c r="L32" s="19"/>
    </row>
    <row r="33" spans="2:12" s="23" customFormat="1" ht="25.9" customHeight="1" x14ac:dyDescent="0.2">
      <c r="B33" s="22"/>
      <c r="D33" s="24" t="s">
        <v>17</v>
      </c>
      <c r="E33" s="25" t="s">
        <v>1075</v>
      </c>
      <c r="F33" s="25" t="s">
        <v>1076</v>
      </c>
      <c r="I33" s="66"/>
      <c r="J33" s="26"/>
      <c r="K33" s="66"/>
      <c r="L33" s="48"/>
    </row>
    <row r="34" spans="2:12" s="1" customFormat="1" ht="12" x14ac:dyDescent="0.2">
      <c r="B34" s="17"/>
      <c r="C34" s="8" t="s">
        <v>553</v>
      </c>
      <c r="D34" s="8" t="s">
        <v>19</v>
      </c>
      <c r="E34" s="9" t="s">
        <v>1077</v>
      </c>
      <c r="F34" s="10" t="s">
        <v>1078</v>
      </c>
      <c r="G34" s="11" t="s">
        <v>924</v>
      </c>
      <c r="H34" s="12">
        <v>3.2</v>
      </c>
      <c r="I34" s="32"/>
      <c r="J34" s="33">
        <f t="shared" si="1"/>
        <v>0</v>
      </c>
      <c r="K34" s="13"/>
      <c r="L34" s="19"/>
    </row>
    <row r="35" spans="2:12" s="1" customFormat="1" ht="12" x14ac:dyDescent="0.2">
      <c r="B35" s="17"/>
      <c r="C35" s="8" t="s">
        <v>554</v>
      </c>
      <c r="D35" s="8" t="s">
        <v>19</v>
      </c>
      <c r="E35" s="9" t="s">
        <v>1079</v>
      </c>
      <c r="F35" s="10" t="s">
        <v>1080</v>
      </c>
      <c r="G35" s="11" t="s">
        <v>924</v>
      </c>
      <c r="H35" s="12">
        <v>3.2</v>
      </c>
      <c r="I35" s="32"/>
      <c r="J35" s="33">
        <f t="shared" si="1"/>
        <v>0</v>
      </c>
      <c r="K35" s="13"/>
      <c r="L35" s="19"/>
    </row>
    <row r="36" spans="2:12" s="23" customFormat="1" ht="25.9" customHeight="1" x14ac:dyDescent="0.2">
      <c r="B36" s="22"/>
      <c r="D36" s="24" t="s">
        <v>17</v>
      </c>
      <c r="E36" s="25" t="s">
        <v>597</v>
      </c>
      <c r="F36" s="25" t="s">
        <v>598</v>
      </c>
      <c r="I36" s="66"/>
      <c r="J36" s="26"/>
      <c r="K36" s="66"/>
      <c r="L36" s="48"/>
    </row>
    <row r="37" spans="2:12" s="1" customFormat="1" ht="12" x14ac:dyDescent="0.2">
      <c r="B37" s="17"/>
      <c r="C37" s="8" t="s">
        <v>557</v>
      </c>
      <c r="D37" s="8" t="s">
        <v>19</v>
      </c>
      <c r="E37" s="9" t="s">
        <v>1230</v>
      </c>
      <c r="F37" s="10" t="s">
        <v>1231</v>
      </c>
      <c r="G37" s="11" t="s">
        <v>526</v>
      </c>
      <c r="H37" s="12">
        <v>320</v>
      </c>
      <c r="I37" s="32"/>
      <c r="J37" s="33">
        <f t="shared" si="1"/>
        <v>0</v>
      </c>
      <c r="K37" s="13"/>
      <c r="L37" s="19"/>
    </row>
    <row r="38" spans="2:12" s="1" customFormat="1" ht="12" x14ac:dyDescent="0.2">
      <c r="B38" s="17"/>
      <c r="C38" s="52" t="s">
        <v>560</v>
      </c>
      <c r="D38" s="52" t="s">
        <v>22</v>
      </c>
      <c r="E38" s="53" t="s">
        <v>1232</v>
      </c>
      <c r="F38" s="54" t="s">
        <v>1233</v>
      </c>
      <c r="G38" s="55" t="s">
        <v>526</v>
      </c>
      <c r="H38" s="56">
        <v>320</v>
      </c>
      <c r="I38" s="32"/>
      <c r="J38" s="33">
        <f t="shared" si="1"/>
        <v>0</v>
      </c>
      <c r="K38" s="13"/>
      <c r="L38" s="19"/>
    </row>
    <row r="39" spans="2:12" s="23" customFormat="1" ht="25.9" customHeight="1" x14ac:dyDescent="0.2">
      <c r="B39" s="22"/>
      <c r="D39" s="24" t="s">
        <v>17</v>
      </c>
      <c r="E39" s="25" t="s">
        <v>1081</v>
      </c>
      <c r="F39" s="25" t="s">
        <v>1082</v>
      </c>
      <c r="I39" s="66"/>
      <c r="J39" s="26"/>
      <c r="K39" s="66"/>
      <c r="L39" s="48"/>
    </row>
    <row r="40" spans="2:12" s="1" customFormat="1" ht="12" x14ac:dyDescent="0.2">
      <c r="B40" s="17"/>
      <c r="C40" s="8" t="s">
        <v>563</v>
      </c>
      <c r="D40" s="8" t="s">
        <v>19</v>
      </c>
      <c r="E40" s="9" t="s">
        <v>1089</v>
      </c>
      <c r="F40" s="10" t="s">
        <v>1090</v>
      </c>
      <c r="G40" s="11" t="s">
        <v>509</v>
      </c>
      <c r="H40" s="12">
        <v>1</v>
      </c>
      <c r="I40" s="32"/>
      <c r="J40" s="33">
        <f t="shared" si="1"/>
        <v>0</v>
      </c>
      <c r="K40" s="13"/>
      <c r="L40" s="19"/>
    </row>
    <row r="41" spans="2:12" s="1" customFormat="1" ht="12" x14ac:dyDescent="0.2">
      <c r="B41" s="17"/>
      <c r="C41" s="8" t="s">
        <v>565</v>
      </c>
      <c r="D41" s="8" t="s">
        <v>19</v>
      </c>
      <c r="E41" s="9" t="s">
        <v>1234</v>
      </c>
      <c r="F41" s="10" t="s">
        <v>1235</v>
      </c>
      <c r="G41" s="11" t="s">
        <v>509</v>
      </c>
      <c r="H41" s="12">
        <v>8</v>
      </c>
      <c r="I41" s="32"/>
      <c r="J41" s="33">
        <f t="shared" si="1"/>
        <v>0</v>
      </c>
      <c r="K41" s="13"/>
      <c r="L41" s="19"/>
    </row>
    <row r="42" spans="2:12" s="1" customFormat="1" ht="12" x14ac:dyDescent="0.2">
      <c r="B42" s="17"/>
      <c r="C42" s="8" t="s">
        <v>568</v>
      </c>
      <c r="D42" s="8" t="s">
        <v>19</v>
      </c>
      <c r="E42" s="9" t="s">
        <v>1236</v>
      </c>
      <c r="F42" s="10" t="s">
        <v>1237</v>
      </c>
      <c r="G42" s="11" t="s">
        <v>509</v>
      </c>
      <c r="H42" s="12">
        <v>1</v>
      </c>
      <c r="I42" s="32"/>
      <c r="J42" s="33">
        <f t="shared" si="1"/>
        <v>0</v>
      </c>
      <c r="K42" s="13"/>
      <c r="L42" s="19"/>
    </row>
    <row r="43" spans="2:12" s="1" customFormat="1" ht="12" x14ac:dyDescent="0.2">
      <c r="B43" s="17"/>
      <c r="C43" s="8" t="s">
        <v>571</v>
      </c>
      <c r="D43" s="8" t="s">
        <v>19</v>
      </c>
      <c r="E43" s="9" t="s">
        <v>1238</v>
      </c>
      <c r="F43" s="10" t="s">
        <v>1239</v>
      </c>
      <c r="G43" s="11" t="s">
        <v>509</v>
      </c>
      <c r="H43" s="12">
        <v>8</v>
      </c>
      <c r="I43" s="32"/>
      <c r="J43" s="33">
        <f t="shared" si="1"/>
        <v>0</v>
      </c>
      <c r="K43" s="13"/>
      <c r="L43" s="19"/>
    </row>
    <row r="44" spans="2:12" s="1" customFormat="1" ht="12" x14ac:dyDescent="0.2">
      <c r="B44" s="17"/>
      <c r="C44" s="8" t="s">
        <v>574</v>
      </c>
      <c r="D44" s="8" t="s">
        <v>19</v>
      </c>
      <c r="E44" s="9" t="s">
        <v>1240</v>
      </c>
      <c r="F44" s="10" t="s">
        <v>1241</v>
      </c>
      <c r="G44" s="11" t="s">
        <v>509</v>
      </c>
      <c r="H44" s="12">
        <v>11</v>
      </c>
      <c r="I44" s="32"/>
      <c r="J44" s="33">
        <f t="shared" si="1"/>
        <v>0</v>
      </c>
      <c r="K44" s="13"/>
      <c r="L44" s="19"/>
    </row>
    <row r="45" spans="2:12" s="1" customFormat="1" ht="12" x14ac:dyDescent="0.2">
      <c r="B45" s="17"/>
      <c r="C45" s="8" t="s">
        <v>577</v>
      </c>
      <c r="D45" s="8" t="s">
        <v>19</v>
      </c>
      <c r="E45" s="9" t="s">
        <v>1242</v>
      </c>
      <c r="F45" s="10" t="s">
        <v>1243</v>
      </c>
      <c r="G45" s="11" t="s">
        <v>509</v>
      </c>
      <c r="H45" s="12">
        <v>3</v>
      </c>
      <c r="I45" s="32"/>
      <c r="J45" s="33">
        <f t="shared" si="1"/>
        <v>0</v>
      </c>
      <c r="K45" s="13"/>
      <c r="L45" s="19"/>
    </row>
    <row r="46" spans="2:12" s="1" customFormat="1" ht="24" x14ac:dyDescent="0.2">
      <c r="B46" s="17"/>
      <c r="C46" s="52" t="s">
        <v>578</v>
      </c>
      <c r="D46" s="52" t="s">
        <v>22</v>
      </c>
      <c r="E46" s="53" t="s">
        <v>1244</v>
      </c>
      <c r="F46" s="54" t="s">
        <v>1245</v>
      </c>
      <c r="G46" s="55" t="s">
        <v>509</v>
      </c>
      <c r="H46" s="56">
        <v>14</v>
      </c>
      <c r="I46" s="32"/>
      <c r="J46" s="33">
        <f>ROUND(I46*H46,2)</f>
        <v>0</v>
      </c>
      <c r="K46" s="13"/>
      <c r="L46" s="19"/>
    </row>
    <row r="47" spans="2:12" s="1" customFormat="1" ht="12" x14ac:dyDescent="0.2">
      <c r="B47" s="17"/>
      <c r="C47" s="52" t="s">
        <v>579</v>
      </c>
      <c r="D47" s="52" t="s">
        <v>22</v>
      </c>
      <c r="E47" s="53" t="s">
        <v>1246</v>
      </c>
      <c r="F47" s="54" t="s">
        <v>1247</v>
      </c>
      <c r="G47" s="55" t="s">
        <v>509</v>
      </c>
      <c r="H47" s="56">
        <v>14</v>
      </c>
      <c r="I47" s="32"/>
      <c r="J47" s="33">
        <f t="shared" ref="J47:J69" si="2">ROUND(I47*H47,2)</f>
        <v>0</v>
      </c>
      <c r="K47" s="13"/>
      <c r="L47" s="19"/>
    </row>
    <row r="48" spans="2:12" s="1" customFormat="1" ht="12" x14ac:dyDescent="0.2">
      <c r="B48" s="17"/>
      <c r="C48" s="52" t="s">
        <v>582</v>
      </c>
      <c r="D48" s="52" t="s">
        <v>22</v>
      </c>
      <c r="E48" s="53" t="s">
        <v>1248</v>
      </c>
      <c r="F48" s="54" t="s">
        <v>1249</v>
      </c>
      <c r="G48" s="55" t="s">
        <v>509</v>
      </c>
      <c r="H48" s="56">
        <v>3</v>
      </c>
      <c r="I48" s="32"/>
      <c r="J48" s="33">
        <f t="shared" si="2"/>
        <v>0</v>
      </c>
      <c r="K48" s="13"/>
      <c r="L48" s="19"/>
    </row>
    <row r="49" spans="2:12" s="1" customFormat="1" ht="12" x14ac:dyDescent="0.2">
      <c r="B49" s="17"/>
      <c r="C49" s="8" t="s">
        <v>583</v>
      </c>
      <c r="D49" s="8" t="s">
        <v>19</v>
      </c>
      <c r="E49" s="9" t="s">
        <v>1130</v>
      </c>
      <c r="F49" s="10" t="s">
        <v>1131</v>
      </c>
      <c r="G49" s="11" t="s">
        <v>509</v>
      </c>
      <c r="H49" s="12">
        <v>14</v>
      </c>
      <c r="I49" s="32"/>
      <c r="J49" s="33">
        <f t="shared" si="2"/>
        <v>0</v>
      </c>
      <c r="K49" s="13"/>
      <c r="L49" s="19"/>
    </row>
    <row r="50" spans="2:12" s="1" customFormat="1" ht="24" x14ac:dyDescent="0.2">
      <c r="B50" s="17"/>
      <c r="C50" s="52" t="s">
        <v>584</v>
      </c>
      <c r="D50" s="52" t="s">
        <v>22</v>
      </c>
      <c r="E50" s="53" t="s">
        <v>1133</v>
      </c>
      <c r="F50" s="54" t="s">
        <v>1134</v>
      </c>
      <c r="G50" s="55" t="s">
        <v>509</v>
      </c>
      <c r="H50" s="56">
        <v>14</v>
      </c>
      <c r="I50" s="32"/>
      <c r="J50" s="33">
        <f t="shared" si="2"/>
        <v>0</v>
      </c>
      <c r="K50" s="13"/>
      <c r="L50" s="19"/>
    </row>
    <row r="51" spans="2:12" s="1" customFormat="1" ht="12" x14ac:dyDescent="0.2">
      <c r="B51" s="17"/>
      <c r="C51" s="8" t="s">
        <v>587</v>
      </c>
      <c r="D51" s="8" t="s">
        <v>19</v>
      </c>
      <c r="E51" s="9" t="s">
        <v>1140</v>
      </c>
      <c r="F51" s="10" t="s">
        <v>1141</v>
      </c>
      <c r="G51" s="11" t="s">
        <v>509</v>
      </c>
      <c r="H51" s="12">
        <v>14</v>
      </c>
      <c r="I51" s="32"/>
      <c r="J51" s="33">
        <f t="shared" si="2"/>
        <v>0</v>
      </c>
      <c r="K51" s="13"/>
      <c r="L51" s="19"/>
    </row>
    <row r="52" spans="2:12" s="1" customFormat="1" ht="12" x14ac:dyDescent="0.2">
      <c r="B52" s="17"/>
      <c r="C52" s="8" t="s">
        <v>588</v>
      </c>
      <c r="D52" s="8" t="s">
        <v>19</v>
      </c>
      <c r="E52" s="9" t="s">
        <v>1143</v>
      </c>
      <c r="F52" s="10" t="s">
        <v>1144</v>
      </c>
      <c r="G52" s="11" t="s">
        <v>742</v>
      </c>
      <c r="H52" s="12">
        <v>504</v>
      </c>
      <c r="I52" s="32"/>
      <c r="J52" s="33">
        <f t="shared" si="2"/>
        <v>0</v>
      </c>
      <c r="K52" s="13"/>
      <c r="L52" s="19"/>
    </row>
    <row r="53" spans="2:12" s="1" customFormat="1" ht="12" x14ac:dyDescent="0.2">
      <c r="B53" s="17"/>
      <c r="C53" s="8" t="s">
        <v>591</v>
      </c>
      <c r="D53" s="8" t="s">
        <v>19</v>
      </c>
      <c r="E53" s="9" t="s">
        <v>1250</v>
      </c>
      <c r="F53" s="10" t="s">
        <v>1251</v>
      </c>
      <c r="G53" s="11" t="s">
        <v>526</v>
      </c>
      <c r="H53" s="12">
        <v>3450</v>
      </c>
      <c r="I53" s="32"/>
      <c r="J53" s="33">
        <f t="shared" si="2"/>
        <v>0</v>
      </c>
      <c r="K53" s="13"/>
      <c r="L53" s="19"/>
    </row>
    <row r="54" spans="2:12" s="1" customFormat="1" ht="12" x14ac:dyDescent="0.2">
      <c r="B54" s="17"/>
      <c r="C54" s="52" t="s">
        <v>592</v>
      </c>
      <c r="D54" s="52" t="s">
        <v>22</v>
      </c>
      <c r="E54" s="53" t="s">
        <v>1252</v>
      </c>
      <c r="F54" s="54" t="s">
        <v>1253</v>
      </c>
      <c r="G54" s="55" t="s">
        <v>526</v>
      </c>
      <c r="H54" s="56">
        <v>3210</v>
      </c>
      <c r="I54" s="32"/>
      <c r="J54" s="33">
        <f t="shared" si="2"/>
        <v>0</v>
      </c>
      <c r="K54" s="13"/>
      <c r="L54" s="19"/>
    </row>
    <row r="55" spans="2:12" s="1" customFormat="1" ht="12" x14ac:dyDescent="0.2">
      <c r="B55" s="17"/>
      <c r="C55" s="52" t="s">
        <v>593</v>
      </c>
      <c r="D55" s="52" t="s">
        <v>22</v>
      </c>
      <c r="E55" s="53" t="s">
        <v>1254</v>
      </c>
      <c r="F55" s="54" t="s">
        <v>1255</v>
      </c>
      <c r="G55" s="55" t="s">
        <v>526</v>
      </c>
      <c r="H55" s="56">
        <v>45</v>
      </c>
      <c r="I55" s="32"/>
      <c r="J55" s="33">
        <f t="shared" si="2"/>
        <v>0</v>
      </c>
      <c r="K55" s="13"/>
      <c r="L55" s="19"/>
    </row>
    <row r="56" spans="2:12" s="1" customFormat="1" ht="12" x14ac:dyDescent="0.2">
      <c r="B56" s="17"/>
      <c r="C56" s="52" t="s">
        <v>883</v>
      </c>
      <c r="D56" s="52" t="s">
        <v>22</v>
      </c>
      <c r="E56" s="53" t="s">
        <v>1256</v>
      </c>
      <c r="F56" s="54" t="s">
        <v>1257</v>
      </c>
      <c r="G56" s="55" t="s">
        <v>526</v>
      </c>
      <c r="H56" s="56">
        <v>195</v>
      </c>
      <c r="I56" s="32"/>
      <c r="J56" s="33">
        <f t="shared" si="2"/>
        <v>0</v>
      </c>
      <c r="K56" s="13"/>
      <c r="L56" s="19"/>
    </row>
    <row r="57" spans="2:12" s="1" customFormat="1" ht="12" x14ac:dyDescent="0.2">
      <c r="B57" s="17"/>
      <c r="C57" s="8" t="s">
        <v>886</v>
      </c>
      <c r="D57" s="8" t="s">
        <v>19</v>
      </c>
      <c r="E57" s="9" t="s">
        <v>1258</v>
      </c>
      <c r="F57" s="10" t="s">
        <v>1259</v>
      </c>
      <c r="G57" s="11" t="s">
        <v>509</v>
      </c>
      <c r="H57" s="12">
        <v>292</v>
      </c>
      <c r="I57" s="32"/>
      <c r="J57" s="33">
        <f t="shared" si="2"/>
        <v>0</v>
      </c>
      <c r="K57" s="13"/>
      <c r="L57" s="19"/>
    </row>
    <row r="58" spans="2:12" s="1" customFormat="1" ht="12" x14ac:dyDescent="0.2">
      <c r="B58" s="17"/>
      <c r="C58" s="8" t="s">
        <v>889</v>
      </c>
      <c r="D58" s="8" t="s">
        <v>19</v>
      </c>
      <c r="E58" s="9" t="s">
        <v>1260</v>
      </c>
      <c r="F58" s="10" t="s">
        <v>1261</v>
      </c>
      <c r="G58" s="11" t="s">
        <v>509</v>
      </c>
      <c r="H58" s="12">
        <v>1</v>
      </c>
      <c r="I58" s="32"/>
      <c r="J58" s="33">
        <f t="shared" si="2"/>
        <v>0</v>
      </c>
      <c r="K58" s="13"/>
      <c r="L58" s="19"/>
    </row>
    <row r="59" spans="2:12" s="1" customFormat="1" ht="12" x14ac:dyDescent="0.2">
      <c r="B59" s="17"/>
      <c r="C59" s="8" t="s">
        <v>1111</v>
      </c>
      <c r="D59" s="8" t="s">
        <v>19</v>
      </c>
      <c r="E59" s="9" t="s">
        <v>1262</v>
      </c>
      <c r="F59" s="10" t="s">
        <v>1263</v>
      </c>
      <c r="G59" s="11" t="s">
        <v>509</v>
      </c>
      <c r="H59" s="12">
        <v>6</v>
      </c>
      <c r="I59" s="32"/>
      <c r="J59" s="33">
        <f t="shared" si="2"/>
        <v>0</v>
      </c>
      <c r="K59" s="13"/>
      <c r="L59" s="19"/>
    </row>
    <row r="60" spans="2:12" s="1" customFormat="1" ht="12" x14ac:dyDescent="0.2">
      <c r="B60" s="17"/>
      <c r="C60" s="8" t="s">
        <v>1112</v>
      </c>
      <c r="D60" s="8" t="s">
        <v>19</v>
      </c>
      <c r="E60" s="9" t="s">
        <v>1264</v>
      </c>
      <c r="F60" s="10" t="s">
        <v>1265</v>
      </c>
      <c r="G60" s="11" t="s">
        <v>509</v>
      </c>
      <c r="H60" s="12">
        <v>1</v>
      </c>
      <c r="I60" s="32"/>
      <c r="J60" s="33">
        <f t="shared" si="2"/>
        <v>0</v>
      </c>
      <c r="K60" s="13"/>
      <c r="L60" s="19"/>
    </row>
    <row r="61" spans="2:12" s="1" customFormat="1" ht="12" x14ac:dyDescent="0.2">
      <c r="B61" s="17"/>
      <c r="C61" s="8" t="s">
        <v>1113</v>
      </c>
      <c r="D61" s="8" t="s">
        <v>19</v>
      </c>
      <c r="E61" s="9" t="s">
        <v>1266</v>
      </c>
      <c r="F61" s="10" t="s">
        <v>1267</v>
      </c>
      <c r="G61" s="11" t="s">
        <v>509</v>
      </c>
      <c r="H61" s="12">
        <v>6</v>
      </c>
      <c r="I61" s="32"/>
      <c r="J61" s="33">
        <f t="shared" si="2"/>
        <v>0</v>
      </c>
      <c r="K61" s="13"/>
      <c r="L61" s="19"/>
    </row>
    <row r="62" spans="2:12" s="1" customFormat="1" ht="12" x14ac:dyDescent="0.2">
      <c r="B62" s="17"/>
      <c r="C62" s="8" t="s">
        <v>1117</v>
      </c>
      <c r="D62" s="8" t="s">
        <v>19</v>
      </c>
      <c r="E62" s="9" t="s">
        <v>1165</v>
      </c>
      <c r="F62" s="10" t="s">
        <v>1166</v>
      </c>
      <c r="G62" s="11" t="s">
        <v>1160</v>
      </c>
      <c r="H62" s="12">
        <v>1</v>
      </c>
      <c r="I62" s="32"/>
      <c r="J62" s="33">
        <f t="shared" si="2"/>
        <v>0</v>
      </c>
      <c r="K62" s="13"/>
      <c r="L62" s="19"/>
    </row>
    <row r="63" spans="2:12" s="1" customFormat="1" ht="12" x14ac:dyDescent="0.2">
      <c r="B63" s="17"/>
      <c r="C63" s="8" t="s">
        <v>1120</v>
      </c>
      <c r="D63" s="8" t="s">
        <v>19</v>
      </c>
      <c r="E63" s="9" t="s">
        <v>1268</v>
      </c>
      <c r="F63" s="10" t="s">
        <v>1269</v>
      </c>
      <c r="G63" s="11" t="s">
        <v>1270</v>
      </c>
      <c r="H63" s="12">
        <v>3</v>
      </c>
      <c r="I63" s="32"/>
      <c r="J63" s="33">
        <f t="shared" si="2"/>
        <v>0</v>
      </c>
      <c r="K63" s="13"/>
      <c r="L63" s="19"/>
    </row>
    <row r="64" spans="2:12" s="1" customFormat="1" ht="12" x14ac:dyDescent="0.2">
      <c r="B64" s="17"/>
      <c r="C64" s="52" t="s">
        <v>1123</v>
      </c>
      <c r="D64" s="52" t="s">
        <v>22</v>
      </c>
      <c r="E64" s="53" t="s">
        <v>1271</v>
      </c>
      <c r="F64" s="54" t="s">
        <v>1272</v>
      </c>
      <c r="G64" s="55" t="s">
        <v>1270</v>
      </c>
      <c r="H64" s="56">
        <v>3</v>
      </c>
      <c r="I64" s="32"/>
      <c r="J64" s="33">
        <f t="shared" si="2"/>
        <v>0</v>
      </c>
      <c r="K64" s="13"/>
      <c r="L64" s="19"/>
    </row>
    <row r="65" spans="2:12" s="23" customFormat="1" ht="25.9" customHeight="1" x14ac:dyDescent="0.2">
      <c r="B65" s="22"/>
      <c r="D65" s="24" t="s">
        <v>17</v>
      </c>
      <c r="E65" s="25" t="s">
        <v>1167</v>
      </c>
      <c r="F65" s="25" t="s">
        <v>1168</v>
      </c>
      <c r="I65" s="66"/>
      <c r="J65" s="26"/>
      <c r="K65" s="66"/>
      <c r="L65" s="48"/>
    </row>
    <row r="66" spans="2:12" s="1" customFormat="1" ht="12" x14ac:dyDescent="0.2">
      <c r="B66" s="17"/>
      <c r="C66" s="8">
        <v>49</v>
      </c>
      <c r="D66" s="8" t="s">
        <v>19</v>
      </c>
      <c r="E66" s="9" t="s">
        <v>1173</v>
      </c>
      <c r="F66" s="10" t="s">
        <v>1174</v>
      </c>
      <c r="G66" s="11" t="s">
        <v>898</v>
      </c>
      <c r="H66" s="12">
        <v>24</v>
      </c>
      <c r="I66" s="32"/>
      <c r="J66" s="33">
        <f t="shared" si="2"/>
        <v>0</v>
      </c>
      <c r="K66" s="13"/>
      <c r="L66" s="19"/>
    </row>
    <row r="67" spans="2:12" s="23" customFormat="1" ht="25.9" customHeight="1" x14ac:dyDescent="0.2">
      <c r="B67" s="22"/>
      <c r="D67" s="24" t="s">
        <v>17</v>
      </c>
      <c r="E67" s="25" t="s">
        <v>1273</v>
      </c>
      <c r="F67" s="25" t="s">
        <v>1274</v>
      </c>
      <c r="I67" s="66"/>
      <c r="J67" s="26"/>
      <c r="K67" s="66"/>
      <c r="L67" s="48"/>
    </row>
    <row r="68" spans="2:12" s="1" customFormat="1" ht="24" x14ac:dyDescent="0.2">
      <c r="B68" s="17"/>
      <c r="C68" s="8">
        <v>50</v>
      </c>
      <c r="D68" s="8" t="s">
        <v>19</v>
      </c>
      <c r="E68" s="9" t="s">
        <v>1275</v>
      </c>
      <c r="F68" s="10" t="s">
        <v>1276</v>
      </c>
      <c r="G68" s="11" t="s">
        <v>601</v>
      </c>
      <c r="H68" s="12">
        <v>1</v>
      </c>
      <c r="I68" s="32"/>
      <c r="J68" s="33">
        <f t="shared" si="2"/>
        <v>0</v>
      </c>
      <c r="K68" s="13"/>
      <c r="L68" s="19"/>
    </row>
    <row r="69" spans="2:12" s="1" customFormat="1" ht="12" x14ac:dyDescent="0.2">
      <c r="B69" s="17"/>
      <c r="C69" s="8">
        <v>51</v>
      </c>
      <c r="D69" s="8" t="s">
        <v>19</v>
      </c>
      <c r="E69" s="9" t="s">
        <v>1277</v>
      </c>
      <c r="F69" s="10" t="s">
        <v>1278</v>
      </c>
      <c r="G69" s="11" t="s">
        <v>601</v>
      </c>
      <c r="H69" s="12">
        <v>1</v>
      </c>
      <c r="I69" s="32"/>
      <c r="J69" s="33">
        <f t="shared" si="2"/>
        <v>0</v>
      </c>
      <c r="K69" s="13"/>
      <c r="L69" s="19"/>
    </row>
    <row r="70" spans="2:12" s="1" customFormat="1" ht="22.9" customHeight="1" x14ac:dyDescent="0.25">
      <c r="B70" s="17"/>
      <c r="C70" s="21" t="s">
        <v>6</v>
      </c>
      <c r="J70" s="34">
        <f>SUM(J12:J69)</f>
        <v>0</v>
      </c>
      <c r="L70" s="19"/>
    </row>
    <row r="71" spans="2:12" s="1" customFormat="1" ht="6.95"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axf0Zl7rB4inKe6EWhpb9UOlkvww6TeTJQT+m31L8NY/mlyiCtxWoalHyZLY5PMhWR81k+n0ahGL3AkVGiwYyQ==" saltValue="vKintrZ/bUOgGVPpyqQJI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76CDC35B-C1B9-44A3-A208-7E8AFFFE51C3}">
      <formula1>ROUND(I11,2)</formula1>
    </dataValidation>
  </dataValidations>
  <hyperlinks>
    <hyperlink ref="O4" location="'Rek. obj.'!A1" display="*späť na Rek. obj." xr:uid="{9ECC972F-6056-40C1-B9D3-0A54D94F46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A570E-8930-4460-A591-BFD1DB642E39}">
  <sheetPr codeName="Hárok20">
    <tabColor theme="6" tint="-0.249977111117893"/>
    <pageSetUpPr fitToPage="1"/>
  </sheetPr>
  <dimension ref="B1:O9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18</v>
      </c>
      <c r="F10" s="25" t="s">
        <v>5040</v>
      </c>
      <c r="J10" s="26"/>
      <c r="L10" s="48"/>
    </row>
    <row r="11" spans="2:15" s="23" customFormat="1" ht="25.9" customHeight="1" x14ac:dyDescent="0.2">
      <c r="B11" s="22"/>
      <c r="D11" s="24" t="s">
        <v>17</v>
      </c>
      <c r="E11" s="25" t="s">
        <v>1081</v>
      </c>
      <c r="F11" s="25" t="s">
        <v>1082</v>
      </c>
      <c r="J11" s="26"/>
      <c r="L11" s="48"/>
    </row>
    <row r="12" spans="2:15" s="1" customFormat="1" ht="12" x14ac:dyDescent="0.2">
      <c r="B12" s="17"/>
      <c r="C12" s="8" t="s">
        <v>18</v>
      </c>
      <c r="D12" s="8" t="s">
        <v>19</v>
      </c>
      <c r="E12" s="9" t="s">
        <v>5041</v>
      </c>
      <c r="F12" s="10" t="s">
        <v>5042</v>
      </c>
      <c r="G12" s="11" t="s">
        <v>509</v>
      </c>
      <c r="H12" s="12">
        <v>11</v>
      </c>
      <c r="I12" s="32"/>
      <c r="J12" s="33">
        <f t="shared" ref="J12:J15" si="0">ROUND(I12*H12,2)</f>
        <v>0</v>
      </c>
      <c r="K12" s="13"/>
      <c r="L12" s="19"/>
    </row>
    <row r="13" spans="2:15" s="1" customFormat="1" ht="12" x14ac:dyDescent="0.2">
      <c r="B13" s="17"/>
      <c r="C13" s="52" t="s">
        <v>490</v>
      </c>
      <c r="D13" s="52" t="s">
        <v>22</v>
      </c>
      <c r="E13" s="53" t="s">
        <v>5043</v>
      </c>
      <c r="F13" s="54" t="s">
        <v>5044</v>
      </c>
      <c r="G13" s="55" t="s">
        <v>509</v>
      </c>
      <c r="H13" s="56">
        <v>11</v>
      </c>
      <c r="I13" s="32"/>
      <c r="J13" s="33">
        <f t="shared" si="0"/>
        <v>0</v>
      </c>
      <c r="K13" s="13"/>
      <c r="L13" s="19"/>
    </row>
    <row r="14" spans="2:15" s="23" customFormat="1" ht="12" x14ac:dyDescent="0.2">
      <c r="B14" s="22"/>
      <c r="C14" s="8" t="s">
        <v>497</v>
      </c>
      <c r="D14" s="8" t="s">
        <v>19</v>
      </c>
      <c r="E14" s="9" t="s">
        <v>1201</v>
      </c>
      <c r="F14" s="10" t="s">
        <v>1202</v>
      </c>
      <c r="G14" s="11" t="s">
        <v>509</v>
      </c>
      <c r="H14" s="12">
        <v>10</v>
      </c>
      <c r="I14" s="32"/>
      <c r="J14" s="33">
        <f t="shared" si="0"/>
        <v>0</v>
      </c>
      <c r="K14" s="13"/>
      <c r="L14" s="48"/>
    </row>
    <row r="15" spans="2:15" s="1" customFormat="1" ht="12" x14ac:dyDescent="0.2">
      <c r="B15" s="17"/>
      <c r="C15" s="8" t="s">
        <v>501</v>
      </c>
      <c r="D15" s="8" t="s">
        <v>19</v>
      </c>
      <c r="E15" s="9" t="s">
        <v>1203</v>
      </c>
      <c r="F15" s="10" t="s">
        <v>1204</v>
      </c>
      <c r="G15" s="11" t="s">
        <v>526</v>
      </c>
      <c r="H15" s="12">
        <v>880</v>
      </c>
      <c r="I15" s="32"/>
      <c r="J15" s="33">
        <f t="shared" si="0"/>
        <v>0</v>
      </c>
      <c r="K15" s="13"/>
      <c r="L15" s="19"/>
    </row>
    <row r="16" spans="2:15" s="1" customFormat="1" ht="36" x14ac:dyDescent="0.2">
      <c r="B16" s="17"/>
      <c r="C16" s="52" t="s">
        <v>504</v>
      </c>
      <c r="D16" s="52" t="s">
        <v>22</v>
      </c>
      <c r="E16" s="53" t="s">
        <v>5045</v>
      </c>
      <c r="F16" s="54" t="s">
        <v>5046</v>
      </c>
      <c r="G16" s="55" t="s">
        <v>526</v>
      </c>
      <c r="H16" s="56">
        <v>880</v>
      </c>
      <c r="I16" s="32"/>
      <c r="J16" s="33">
        <f>ROUND(I16*H16,2)</f>
        <v>0</v>
      </c>
      <c r="K16" s="13"/>
      <c r="L16" s="19"/>
    </row>
    <row r="17" spans="2:12" s="1" customFormat="1" ht="12" x14ac:dyDescent="0.2">
      <c r="B17" s="17"/>
      <c r="C17" s="8" t="s">
        <v>508</v>
      </c>
      <c r="D17" s="8" t="s">
        <v>19</v>
      </c>
      <c r="E17" s="9" t="s">
        <v>1207</v>
      </c>
      <c r="F17" s="10" t="s">
        <v>1208</v>
      </c>
      <c r="G17" s="11" t="s">
        <v>509</v>
      </c>
      <c r="H17" s="12">
        <v>14</v>
      </c>
      <c r="I17" s="32"/>
      <c r="J17" s="33">
        <f t="shared" ref="J17:J33" si="1">ROUND(I17*H17,2)</f>
        <v>0</v>
      </c>
      <c r="K17" s="13"/>
      <c r="L17" s="19"/>
    </row>
    <row r="18" spans="2:12" s="1" customFormat="1" ht="12" x14ac:dyDescent="0.2">
      <c r="B18" s="17"/>
      <c r="C18" s="52" t="s">
        <v>511</v>
      </c>
      <c r="D18" s="52" t="s">
        <v>22</v>
      </c>
      <c r="E18" s="53" t="s">
        <v>1209</v>
      </c>
      <c r="F18" s="54" t="s">
        <v>1210</v>
      </c>
      <c r="G18" s="55" t="s">
        <v>509</v>
      </c>
      <c r="H18" s="56">
        <v>14</v>
      </c>
      <c r="I18" s="32"/>
      <c r="J18" s="33">
        <f t="shared" si="1"/>
        <v>0</v>
      </c>
      <c r="K18" s="13"/>
      <c r="L18" s="19"/>
    </row>
    <row r="19" spans="2:12" s="1" customFormat="1" ht="12" x14ac:dyDescent="0.2">
      <c r="B19" s="17"/>
      <c r="C19" s="8" t="s">
        <v>514</v>
      </c>
      <c r="D19" s="8" t="s">
        <v>19</v>
      </c>
      <c r="E19" s="9" t="s">
        <v>5047</v>
      </c>
      <c r="F19" s="10" t="s">
        <v>5048</v>
      </c>
      <c r="G19" s="11" t="s">
        <v>509</v>
      </c>
      <c r="H19" s="12">
        <v>14</v>
      </c>
      <c r="I19" s="32"/>
      <c r="J19" s="33">
        <f t="shared" si="1"/>
        <v>0</v>
      </c>
      <c r="K19" s="13"/>
      <c r="L19" s="19"/>
    </row>
    <row r="20" spans="2:12" s="1" customFormat="1" ht="12" x14ac:dyDescent="0.2">
      <c r="B20" s="17"/>
      <c r="C20" s="8" t="s">
        <v>517</v>
      </c>
      <c r="D20" s="8" t="s">
        <v>19</v>
      </c>
      <c r="E20" s="9" t="s">
        <v>1215</v>
      </c>
      <c r="F20" s="10" t="s">
        <v>1216</v>
      </c>
      <c r="G20" s="11" t="s">
        <v>509</v>
      </c>
      <c r="H20" s="12">
        <v>28</v>
      </c>
      <c r="I20" s="32"/>
      <c r="J20" s="33">
        <f t="shared" si="1"/>
        <v>0</v>
      </c>
      <c r="K20" s="13"/>
      <c r="L20" s="19"/>
    </row>
    <row r="21" spans="2:12" s="1" customFormat="1" ht="12" x14ac:dyDescent="0.2">
      <c r="B21" s="17"/>
      <c r="C21" s="52" t="s">
        <v>520</v>
      </c>
      <c r="D21" s="52" t="s">
        <v>22</v>
      </c>
      <c r="E21" s="53" t="s">
        <v>1217</v>
      </c>
      <c r="F21" s="54" t="s">
        <v>1134</v>
      </c>
      <c r="G21" s="55" t="s">
        <v>509</v>
      </c>
      <c r="H21" s="56">
        <v>28</v>
      </c>
      <c r="I21" s="32"/>
      <c r="J21" s="33">
        <f t="shared" si="1"/>
        <v>0</v>
      </c>
      <c r="K21" s="13"/>
      <c r="L21" s="19"/>
    </row>
    <row r="22" spans="2:12" s="1" customFormat="1" ht="12" x14ac:dyDescent="0.2">
      <c r="B22" s="17"/>
      <c r="C22" s="52" t="s">
        <v>523</v>
      </c>
      <c r="D22" s="52" t="s">
        <v>22</v>
      </c>
      <c r="E22" s="53" t="s">
        <v>5049</v>
      </c>
      <c r="F22" s="54" t="s">
        <v>5050</v>
      </c>
      <c r="G22" s="55" t="s">
        <v>509</v>
      </c>
      <c r="H22" s="56">
        <v>2</v>
      </c>
      <c r="I22" s="32"/>
      <c r="J22" s="33">
        <f t="shared" si="1"/>
        <v>0</v>
      </c>
      <c r="K22" s="13"/>
      <c r="L22" s="19"/>
    </row>
    <row r="23" spans="2:12" s="1" customFormat="1" ht="12" x14ac:dyDescent="0.2">
      <c r="B23" s="17"/>
      <c r="C23" s="8" t="s">
        <v>529</v>
      </c>
      <c r="D23" s="8" t="s">
        <v>19</v>
      </c>
      <c r="E23" s="9" t="s">
        <v>5051</v>
      </c>
      <c r="F23" s="10" t="s">
        <v>5052</v>
      </c>
      <c r="G23" s="11" t="s">
        <v>509</v>
      </c>
      <c r="H23" s="12">
        <v>1</v>
      </c>
      <c r="I23" s="32"/>
      <c r="J23" s="33">
        <f t="shared" ref="J23:J24" si="2">ROUND(I23*H23,2)</f>
        <v>0</v>
      </c>
      <c r="K23" s="13"/>
      <c r="L23" s="19"/>
    </row>
    <row r="24" spans="2:12" s="1" customFormat="1" ht="24" x14ac:dyDescent="0.2">
      <c r="B24" s="17"/>
      <c r="C24" s="52" t="s">
        <v>536</v>
      </c>
      <c r="D24" s="52" t="s">
        <v>22</v>
      </c>
      <c r="E24" s="53" t="s">
        <v>5053</v>
      </c>
      <c r="F24" s="54" t="s">
        <v>5054</v>
      </c>
      <c r="G24" s="55" t="s">
        <v>509</v>
      </c>
      <c r="H24" s="56">
        <v>1</v>
      </c>
      <c r="I24" s="32"/>
      <c r="J24" s="33">
        <f t="shared" si="2"/>
        <v>0</v>
      </c>
      <c r="K24" s="13"/>
      <c r="L24" s="19"/>
    </row>
    <row r="25" spans="2:12" s="1" customFormat="1" ht="12" x14ac:dyDescent="0.2">
      <c r="B25" s="17"/>
      <c r="C25" s="8" t="s">
        <v>539</v>
      </c>
      <c r="D25" s="8" t="s">
        <v>19</v>
      </c>
      <c r="E25" s="9" t="s">
        <v>5055</v>
      </c>
      <c r="F25" s="10" t="s">
        <v>5056</v>
      </c>
      <c r="G25" s="11" t="s">
        <v>509</v>
      </c>
      <c r="H25" s="12">
        <v>1</v>
      </c>
      <c r="I25" s="32"/>
      <c r="J25" s="33">
        <f t="shared" si="1"/>
        <v>0</v>
      </c>
      <c r="K25" s="13"/>
      <c r="L25" s="19"/>
    </row>
    <row r="26" spans="2:12" s="1" customFormat="1" ht="12" x14ac:dyDescent="0.2">
      <c r="B26" s="17"/>
      <c r="C26" s="52" t="s">
        <v>542</v>
      </c>
      <c r="D26" s="52" t="s">
        <v>22</v>
      </c>
      <c r="E26" s="53" t="s">
        <v>5057</v>
      </c>
      <c r="F26" s="54" t="s">
        <v>5058</v>
      </c>
      <c r="G26" s="55" t="s">
        <v>2856</v>
      </c>
      <c r="H26" s="56">
        <v>1</v>
      </c>
      <c r="I26" s="32"/>
      <c r="J26" s="33">
        <f t="shared" si="1"/>
        <v>0</v>
      </c>
      <c r="K26" s="13"/>
      <c r="L26" s="19"/>
    </row>
    <row r="27" spans="2:12" s="1" customFormat="1" ht="12" x14ac:dyDescent="0.2">
      <c r="B27" s="17"/>
      <c r="C27" s="8" t="s">
        <v>545</v>
      </c>
      <c r="D27" s="8" t="s">
        <v>19</v>
      </c>
      <c r="E27" s="9" t="s">
        <v>5059</v>
      </c>
      <c r="F27" s="10" t="s">
        <v>5060</v>
      </c>
      <c r="G27" s="11" t="s">
        <v>509</v>
      </c>
      <c r="H27" s="12">
        <v>7</v>
      </c>
      <c r="I27" s="32"/>
      <c r="J27" s="33">
        <f t="shared" si="1"/>
        <v>0</v>
      </c>
      <c r="K27" s="13"/>
      <c r="L27" s="19"/>
    </row>
    <row r="28" spans="2:12" s="1" customFormat="1" ht="12" x14ac:dyDescent="0.2">
      <c r="B28" s="17"/>
      <c r="C28" s="8" t="s">
        <v>548</v>
      </c>
      <c r="D28" s="8" t="s">
        <v>19</v>
      </c>
      <c r="E28" s="9" t="s">
        <v>1154</v>
      </c>
      <c r="F28" s="10" t="s">
        <v>1155</v>
      </c>
      <c r="G28" s="11" t="s">
        <v>509</v>
      </c>
      <c r="H28" s="12">
        <v>7</v>
      </c>
      <c r="I28" s="32"/>
      <c r="J28" s="33">
        <f t="shared" si="1"/>
        <v>0</v>
      </c>
      <c r="K28" s="13"/>
      <c r="L28" s="19"/>
    </row>
    <row r="29" spans="2:12" s="1" customFormat="1" ht="24" x14ac:dyDescent="0.2">
      <c r="B29" s="17"/>
      <c r="C29" s="8" t="s">
        <v>551</v>
      </c>
      <c r="D29" s="8" t="s">
        <v>19</v>
      </c>
      <c r="E29" s="9" t="s">
        <v>1157</v>
      </c>
      <c r="F29" s="10" t="s">
        <v>1158</v>
      </c>
      <c r="G29" s="11" t="s">
        <v>1116</v>
      </c>
      <c r="H29" s="12">
        <v>28</v>
      </c>
      <c r="I29" s="32"/>
      <c r="J29" s="33">
        <f t="shared" si="1"/>
        <v>0</v>
      </c>
      <c r="K29" s="13"/>
      <c r="L29" s="19"/>
    </row>
    <row r="30" spans="2:12" s="1" customFormat="1" ht="36" x14ac:dyDescent="0.2">
      <c r="B30" s="17"/>
      <c r="C30" s="8" t="s">
        <v>552</v>
      </c>
      <c r="D30" s="8" t="s">
        <v>19</v>
      </c>
      <c r="E30" s="9" t="s">
        <v>5061</v>
      </c>
      <c r="F30" s="10" t="s">
        <v>5062</v>
      </c>
      <c r="G30" s="11" t="s">
        <v>509</v>
      </c>
      <c r="H30" s="12">
        <v>7</v>
      </c>
      <c r="I30" s="32"/>
      <c r="J30" s="33">
        <f t="shared" si="1"/>
        <v>0</v>
      </c>
      <c r="K30" s="13"/>
      <c r="L30" s="19"/>
    </row>
    <row r="31" spans="2:12" s="1" customFormat="1" ht="24" x14ac:dyDescent="0.2">
      <c r="B31" s="17"/>
      <c r="C31" s="8" t="s">
        <v>553</v>
      </c>
      <c r="D31" s="8" t="s">
        <v>19</v>
      </c>
      <c r="E31" s="9" t="s">
        <v>1222</v>
      </c>
      <c r="F31" s="10" t="s">
        <v>1223</v>
      </c>
      <c r="G31" s="11" t="s">
        <v>509</v>
      </c>
      <c r="H31" s="12">
        <v>7</v>
      </c>
      <c r="I31" s="32"/>
      <c r="J31" s="33">
        <f t="shared" si="1"/>
        <v>0</v>
      </c>
      <c r="K31" s="13"/>
      <c r="L31" s="19"/>
    </row>
    <row r="32" spans="2:12" s="1" customFormat="1" ht="12" x14ac:dyDescent="0.2">
      <c r="B32" s="17"/>
      <c r="C32" s="8" t="s">
        <v>554</v>
      </c>
      <c r="D32" s="8" t="s">
        <v>19</v>
      </c>
      <c r="E32" s="9" t="s">
        <v>5063</v>
      </c>
      <c r="F32" s="10" t="s">
        <v>5064</v>
      </c>
      <c r="G32" s="11" t="s">
        <v>509</v>
      </c>
      <c r="H32" s="12">
        <v>13</v>
      </c>
      <c r="I32" s="32"/>
      <c r="J32" s="33">
        <f t="shared" si="1"/>
        <v>0</v>
      </c>
      <c r="K32" s="13"/>
      <c r="L32" s="19"/>
    </row>
    <row r="33" spans="2:12" s="1" customFormat="1" ht="12" x14ac:dyDescent="0.2">
      <c r="B33" s="17"/>
      <c r="C33" s="52" t="s">
        <v>557</v>
      </c>
      <c r="D33" s="52" t="s">
        <v>22</v>
      </c>
      <c r="E33" s="53" t="s">
        <v>5065</v>
      </c>
      <c r="F33" s="54" t="s">
        <v>5066</v>
      </c>
      <c r="G33" s="55" t="s">
        <v>509</v>
      </c>
      <c r="H33" s="56">
        <v>1</v>
      </c>
      <c r="I33" s="32"/>
      <c r="J33" s="33">
        <f t="shared" si="1"/>
        <v>0</v>
      </c>
      <c r="K33" s="13"/>
      <c r="L33" s="19"/>
    </row>
    <row r="34" spans="2:12" s="1" customFormat="1" ht="24" x14ac:dyDescent="0.2">
      <c r="B34" s="17"/>
      <c r="C34" s="52" t="s">
        <v>560</v>
      </c>
      <c r="D34" s="52" t="s">
        <v>22</v>
      </c>
      <c r="E34" s="53" t="s">
        <v>5067</v>
      </c>
      <c r="F34" s="54" t="s">
        <v>5068</v>
      </c>
      <c r="G34" s="55" t="s">
        <v>509</v>
      </c>
      <c r="H34" s="56">
        <v>1</v>
      </c>
      <c r="I34" s="32"/>
      <c r="J34" s="33">
        <f t="shared" ref="J34:J71" si="3">ROUND(I34*H34,2)</f>
        <v>0</v>
      </c>
      <c r="K34" s="13"/>
      <c r="L34" s="19"/>
    </row>
    <row r="35" spans="2:12" s="1" customFormat="1" ht="12" x14ac:dyDescent="0.2">
      <c r="B35" s="17"/>
      <c r="C35" s="52" t="s">
        <v>563</v>
      </c>
      <c r="D35" s="52" t="s">
        <v>22</v>
      </c>
      <c r="E35" s="53" t="s">
        <v>5069</v>
      </c>
      <c r="F35" s="54" t="s">
        <v>5070</v>
      </c>
      <c r="G35" s="55" t="s">
        <v>509</v>
      </c>
      <c r="H35" s="56">
        <v>1</v>
      </c>
      <c r="I35" s="32"/>
      <c r="J35" s="33">
        <f t="shared" si="3"/>
        <v>0</v>
      </c>
      <c r="K35" s="13"/>
      <c r="L35" s="19"/>
    </row>
    <row r="36" spans="2:12" s="1" customFormat="1" ht="12" x14ac:dyDescent="0.2">
      <c r="B36" s="17"/>
      <c r="C36" s="8" t="s">
        <v>565</v>
      </c>
      <c r="D36" s="8" t="s">
        <v>19</v>
      </c>
      <c r="E36" s="9" t="s">
        <v>5071</v>
      </c>
      <c r="F36" s="10" t="s">
        <v>5072</v>
      </c>
      <c r="G36" s="11" t="s">
        <v>509</v>
      </c>
      <c r="H36" s="12">
        <v>10</v>
      </c>
      <c r="I36" s="32"/>
      <c r="J36" s="33">
        <f t="shared" si="3"/>
        <v>0</v>
      </c>
      <c r="K36" s="13"/>
      <c r="L36" s="19"/>
    </row>
    <row r="37" spans="2:12" s="1" customFormat="1" ht="12" x14ac:dyDescent="0.2">
      <c r="B37" s="17"/>
      <c r="C37" s="52" t="s">
        <v>568</v>
      </c>
      <c r="D37" s="52" t="s">
        <v>22</v>
      </c>
      <c r="E37" s="53" t="s">
        <v>5073</v>
      </c>
      <c r="F37" s="54" t="s">
        <v>5074</v>
      </c>
      <c r="G37" s="55" t="s">
        <v>509</v>
      </c>
      <c r="H37" s="56">
        <v>10</v>
      </c>
      <c r="I37" s="32"/>
      <c r="J37" s="33">
        <f t="shared" si="3"/>
        <v>0</v>
      </c>
      <c r="K37" s="13"/>
      <c r="L37" s="19"/>
    </row>
    <row r="38" spans="2:12" s="1" customFormat="1" ht="12" x14ac:dyDescent="0.2">
      <c r="B38" s="17"/>
      <c r="C38" s="8" t="s">
        <v>571</v>
      </c>
      <c r="D38" s="8" t="s">
        <v>19</v>
      </c>
      <c r="E38" s="9" t="s">
        <v>5075</v>
      </c>
      <c r="F38" s="10" t="s">
        <v>5076</v>
      </c>
      <c r="G38" s="11" t="s">
        <v>526</v>
      </c>
      <c r="H38" s="12">
        <v>30</v>
      </c>
      <c r="I38" s="32"/>
      <c r="J38" s="33">
        <f t="shared" si="3"/>
        <v>0</v>
      </c>
      <c r="K38" s="13"/>
      <c r="L38" s="19"/>
    </row>
    <row r="39" spans="2:12" s="1" customFormat="1" ht="12" x14ac:dyDescent="0.2">
      <c r="B39" s="17"/>
      <c r="C39" s="52" t="s">
        <v>574</v>
      </c>
      <c r="D39" s="52" t="s">
        <v>22</v>
      </c>
      <c r="E39" s="53" t="s">
        <v>5077</v>
      </c>
      <c r="F39" s="54" t="s">
        <v>5078</v>
      </c>
      <c r="G39" s="55" t="s">
        <v>526</v>
      </c>
      <c r="H39" s="56">
        <v>30</v>
      </c>
      <c r="I39" s="32"/>
      <c r="J39" s="33">
        <f t="shared" si="3"/>
        <v>0</v>
      </c>
      <c r="K39" s="13"/>
      <c r="L39" s="19"/>
    </row>
    <row r="40" spans="2:12" s="1" customFormat="1" ht="12" x14ac:dyDescent="0.2">
      <c r="B40" s="17"/>
      <c r="C40" s="8" t="s">
        <v>577</v>
      </c>
      <c r="D40" s="8" t="s">
        <v>19</v>
      </c>
      <c r="E40" s="9" t="s">
        <v>5079</v>
      </c>
      <c r="F40" s="10" t="s">
        <v>5080</v>
      </c>
      <c r="G40" s="11" t="s">
        <v>509</v>
      </c>
      <c r="H40" s="12">
        <v>1</v>
      </c>
      <c r="I40" s="32"/>
      <c r="J40" s="33">
        <f t="shared" si="3"/>
        <v>0</v>
      </c>
      <c r="K40" s="13"/>
      <c r="L40" s="19"/>
    </row>
    <row r="41" spans="2:12" s="1" customFormat="1" ht="12" x14ac:dyDescent="0.2">
      <c r="B41" s="17"/>
      <c r="C41" s="52" t="s">
        <v>578</v>
      </c>
      <c r="D41" s="52" t="s">
        <v>22</v>
      </c>
      <c r="E41" s="53" t="s">
        <v>5081</v>
      </c>
      <c r="F41" s="54" t="s">
        <v>5082</v>
      </c>
      <c r="G41" s="55" t="s">
        <v>509</v>
      </c>
      <c r="H41" s="56">
        <v>1</v>
      </c>
      <c r="I41" s="32"/>
      <c r="J41" s="33">
        <f t="shared" si="3"/>
        <v>0</v>
      </c>
      <c r="K41" s="13"/>
      <c r="L41" s="19"/>
    </row>
    <row r="42" spans="2:12" s="1" customFormat="1" ht="12" x14ac:dyDescent="0.2">
      <c r="B42" s="17"/>
      <c r="C42" s="8" t="s">
        <v>579</v>
      </c>
      <c r="D42" s="8" t="s">
        <v>19</v>
      </c>
      <c r="E42" s="9" t="s">
        <v>5083</v>
      </c>
      <c r="F42" s="10" t="s">
        <v>5084</v>
      </c>
      <c r="G42" s="11" t="s">
        <v>509</v>
      </c>
      <c r="H42" s="12">
        <v>24</v>
      </c>
      <c r="I42" s="32"/>
      <c r="J42" s="33">
        <f t="shared" si="3"/>
        <v>0</v>
      </c>
      <c r="K42" s="13"/>
      <c r="L42" s="19"/>
    </row>
    <row r="43" spans="2:12" s="1" customFormat="1" ht="24" x14ac:dyDescent="0.2">
      <c r="B43" s="17"/>
      <c r="C43" s="52" t="s">
        <v>582</v>
      </c>
      <c r="D43" s="52" t="s">
        <v>22</v>
      </c>
      <c r="E43" s="53" t="s">
        <v>5085</v>
      </c>
      <c r="F43" s="54" t="s">
        <v>5086</v>
      </c>
      <c r="G43" s="55" t="s">
        <v>509</v>
      </c>
      <c r="H43" s="56">
        <v>10</v>
      </c>
      <c r="I43" s="32"/>
      <c r="J43" s="33">
        <f t="shared" si="3"/>
        <v>0</v>
      </c>
      <c r="K43" s="13"/>
      <c r="L43" s="19"/>
    </row>
    <row r="44" spans="2:12" s="1" customFormat="1" ht="24" x14ac:dyDescent="0.2">
      <c r="B44" s="17"/>
      <c r="C44" s="52" t="s">
        <v>583</v>
      </c>
      <c r="D44" s="52" t="s">
        <v>22</v>
      </c>
      <c r="E44" s="53" t="s">
        <v>5087</v>
      </c>
      <c r="F44" s="54" t="s">
        <v>5088</v>
      </c>
      <c r="G44" s="55" t="s">
        <v>509</v>
      </c>
      <c r="H44" s="56">
        <v>7</v>
      </c>
      <c r="I44" s="32"/>
      <c r="J44" s="33">
        <f t="shared" si="3"/>
        <v>0</v>
      </c>
      <c r="K44" s="13"/>
      <c r="L44" s="19"/>
    </row>
    <row r="45" spans="2:12" s="1" customFormat="1" ht="24" x14ac:dyDescent="0.2">
      <c r="B45" s="17"/>
      <c r="C45" s="52" t="s">
        <v>584</v>
      </c>
      <c r="D45" s="52" t="s">
        <v>22</v>
      </c>
      <c r="E45" s="53" t="s">
        <v>5089</v>
      </c>
      <c r="F45" s="54" t="s">
        <v>5090</v>
      </c>
      <c r="G45" s="55" t="s">
        <v>509</v>
      </c>
      <c r="H45" s="56">
        <v>1</v>
      </c>
      <c r="I45" s="32"/>
      <c r="J45" s="33">
        <f t="shared" si="3"/>
        <v>0</v>
      </c>
      <c r="K45" s="13"/>
      <c r="L45" s="19"/>
    </row>
    <row r="46" spans="2:12" s="1" customFormat="1" ht="24" x14ac:dyDescent="0.2">
      <c r="B46" s="17"/>
      <c r="C46" s="52" t="s">
        <v>587</v>
      </c>
      <c r="D46" s="52" t="s">
        <v>22</v>
      </c>
      <c r="E46" s="53" t="s">
        <v>5091</v>
      </c>
      <c r="F46" s="54" t="s">
        <v>5092</v>
      </c>
      <c r="G46" s="55" t="s">
        <v>509</v>
      </c>
      <c r="H46" s="56">
        <v>7</v>
      </c>
      <c r="I46" s="32"/>
      <c r="J46" s="33">
        <f t="shared" si="3"/>
        <v>0</v>
      </c>
      <c r="K46" s="13"/>
      <c r="L46" s="19"/>
    </row>
    <row r="47" spans="2:12" s="1" customFormat="1" ht="12" x14ac:dyDescent="0.2">
      <c r="B47" s="17"/>
      <c r="C47" s="8" t="s">
        <v>588</v>
      </c>
      <c r="D47" s="8" t="s">
        <v>19</v>
      </c>
      <c r="E47" s="9" t="s">
        <v>5093</v>
      </c>
      <c r="F47" s="10" t="s">
        <v>5094</v>
      </c>
      <c r="G47" s="11" t="s">
        <v>526</v>
      </c>
      <c r="H47" s="12">
        <v>5</v>
      </c>
      <c r="I47" s="32"/>
      <c r="J47" s="33">
        <f t="shared" si="3"/>
        <v>0</v>
      </c>
      <c r="K47" s="13"/>
      <c r="L47" s="19"/>
    </row>
    <row r="48" spans="2:12" s="1" customFormat="1" ht="24" x14ac:dyDescent="0.2">
      <c r="B48" s="17"/>
      <c r="C48" s="52" t="s">
        <v>591</v>
      </c>
      <c r="D48" s="52" t="s">
        <v>22</v>
      </c>
      <c r="E48" s="53" t="s">
        <v>5095</v>
      </c>
      <c r="F48" s="54" t="s">
        <v>5096</v>
      </c>
      <c r="G48" s="55" t="s">
        <v>509</v>
      </c>
      <c r="H48" s="56">
        <v>10</v>
      </c>
      <c r="I48" s="32"/>
      <c r="J48" s="33">
        <f t="shared" si="3"/>
        <v>0</v>
      </c>
      <c r="K48" s="13"/>
      <c r="L48" s="19"/>
    </row>
    <row r="49" spans="2:12" s="1" customFormat="1" ht="12" x14ac:dyDescent="0.2">
      <c r="B49" s="17"/>
      <c r="C49" s="8" t="s">
        <v>592</v>
      </c>
      <c r="D49" s="8" t="s">
        <v>19</v>
      </c>
      <c r="E49" s="9" t="s">
        <v>4498</v>
      </c>
      <c r="F49" s="10" t="s">
        <v>4499</v>
      </c>
      <c r="G49" s="11" t="s">
        <v>526</v>
      </c>
      <c r="H49" s="12">
        <v>100</v>
      </c>
      <c r="I49" s="32"/>
      <c r="J49" s="33">
        <f t="shared" si="3"/>
        <v>0</v>
      </c>
      <c r="K49" s="13"/>
      <c r="L49" s="19"/>
    </row>
    <row r="50" spans="2:12" s="1" customFormat="1" ht="24" x14ac:dyDescent="0.2">
      <c r="B50" s="17"/>
      <c r="C50" s="52" t="s">
        <v>593</v>
      </c>
      <c r="D50" s="52" t="s">
        <v>22</v>
      </c>
      <c r="E50" s="53" t="s">
        <v>4500</v>
      </c>
      <c r="F50" s="54" t="s">
        <v>4501</v>
      </c>
      <c r="G50" s="55" t="s">
        <v>509</v>
      </c>
      <c r="H50" s="56">
        <v>10</v>
      </c>
      <c r="I50" s="32"/>
      <c r="J50" s="33">
        <f t="shared" si="3"/>
        <v>0</v>
      </c>
      <c r="K50" s="13"/>
      <c r="L50" s="19"/>
    </row>
    <row r="51" spans="2:12" s="1" customFormat="1" ht="12" x14ac:dyDescent="0.2">
      <c r="B51" s="17"/>
      <c r="C51" s="8" t="s">
        <v>883</v>
      </c>
      <c r="D51" s="8" t="s">
        <v>19</v>
      </c>
      <c r="E51" s="9" t="s">
        <v>5097</v>
      </c>
      <c r="F51" s="10" t="s">
        <v>5098</v>
      </c>
      <c r="G51" s="11" t="s">
        <v>509</v>
      </c>
      <c r="H51" s="12">
        <v>14</v>
      </c>
      <c r="I51" s="32"/>
      <c r="J51" s="33">
        <f t="shared" si="3"/>
        <v>0</v>
      </c>
      <c r="K51" s="13"/>
      <c r="L51" s="19"/>
    </row>
    <row r="52" spans="2:12" s="1" customFormat="1" ht="24" x14ac:dyDescent="0.2">
      <c r="B52" s="17"/>
      <c r="C52" s="52" t="s">
        <v>886</v>
      </c>
      <c r="D52" s="52" t="s">
        <v>22</v>
      </c>
      <c r="E52" s="53" t="s">
        <v>5099</v>
      </c>
      <c r="F52" s="54" t="s">
        <v>5100</v>
      </c>
      <c r="G52" s="55" t="s">
        <v>509</v>
      </c>
      <c r="H52" s="56">
        <v>7</v>
      </c>
      <c r="I52" s="32"/>
      <c r="J52" s="33">
        <f t="shared" si="3"/>
        <v>0</v>
      </c>
      <c r="K52" s="13"/>
      <c r="L52" s="19"/>
    </row>
    <row r="53" spans="2:12" s="1" customFormat="1" ht="12" x14ac:dyDescent="0.2">
      <c r="B53" s="17"/>
      <c r="C53" s="52" t="s">
        <v>889</v>
      </c>
      <c r="D53" s="52" t="s">
        <v>22</v>
      </c>
      <c r="E53" s="53" t="s">
        <v>5101</v>
      </c>
      <c r="F53" s="54" t="s">
        <v>5102</v>
      </c>
      <c r="G53" s="55" t="s">
        <v>509</v>
      </c>
      <c r="H53" s="56">
        <v>7</v>
      </c>
      <c r="I53" s="32"/>
      <c r="J53" s="33">
        <f t="shared" si="3"/>
        <v>0</v>
      </c>
      <c r="K53" s="13"/>
      <c r="L53" s="19"/>
    </row>
    <row r="54" spans="2:12" s="1" customFormat="1" ht="12" x14ac:dyDescent="0.2">
      <c r="B54" s="17"/>
      <c r="C54" s="52" t="s">
        <v>1111</v>
      </c>
      <c r="D54" s="52" t="s">
        <v>22</v>
      </c>
      <c r="E54" s="53" t="s">
        <v>5103</v>
      </c>
      <c r="F54" s="54" t="s">
        <v>5104</v>
      </c>
      <c r="G54" s="55" t="s">
        <v>509</v>
      </c>
      <c r="H54" s="56">
        <v>1</v>
      </c>
      <c r="I54" s="32"/>
      <c r="J54" s="33">
        <f t="shared" si="3"/>
        <v>0</v>
      </c>
      <c r="K54" s="13"/>
      <c r="L54" s="19"/>
    </row>
    <row r="55" spans="2:12" s="1" customFormat="1" ht="12" x14ac:dyDescent="0.2">
      <c r="B55" s="17"/>
      <c r="C55" s="8" t="s">
        <v>1112</v>
      </c>
      <c r="D55" s="8" t="s">
        <v>19</v>
      </c>
      <c r="E55" s="9" t="s">
        <v>1366</v>
      </c>
      <c r="F55" s="10" t="s">
        <v>5105</v>
      </c>
      <c r="G55" s="11" t="s">
        <v>509</v>
      </c>
      <c r="H55" s="12">
        <v>7</v>
      </c>
      <c r="I55" s="32"/>
      <c r="J55" s="33">
        <f t="shared" si="3"/>
        <v>0</v>
      </c>
      <c r="K55" s="13"/>
      <c r="L55" s="19"/>
    </row>
    <row r="56" spans="2:12" s="1" customFormat="1" ht="24" x14ac:dyDescent="0.2">
      <c r="B56" s="17"/>
      <c r="C56" s="52" t="s">
        <v>1113</v>
      </c>
      <c r="D56" s="52" t="s">
        <v>22</v>
      </c>
      <c r="E56" s="53" t="s">
        <v>5106</v>
      </c>
      <c r="F56" s="54" t="s">
        <v>5107</v>
      </c>
      <c r="G56" s="55" t="s">
        <v>509</v>
      </c>
      <c r="H56" s="56">
        <v>7</v>
      </c>
      <c r="I56" s="32"/>
      <c r="J56" s="33">
        <f t="shared" si="3"/>
        <v>0</v>
      </c>
      <c r="K56" s="13"/>
      <c r="L56" s="19"/>
    </row>
    <row r="57" spans="2:12" s="1" customFormat="1" ht="12" x14ac:dyDescent="0.2">
      <c r="B57" s="17"/>
      <c r="C57" s="8" t="s">
        <v>1117</v>
      </c>
      <c r="D57" s="8" t="s">
        <v>19</v>
      </c>
      <c r="E57" s="9" t="s">
        <v>5108</v>
      </c>
      <c r="F57" s="10" t="s">
        <v>5109</v>
      </c>
      <c r="G57" s="11" t="s">
        <v>509</v>
      </c>
      <c r="H57" s="12">
        <v>3</v>
      </c>
      <c r="I57" s="32"/>
      <c r="J57" s="33">
        <f t="shared" si="3"/>
        <v>0</v>
      </c>
      <c r="K57" s="13"/>
      <c r="L57" s="19"/>
    </row>
    <row r="58" spans="2:12" s="1" customFormat="1" ht="12" x14ac:dyDescent="0.2">
      <c r="B58" s="17"/>
      <c r="C58" s="8" t="s">
        <v>1120</v>
      </c>
      <c r="D58" s="8" t="s">
        <v>19</v>
      </c>
      <c r="E58" s="9" t="s">
        <v>1370</v>
      </c>
      <c r="F58" s="10" t="s">
        <v>1371</v>
      </c>
      <c r="G58" s="11" t="s">
        <v>509</v>
      </c>
      <c r="H58" s="12">
        <v>10</v>
      </c>
      <c r="I58" s="32"/>
      <c r="J58" s="33">
        <f t="shared" si="3"/>
        <v>0</v>
      </c>
      <c r="K58" s="13"/>
      <c r="L58" s="19"/>
    </row>
    <row r="59" spans="2:12" s="1" customFormat="1" ht="12" x14ac:dyDescent="0.2">
      <c r="B59" s="17"/>
      <c r="C59" s="8" t="s">
        <v>1123</v>
      </c>
      <c r="D59" s="8" t="s">
        <v>19</v>
      </c>
      <c r="E59" s="9" t="s">
        <v>5110</v>
      </c>
      <c r="F59" s="10" t="s">
        <v>5111</v>
      </c>
      <c r="G59" s="11" t="s">
        <v>509</v>
      </c>
      <c r="H59" s="12">
        <v>13</v>
      </c>
      <c r="I59" s="32"/>
      <c r="J59" s="33">
        <f t="shared" si="3"/>
        <v>0</v>
      </c>
      <c r="K59" s="13"/>
      <c r="L59" s="19"/>
    </row>
    <row r="60" spans="2:12" s="1" customFormat="1" ht="24" x14ac:dyDescent="0.2">
      <c r="B60" s="17"/>
      <c r="C60" s="52" t="s">
        <v>1126</v>
      </c>
      <c r="D60" s="52" t="s">
        <v>22</v>
      </c>
      <c r="E60" s="53" t="s">
        <v>5112</v>
      </c>
      <c r="F60" s="54" t="s">
        <v>5113</v>
      </c>
      <c r="G60" s="55" t="s">
        <v>509</v>
      </c>
      <c r="H60" s="56">
        <v>10</v>
      </c>
      <c r="I60" s="32"/>
      <c r="J60" s="33">
        <f t="shared" si="3"/>
        <v>0</v>
      </c>
      <c r="K60" s="13"/>
      <c r="L60" s="19"/>
    </row>
    <row r="61" spans="2:12" s="1" customFormat="1" ht="24" x14ac:dyDescent="0.2">
      <c r="B61" s="17"/>
      <c r="C61" s="52" t="s">
        <v>1129</v>
      </c>
      <c r="D61" s="52" t="s">
        <v>22</v>
      </c>
      <c r="E61" s="53" t="s">
        <v>5114</v>
      </c>
      <c r="F61" s="54" t="s">
        <v>5115</v>
      </c>
      <c r="G61" s="55" t="s">
        <v>509</v>
      </c>
      <c r="H61" s="56">
        <v>3</v>
      </c>
      <c r="I61" s="32"/>
      <c r="J61" s="33">
        <f t="shared" si="3"/>
        <v>0</v>
      </c>
      <c r="K61" s="13"/>
      <c r="L61" s="19"/>
    </row>
    <row r="62" spans="2:12" s="1" customFormat="1" ht="12" x14ac:dyDescent="0.2">
      <c r="B62" s="17"/>
      <c r="C62" s="8" t="s">
        <v>1132</v>
      </c>
      <c r="D62" s="8" t="s">
        <v>19</v>
      </c>
      <c r="E62" s="9" t="s">
        <v>5116</v>
      </c>
      <c r="F62" s="10" t="s">
        <v>5117</v>
      </c>
      <c r="G62" s="11" t="s">
        <v>526</v>
      </c>
      <c r="H62" s="12">
        <v>800</v>
      </c>
      <c r="I62" s="32"/>
      <c r="J62" s="33">
        <f t="shared" si="3"/>
        <v>0</v>
      </c>
      <c r="K62" s="13"/>
      <c r="L62" s="19"/>
    </row>
    <row r="63" spans="2:12" s="1" customFormat="1" ht="36" x14ac:dyDescent="0.2">
      <c r="B63" s="17"/>
      <c r="C63" s="52" t="s">
        <v>1135</v>
      </c>
      <c r="D63" s="52" t="s">
        <v>22</v>
      </c>
      <c r="E63" s="53" t="s">
        <v>5118</v>
      </c>
      <c r="F63" s="54" t="s">
        <v>5119</v>
      </c>
      <c r="G63" s="55" t="s">
        <v>526</v>
      </c>
      <c r="H63" s="56">
        <v>800</v>
      </c>
      <c r="I63" s="32"/>
      <c r="J63" s="33">
        <f t="shared" si="3"/>
        <v>0</v>
      </c>
      <c r="K63" s="13"/>
      <c r="L63" s="19"/>
    </row>
    <row r="64" spans="2:12" s="1" customFormat="1" ht="12" x14ac:dyDescent="0.2">
      <c r="B64" s="17"/>
      <c r="C64" s="8" t="s">
        <v>1136</v>
      </c>
      <c r="D64" s="8" t="s">
        <v>19</v>
      </c>
      <c r="E64" s="9" t="s">
        <v>1033</v>
      </c>
      <c r="F64" s="10" t="s">
        <v>1034</v>
      </c>
      <c r="G64" s="11" t="s">
        <v>509</v>
      </c>
      <c r="H64" s="12">
        <v>10</v>
      </c>
      <c r="I64" s="32"/>
      <c r="J64" s="33">
        <f t="shared" si="3"/>
        <v>0</v>
      </c>
      <c r="K64" s="13"/>
      <c r="L64" s="19"/>
    </row>
    <row r="65" spans="2:12" s="1" customFormat="1" ht="12" x14ac:dyDescent="0.2">
      <c r="B65" s="17"/>
      <c r="C65" s="52" t="s">
        <v>1137</v>
      </c>
      <c r="D65" s="52" t="s">
        <v>22</v>
      </c>
      <c r="E65" s="53" t="s">
        <v>1035</v>
      </c>
      <c r="F65" s="54" t="s">
        <v>5120</v>
      </c>
      <c r="G65" s="55" t="s">
        <v>509</v>
      </c>
      <c r="H65" s="56">
        <v>10</v>
      </c>
      <c r="I65" s="32"/>
      <c r="J65" s="33">
        <f t="shared" si="3"/>
        <v>0</v>
      </c>
      <c r="K65" s="13"/>
      <c r="L65" s="19"/>
    </row>
    <row r="66" spans="2:12" s="1" customFormat="1" ht="12" x14ac:dyDescent="0.2">
      <c r="B66" s="17"/>
      <c r="C66" s="8" t="s">
        <v>1138</v>
      </c>
      <c r="D66" s="8" t="s">
        <v>19</v>
      </c>
      <c r="E66" s="9" t="s">
        <v>5121</v>
      </c>
      <c r="F66" s="10" t="s">
        <v>1038</v>
      </c>
      <c r="G66" s="11" t="s">
        <v>526</v>
      </c>
      <c r="H66" s="12">
        <v>800</v>
      </c>
      <c r="I66" s="32"/>
      <c r="J66" s="33">
        <f t="shared" si="3"/>
        <v>0</v>
      </c>
      <c r="K66" s="13"/>
      <c r="L66" s="19"/>
    </row>
    <row r="67" spans="2:12" s="1" customFormat="1" ht="12" x14ac:dyDescent="0.2">
      <c r="B67" s="17"/>
      <c r="C67" s="8" t="s">
        <v>1139</v>
      </c>
      <c r="D67" s="8" t="s">
        <v>19</v>
      </c>
      <c r="E67" s="9" t="s">
        <v>5122</v>
      </c>
      <c r="F67" s="10" t="s">
        <v>5123</v>
      </c>
      <c r="G67" s="11" t="s">
        <v>526</v>
      </c>
      <c r="H67" s="12">
        <v>800</v>
      </c>
      <c r="I67" s="32"/>
      <c r="J67" s="33">
        <f t="shared" si="3"/>
        <v>0</v>
      </c>
      <c r="K67" s="13"/>
      <c r="L67" s="19"/>
    </row>
    <row r="68" spans="2:12" s="1" customFormat="1" ht="12" x14ac:dyDescent="0.2">
      <c r="B68" s="17"/>
      <c r="C68" s="8" t="s">
        <v>1142</v>
      </c>
      <c r="D68" s="8" t="s">
        <v>19</v>
      </c>
      <c r="E68" s="9" t="s">
        <v>5124</v>
      </c>
      <c r="F68" s="10" t="s">
        <v>5125</v>
      </c>
      <c r="G68" s="11" t="s">
        <v>509</v>
      </c>
      <c r="H68" s="12">
        <v>2</v>
      </c>
      <c r="I68" s="32"/>
      <c r="J68" s="33">
        <f t="shared" si="3"/>
        <v>0</v>
      </c>
      <c r="K68" s="13"/>
      <c r="L68" s="19"/>
    </row>
    <row r="69" spans="2:12" s="1" customFormat="1" ht="24" x14ac:dyDescent="0.2">
      <c r="B69" s="17"/>
      <c r="C69" s="52" t="s">
        <v>1145</v>
      </c>
      <c r="D69" s="52" t="s">
        <v>22</v>
      </c>
      <c r="E69" s="53" t="s">
        <v>5126</v>
      </c>
      <c r="F69" s="54" t="s">
        <v>5127</v>
      </c>
      <c r="G69" s="55" t="s">
        <v>509</v>
      </c>
      <c r="H69" s="56">
        <v>2</v>
      </c>
      <c r="I69" s="32"/>
      <c r="J69" s="33">
        <f t="shared" si="3"/>
        <v>0</v>
      </c>
      <c r="K69" s="13"/>
      <c r="L69" s="19"/>
    </row>
    <row r="70" spans="2:12" s="1" customFormat="1" ht="12" x14ac:dyDescent="0.2">
      <c r="B70" s="17"/>
      <c r="C70" s="8" t="s">
        <v>1146</v>
      </c>
      <c r="D70" s="8" t="s">
        <v>19</v>
      </c>
      <c r="E70" s="9" t="s">
        <v>5128</v>
      </c>
      <c r="F70" s="10" t="s">
        <v>5129</v>
      </c>
      <c r="G70" s="11" t="s">
        <v>509</v>
      </c>
      <c r="H70" s="12">
        <v>7</v>
      </c>
      <c r="I70" s="32"/>
      <c r="J70" s="33">
        <f t="shared" si="3"/>
        <v>0</v>
      </c>
      <c r="K70" s="13"/>
      <c r="L70" s="19"/>
    </row>
    <row r="71" spans="2:12" s="1" customFormat="1" ht="12" x14ac:dyDescent="0.2">
      <c r="B71" s="17"/>
      <c r="C71" s="52" t="s">
        <v>1147</v>
      </c>
      <c r="D71" s="52" t="s">
        <v>22</v>
      </c>
      <c r="E71" s="53" t="s">
        <v>5130</v>
      </c>
      <c r="F71" s="54" t="s">
        <v>5131</v>
      </c>
      <c r="G71" s="55" t="s">
        <v>509</v>
      </c>
      <c r="H71" s="56">
        <v>7</v>
      </c>
      <c r="I71" s="32"/>
      <c r="J71" s="33">
        <f t="shared" si="3"/>
        <v>0</v>
      </c>
      <c r="K71" s="13"/>
      <c r="L71" s="19"/>
    </row>
    <row r="72" spans="2:12" s="23" customFormat="1" ht="15" x14ac:dyDescent="0.2">
      <c r="B72" s="22"/>
      <c r="D72" s="24" t="s">
        <v>17</v>
      </c>
      <c r="E72" s="25" t="s">
        <v>597</v>
      </c>
      <c r="F72" s="25" t="s">
        <v>598</v>
      </c>
      <c r="I72" s="66"/>
      <c r="J72" s="26"/>
      <c r="K72" s="66"/>
      <c r="L72" s="48"/>
    </row>
    <row r="73" spans="2:12" s="1" customFormat="1" ht="12" x14ac:dyDescent="0.2">
      <c r="B73" s="17"/>
      <c r="C73" s="8" t="s">
        <v>1150</v>
      </c>
      <c r="D73" s="8" t="s">
        <v>19</v>
      </c>
      <c r="E73" s="9" t="s">
        <v>5132</v>
      </c>
      <c r="F73" s="10" t="s">
        <v>5133</v>
      </c>
      <c r="G73" s="11" t="s">
        <v>526</v>
      </c>
      <c r="H73" s="12">
        <v>10</v>
      </c>
      <c r="I73" s="32"/>
      <c r="J73" s="33">
        <f>ROUND(I73*H73,2)</f>
        <v>0</v>
      </c>
      <c r="K73" s="13"/>
      <c r="L73" s="19"/>
    </row>
    <row r="74" spans="2:12" s="1" customFormat="1" ht="12" x14ac:dyDescent="0.2">
      <c r="B74" s="17"/>
      <c r="C74" s="52" t="s">
        <v>1153</v>
      </c>
      <c r="D74" s="52" t="s">
        <v>22</v>
      </c>
      <c r="E74" s="53" t="s">
        <v>5134</v>
      </c>
      <c r="F74" s="54" t="s">
        <v>5135</v>
      </c>
      <c r="G74" s="55" t="s">
        <v>526</v>
      </c>
      <c r="H74" s="56">
        <v>10</v>
      </c>
      <c r="I74" s="32"/>
      <c r="J74" s="33">
        <f>ROUND(I74*H74,2)</f>
        <v>0</v>
      </c>
      <c r="K74" s="13"/>
      <c r="L74" s="19"/>
    </row>
    <row r="75" spans="2:12" s="1" customFormat="1" ht="19.5" x14ac:dyDescent="0.2">
      <c r="B75" s="17"/>
      <c r="D75" s="27" t="s">
        <v>21</v>
      </c>
      <c r="F75" s="28" t="s">
        <v>5136</v>
      </c>
      <c r="I75" s="67"/>
      <c r="K75" s="67"/>
      <c r="L75" s="19"/>
    </row>
    <row r="76" spans="2:12" s="1" customFormat="1" ht="12" x14ac:dyDescent="0.2">
      <c r="B76" s="17"/>
      <c r="C76" s="8" t="s">
        <v>1156</v>
      </c>
      <c r="D76" s="8" t="s">
        <v>19</v>
      </c>
      <c r="E76" s="9" t="s">
        <v>5137</v>
      </c>
      <c r="F76" s="10" t="s">
        <v>5138</v>
      </c>
      <c r="G76" s="11" t="s">
        <v>526</v>
      </c>
      <c r="H76" s="12">
        <v>15</v>
      </c>
      <c r="I76" s="32"/>
      <c r="J76" s="33">
        <f t="shared" ref="J76:J88" si="4">ROUND(I76*H76,2)</f>
        <v>0</v>
      </c>
      <c r="K76" s="13"/>
      <c r="L76" s="19"/>
    </row>
    <row r="77" spans="2:12" s="1" customFormat="1" ht="24" x14ac:dyDescent="0.2">
      <c r="B77" s="17"/>
      <c r="C77" s="52" t="s">
        <v>1159</v>
      </c>
      <c r="D77" s="52" t="s">
        <v>22</v>
      </c>
      <c r="E77" s="53" t="s">
        <v>5139</v>
      </c>
      <c r="F77" s="54" t="s">
        <v>5140</v>
      </c>
      <c r="G77" s="55" t="s">
        <v>526</v>
      </c>
      <c r="H77" s="56">
        <v>15</v>
      </c>
      <c r="I77" s="32"/>
      <c r="J77" s="33">
        <f t="shared" si="4"/>
        <v>0</v>
      </c>
      <c r="K77" s="13"/>
      <c r="L77" s="19"/>
    </row>
    <row r="78" spans="2:12" s="1" customFormat="1" ht="24" x14ac:dyDescent="0.2">
      <c r="B78" s="17"/>
      <c r="C78" s="52" t="s">
        <v>1161</v>
      </c>
      <c r="D78" s="52" t="s">
        <v>22</v>
      </c>
      <c r="E78" s="53" t="s">
        <v>5141</v>
      </c>
      <c r="F78" s="54" t="s">
        <v>5142</v>
      </c>
      <c r="G78" s="55" t="s">
        <v>2462</v>
      </c>
      <c r="H78" s="56">
        <v>1</v>
      </c>
      <c r="I78" s="32"/>
      <c r="J78" s="33">
        <f t="shared" si="4"/>
        <v>0</v>
      </c>
      <c r="K78" s="13"/>
      <c r="L78" s="19"/>
    </row>
    <row r="79" spans="2:12" s="1" customFormat="1" ht="12" x14ac:dyDescent="0.2">
      <c r="B79" s="17"/>
      <c r="C79" s="52" t="s">
        <v>1162</v>
      </c>
      <c r="D79" s="52" t="s">
        <v>22</v>
      </c>
      <c r="E79" s="53" t="s">
        <v>5143</v>
      </c>
      <c r="F79" s="54" t="s">
        <v>5144</v>
      </c>
      <c r="G79" s="55" t="s">
        <v>898</v>
      </c>
      <c r="H79" s="56">
        <v>8</v>
      </c>
      <c r="I79" s="32"/>
      <c r="J79" s="33">
        <f t="shared" si="4"/>
        <v>0</v>
      </c>
      <c r="K79" s="13"/>
      <c r="L79" s="19"/>
    </row>
    <row r="80" spans="2:12" s="1" customFormat="1" ht="12" x14ac:dyDescent="0.2">
      <c r="B80" s="17"/>
      <c r="C80" s="52" t="s">
        <v>1163</v>
      </c>
      <c r="D80" s="52" t="s">
        <v>22</v>
      </c>
      <c r="E80" s="53" t="s">
        <v>5145</v>
      </c>
      <c r="F80" s="54" t="s">
        <v>5146</v>
      </c>
      <c r="G80" s="55" t="s">
        <v>898</v>
      </c>
      <c r="H80" s="56">
        <v>20</v>
      </c>
      <c r="I80" s="32"/>
      <c r="J80" s="33">
        <f t="shared" si="4"/>
        <v>0</v>
      </c>
      <c r="K80" s="13"/>
      <c r="L80" s="19"/>
    </row>
    <row r="81" spans="2:12" s="1" customFormat="1" ht="12" x14ac:dyDescent="0.2">
      <c r="B81" s="17"/>
      <c r="C81" s="8" t="s">
        <v>1164</v>
      </c>
      <c r="D81" s="8" t="s">
        <v>19</v>
      </c>
      <c r="E81" s="9" t="s">
        <v>5147</v>
      </c>
      <c r="F81" s="10" t="s">
        <v>5148</v>
      </c>
      <c r="G81" s="11" t="s">
        <v>526</v>
      </c>
      <c r="H81" s="12">
        <v>810</v>
      </c>
      <c r="I81" s="32"/>
      <c r="J81" s="33">
        <f t="shared" si="4"/>
        <v>0</v>
      </c>
      <c r="K81" s="13"/>
      <c r="L81" s="19"/>
    </row>
    <row r="82" spans="2:12" s="1" customFormat="1" ht="24" x14ac:dyDescent="0.2">
      <c r="B82" s="17"/>
      <c r="C82" s="52" t="s">
        <v>1737</v>
      </c>
      <c r="D82" s="52" t="s">
        <v>22</v>
      </c>
      <c r="E82" s="53" t="s">
        <v>5149</v>
      </c>
      <c r="F82" s="54" t="s">
        <v>5150</v>
      </c>
      <c r="G82" s="55" t="s">
        <v>526</v>
      </c>
      <c r="H82" s="56">
        <v>810</v>
      </c>
      <c r="I82" s="32"/>
      <c r="J82" s="33">
        <f t="shared" si="4"/>
        <v>0</v>
      </c>
      <c r="K82" s="13"/>
      <c r="L82" s="19"/>
    </row>
    <row r="83" spans="2:12" s="1" customFormat="1" ht="12" x14ac:dyDescent="0.2">
      <c r="B83" s="17"/>
      <c r="C83" s="8" t="s">
        <v>1738</v>
      </c>
      <c r="D83" s="8" t="s">
        <v>19</v>
      </c>
      <c r="E83" s="9" t="s">
        <v>5151</v>
      </c>
      <c r="F83" s="10" t="s">
        <v>5152</v>
      </c>
      <c r="G83" s="11" t="s">
        <v>526</v>
      </c>
      <c r="H83" s="12">
        <v>26</v>
      </c>
      <c r="I83" s="32"/>
      <c r="J83" s="33">
        <f t="shared" si="4"/>
        <v>0</v>
      </c>
      <c r="K83" s="13"/>
      <c r="L83" s="19"/>
    </row>
    <row r="84" spans="2:12" s="1" customFormat="1" ht="24" x14ac:dyDescent="0.2">
      <c r="B84" s="17"/>
      <c r="C84" s="52" t="s">
        <v>2594</v>
      </c>
      <c r="D84" s="52" t="s">
        <v>22</v>
      </c>
      <c r="E84" s="53" t="s">
        <v>1692</v>
      </c>
      <c r="F84" s="54" t="s">
        <v>1693</v>
      </c>
      <c r="G84" s="55" t="s">
        <v>526</v>
      </c>
      <c r="H84" s="56">
        <v>26</v>
      </c>
      <c r="I84" s="32"/>
      <c r="J84" s="33">
        <f t="shared" si="4"/>
        <v>0</v>
      </c>
      <c r="K84" s="13"/>
      <c r="L84" s="19"/>
    </row>
    <row r="85" spans="2:12" s="1" customFormat="1" ht="12" x14ac:dyDescent="0.2">
      <c r="B85" s="17"/>
      <c r="C85" s="8" t="s">
        <v>2597</v>
      </c>
      <c r="D85" s="8" t="s">
        <v>19</v>
      </c>
      <c r="E85" s="9" t="s">
        <v>5153</v>
      </c>
      <c r="F85" s="10" t="s">
        <v>5154</v>
      </c>
      <c r="G85" s="11" t="s">
        <v>526</v>
      </c>
      <c r="H85" s="12">
        <v>10</v>
      </c>
      <c r="I85" s="32"/>
      <c r="J85" s="33">
        <f t="shared" si="4"/>
        <v>0</v>
      </c>
      <c r="K85" s="13"/>
      <c r="L85" s="19"/>
    </row>
    <row r="86" spans="2:12" s="1" customFormat="1" ht="24" x14ac:dyDescent="0.2">
      <c r="B86" s="17"/>
      <c r="C86" s="52" t="s">
        <v>2600</v>
      </c>
      <c r="D86" s="52" t="s">
        <v>22</v>
      </c>
      <c r="E86" s="53" t="s">
        <v>5155</v>
      </c>
      <c r="F86" s="54" t="s">
        <v>5156</v>
      </c>
      <c r="G86" s="55" t="s">
        <v>526</v>
      </c>
      <c r="H86" s="56">
        <v>10</v>
      </c>
      <c r="I86" s="32"/>
      <c r="J86" s="33">
        <f t="shared" si="4"/>
        <v>0</v>
      </c>
      <c r="K86" s="13"/>
      <c r="L86" s="19"/>
    </row>
    <row r="87" spans="2:12" s="1" customFormat="1" ht="12" x14ac:dyDescent="0.2">
      <c r="B87" s="17"/>
      <c r="C87" s="52" t="s">
        <v>2603</v>
      </c>
      <c r="D87" s="52" t="s">
        <v>22</v>
      </c>
      <c r="E87" s="53" t="s">
        <v>5157</v>
      </c>
      <c r="F87" s="54" t="s">
        <v>5158</v>
      </c>
      <c r="G87" s="55" t="s">
        <v>898</v>
      </c>
      <c r="H87" s="56">
        <v>8</v>
      </c>
      <c r="I87" s="32"/>
      <c r="J87" s="33">
        <f t="shared" si="4"/>
        <v>0</v>
      </c>
      <c r="K87" s="13"/>
      <c r="L87" s="19"/>
    </row>
    <row r="88" spans="2:12" s="1" customFormat="1" ht="12" x14ac:dyDescent="0.2">
      <c r="B88" s="17"/>
      <c r="C88" s="52" t="s">
        <v>2606</v>
      </c>
      <c r="D88" s="52" t="s">
        <v>22</v>
      </c>
      <c r="E88" s="53" t="s">
        <v>5159</v>
      </c>
      <c r="F88" s="54" t="s">
        <v>5160</v>
      </c>
      <c r="G88" s="55" t="s">
        <v>509</v>
      </c>
      <c r="H88" s="56">
        <v>1</v>
      </c>
      <c r="I88" s="32"/>
      <c r="J88" s="33">
        <f t="shared" si="4"/>
        <v>0</v>
      </c>
      <c r="K88" s="13"/>
      <c r="L88" s="19"/>
    </row>
    <row r="89" spans="2:12" s="1" customFormat="1" ht="22.9" customHeight="1" x14ac:dyDescent="0.25">
      <c r="B89" s="17"/>
      <c r="C89" s="21" t="s">
        <v>6</v>
      </c>
      <c r="J89" s="34">
        <f>SUM(J12:J88)</f>
        <v>0</v>
      </c>
      <c r="L89" s="19"/>
    </row>
    <row r="90" spans="2:12" s="1" customFormat="1" ht="6.95"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LE3HuoSs0tSizNhsy5d13BwncOUlUluUGDCSg7QJ7M0TMIdpJo5nU2hPY8lNbQpNQxxVNTDFKXj5XLN+LjjDVA==" saltValue="MzGnShKMUttvUCkO06IHcQ=="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89" xr:uid="{4901EBC2-1589-4D81-820B-EB9A23DF4665}">
      <formula1>ROUND(I11,2)</formula1>
    </dataValidation>
  </dataValidations>
  <hyperlinks>
    <hyperlink ref="O4" location="'Rek. obj.'!A1" display="*späť na Rek. obj." xr:uid="{22061E6F-D721-4583-A99C-F3725684A5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5954DD-D3EE-45DF-A50A-1367BE3E8CDF}">
  <sheetPr codeName="Hárok21">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906</v>
      </c>
      <c r="F12" s="10" t="s">
        <v>907</v>
      </c>
      <c r="G12" s="11" t="s">
        <v>526</v>
      </c>
      <c r="H12" s="12">
        <v>10</v>
      </c>
      <c r="I12" s="32"/>
      <c r="J12" s="33">
        <f t="shared" ref="J12:J15" si="0">ROUND(I12*H12,2)</f>
        <v>0</v>
      </c>
      <c r="K12" s="13"/>
      <c r="L12" s="19"/>
    </row>
    <row r="13" spans="2:15" s="1" customFormat="1" ht="12" x14ac:dyDescent="0.2">
      <c r="B13" s="17"/>
      <c r="C13" s="8" t="s">
        <v>490</v>
      </c>
      <c r="D13" s="8" t="s">
        <v>19</v>
      </c>
      <c r="E13" s="9" t="s">
        <v>2237</v>
      </c>
      <c r="F13" s="10" t="s">
        <v>2238</v>
      </c>
      <c r="G13" s="11" t="s">
        <v>734</v>
      </c>
      <c r="H13" s="12">
        <v>24</v>
      </c>
      <c r="I13" s="32"/>
      <c r="J13" s="33">
        <f t="shared" si="0"/>
        <v>0</v>
      </c>
      <c r="K13" s="13"/>
      <c r="L13" s="19"/>
    </row>
    <row r="14" spans="2:15" s="23" customFormat="1" ht="12" x14ac:dyDescent="0.2">
      <c r="B14" s="22"/>
      <c r="C14" s="8" t="s">
        <v>497</v>
      </c>
      <c r="D14" s="8" t="s">
        <v>19</v>
      </c>
      <c r="E14" s="9" t="s">
        <v>991</v>
      </c>
      <c r="F14" s="10" t="s">
        <v>992</v>
      </c>
      <c r="G14" s="11" t="s">
        <v>734</v>
      </c>
      <c r="H14" s="12">
        <v>1</v>
      </c>
      <c r="I14" s="32"/>
      <c r="J14" s="33">
        <f t="shared" si="0"/>
        <v>0</v>
      </c>
      <c r="K14" s="13"/>
      <c r="L14" s="48"/>
    </row>
    <row r="15" spans="2:15" s="1" customFormat="1" ht="12" x14ac:dyDescent="0.2">
      <c r="B15" s="17"/>
      <c r="C15" s="8" t="s">
        <v>501</v>
      </c>
      <c r="D15" s="8" t="s">
        <v>19</v>
      </c>
      <c r="E15" s="9" t="s">
        <v>1396</v>
      </c>
      <c r="F15" s="10" t="s">
        <v>1397</v>
      </c>
      <c r="G15" s="11" t="s">
        <v>734</v>
      </c>
      <c r="H15" s="12">
        <v>2</v>
      </c>
      <c r="I15" s="32"/>
      <c r="J15" s="33">
        <f t="shared" si="0"/>
        <v>0</v>
      </c>
      <c r="K15" s="13"/>
      <c r="L15" s="19"/>
    </row>
    <row r="16" spans="2:15" s="1" customFormat="1" ht="12" x14ac:dyDescent="0.2">
      <c r="B16" s="17"/>
      <c r="C16" s="8" t="s">
        <v>504</v>
      </c>
      <c r="D16" s="8" t="s">
        <v>19</v>
      </c>
      <c r="E16" s="9" t="s">
        <v>2251</v>
      </c>
      <c r="F16" s="10" t="s">
        <v>2252</v>
      </c>
      <c r="G16" s="11" t="s">
        <v>1533</v>
      </c>
      <c r="H16" s="12">
        <v>2</v>
      </c>
      <c r="I16" s="32"/>
      <c r="J16" s="33">
        <f>ROUND(I16*H16,2)</f>
        <v>0</v>
      </c>
      <c r="K16" s="13"/>
      <c r="L16" s="19"/>
    </row>
    <row r="17" spans="2:12" s="1" customFormat="1" ht="12" x14ac:dyDescent="0.2">
      <c r="B17" s="17"/>
      <c r="C17" s="8" t="s">
        <v>508</v>
      </c>
      <c r="D17" s="8" t="s">
        <v>19</v>
      </c>
      <c r="E17" s="9" t="s">
        <v>1023</v>
      </c>
      <c r="F17" s="10" t="s">
        <v>1024</v>
      </c>
      <c r="G17" s="11" t="s">
        <v>734</v>
      </c>
      <c r="H17" s="12">
        <v>2</v>
      </c>
      <c r="I17" s="32"/>
      <c r="J17" s="33">
        <f t="shared" ref="J17:J24" si="1">ROUND(I17*H17,2)</f>
        <v>0</v>
      </c>
      <c r="K17" s="13"/>
      <c r="L17" s="19"/>
    </row>
    <row r="18" spans="2:12" s="1" customFormat="1" ht="12" x14ac:dyDescent="0.2">
      <c r="B18" s="17"/>
      <c r="C18" s="8" t="s">
        <v>511</v>
      </c>
      <c r="D18" s="8" t="s">
        <v>19</v>
      </c>
      <c r="E18" s="9" t="s">
        <v>2264</v>
      </c>
      <c r="F18" s="10" t="s">
        <v>2265</v>
      </c>
      <c r="G18" s="11" t="s">
        <v>734</v>
      </c>
      <c r="H18" s="12">
        <v>1</v>
      </c>
      <c r="I18" s="32"/>
      <c r="J18" s="33">
        <f t="shared" si="1"/>
        <v>0</v>
      </c>
      <c r="K18" s="13"/>
      <c r="L18" s="19"/>
    </row>
    <row r="19" spans="2:12" s="1" customFormat="1" ht="12" x14ac:dyDescent="0.2">
      <c r="B19" s="17"/>
      <c r="C19" s="8" t="s">
        <v>514</v>
      </c>
      <c r="D19" s="8" t="s">
        <v>19</v>
      </c>
      <c r="E19" s="9" t="s">
        <v>2266</v>
      </c>
      <c r="F19" s="10" t="s">
        <v>2267</v>
      </c>
      <c r="G19" s="11" t="s">
        <v>734</v>
      </c>
      <c r="H19" s="12">
        <v>1</v>
      </c>
      <c r="I19" s="32"/>
      <c r="J19" s="33">
        <f t="shared" si="1"/>
        <v>0</v>
      </c>
      <c r="K19" s="13"/>
      <c r="L19" s="19"/>
    </row>
    <row r="20" spans="2:12" s="1" customFormat="1" ht="12" x14ac:dyDescent="0.2">
      <c r="B20" s="17"/>
      <c r="C20" s="8" t="s">
        <v>517</v>
      </c>
      <c r="D20" s="8" t="s">
        <v>19</v>
      </c>
      <c r="E20" s="9" t="s">
        <v>2268</v>
      </c>
      <c r="F20" s="10" t="s">
        <v>2269</v>
      </c>
      <c r="G20" s="11" t="s">
        <v>734</v>
      </c>
      <c r="H20" s="12">
        <v>1</v>
      </c>
      <c r="I20" s="32"/>
      <c r="J20" s="33">
        <f t="shared" si="1"/>
        <v>0</v>
      </c>
      <c r="K20" s="13"/>
      <c r="L20" s="19"/>
    </row>
    <row r="21" spans="2:12" s="1" customFormat="1" ht="12" x14ac:dyDescent="0.2">
      <c r="B21" s="17"/>
      <c r="C21" s="8" t="s">
        <v>520</v>
      </c>
      <c r="D21" s="8" t="s">
        <v>19</v>
      </c>
      <c r="E21" s="9" t="s">
        <v>2239</v>
      </c>
      <c r="F21" s="10" t="s">
        <v>2240</v>
      </c>
      <c r="G21" s="11" t="s">
        <v>734</v>
      </c>
      <c r="H21" s="12">
        <v>1</v>
      </c>
      <c r="I21" s="32"/>
      <c r="J21" s="33">
        <f t="shared" si="1"/>
        <v>0</v>
      </c>
      <c r="K21" s="13"/>
      <c r="L21" s="19"/>
    </row>
    <row r="22" spans="2:12" s="1" customFormat="1" ht="12" x14ac:dyDescent="0.2">
      <c r="B22" s="17"/>
      <c r="C22" s="8" t="s">
        <v>523</v>
      </c>
      <c r="D22" s="8" t="s">
        <v>19</v>
      </c>
      <c r="E22" s="9" t="s">
        <v>2259</v>
      </c>
      <c r="F22" s="10" t="s">
        <v>2260</v>
      </c>
      <c r="G22" s="11" t="s">
        <v>734</v>
      </c>
      <c r="H22" s="12">
        <v>1</v>
      </c>
      <c r="I22" s="32"/>
      <c r="J22" s="33">
        <f t="shared" si="1"/>
        <v>0</v>
      </c>
      <c r="K22" s="13"/>
      <c r="L22" s="19"/>
    </row>
    <row r="23" spans="2:12" s="1" customFormat="1" ht="12" x14ac:dyDescent="0.2">
      <c r="B23" s="17"/>
      <c r="C23" s="8" t="s">
        <v>529</v>
      </c>
      <c r="D23" s="8" t="s">
        <v>19</v>
      </c>
      <c r="E23" s="9" t="s">
        <v>900</v>
      </c>
      <c r="F23" s="10" t="s">
        <v>901</v>
      </c>
      <c r="G23" s="11" t="s">
        <v>526</v>
      </c>
      <c r="H23" s="12">
        <v>15</v>
      </c>
      <c r="I23" s="32"/>
      <c r="J23" s="33">
        <f t="shared" si="1"/>
        <v>0</v>
      </c>
      <c r="K23" s="13"/>
      <c r="L23" s="19"/>
    </row>
    <row r="24" spans="2:12" s="1" customFormat="1" ht="12" x14ac:dyDescent="0.2">
      <c r="B24" s="17"/>
      <c r="C24" s="8" t="s">
        <v>536</v>
      </c>
      <c r="D24" s="8" t="s">
        <v>19</v>
      </c>
      <c r="E24" s="9" t="s">
        <v>2270</v>
      </c>
      <c r="F24" s="10" t="s">
        <v>2271</v>
      </c>
      <c r="G24" s="11" t="s">
        <v>526</v>
      </c>
      <c r="H24" s="12">
        <v>15</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Z9ClCbur21jFXM842hu+G3wDKT75x+PS8STB9C9UPQRhUMNFwMOWlFA/aGezEPvcPdjshTAL7VM77KrzwHV6dw==" saltValue="0aPt32gu/Lynb70DR2GXg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13EC25AA-5615-40C3-A9AA-BB1707D5FEE6}">
      <formula1>ROUND(I11,2)</formula1>
    </dataValidation>
  </dataValidations>
  <hyperlinks>
    <hyperlink ref="O4" location="'Rek. obj.'!A1" display="*späť na Rek. obj." xr:uid="{DFBF3E57-66FA-4F7D-B333-4CF377F3E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82CD6-595E-471C-8CBF-48105FC8F1EA}">
  <sheetPr codeName="Hárok22">
    <tabColor theme="6" tint="0.39997558519241921"/>
    <pageSetUpPr fitToPage="1"/>
  </sheetPr>
  <dimension ref="B1:O82"/>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5816</v>
      </c>
      <c r="F12" s="10" t="s">
        <v>5817</v>
      </c>
      <c r="G12" s="11" t="s">
        <v>494</v>
      </c>
      <c r="H12" s="12">
        <v>8.6560000000000006</v>
      </c>
      <c r="I12" s="32"/>
      <c r="J12" s="33">
        <f t="shared" ref="J12:J13" si="0">ROUND(I12*H12,2)</f>
        <v>0</v>
      </c>
      <c r="K12" s="13"/>
      <c r="L12" s="19"/>
    </row>
    <row r="13" spans="2:15" s="1" customFormat="1" ht="12" x14ac:dyDescent="0.2">
      <c r="B13" s="17"/>
      <c r="C13" s="8" t="s">
        <v>490</v>
      </c>
      <c r="D13" s="8" t="s">
        <v>19</v>
      </c>
      <c r="E13" s="9" t="s">
        <v>1456</v>
      </c>
      <c r="F13" s="10" t="s">
        <v>1457</v>
      </c>
      <c r="G13" s="11" t="s">
        <v>494</v>
      </c>
      <c r="H13" s="12">
        <v>0.92600000000000005</v>
      </c>
      <c r="I13" s="32"/>
      <c r="J13" s="33">
        <f t="shared" si="0"/>
        <v>0</v>
      </c>
      <c r="K13" s="13"/>
      <c r="L13" s="19"/>
    </row>
    <row r="14" spans="2:15" s="23" customFormat="1" ht="15" x14ac:dyDescent="0.2">
      <c r="B14" s="22"/>
      <c r="D14" s="24" t="s">
        <v>17</v>
      </c>
      <c r="E14" s="25" t="s">
        <v>501</v>
      </c>
      <c r="F14" s="25" t="s">
        <v>1593</v>
      </c>
      <c r="I14" s="66"/>
      <c r="J14" s="26"/>
      <c r="K14" s="66"/>
      <c r="L14" s="48"/>
    </row>
    <row r="15" spans="2:15" s="23" customFormat="1" ht="15" x14ac:dyDescent="0.2">
      <c r="B15" s="22"/>
      <c r="D15" s="24" t="s">
        <v>17</v>
      </c>
      <c r="E15" s="25" t="s">
        <v>504</v>
      </c>
      <c r="F15" s="25" t="s">
        <v>1446</v>
      </c>
      <c r="I15" s="66"/>
      <c r="J15" s="26"/>
      <c r="K15" s="66"/>
      <c r="L15" s="48"/>
    </row>
    <row r="16" spans="2:15" s="1" customFormat="1" ht="12" x14ac:dyDescent="0.2">
      <c r="B16" s="17"/>
      <c r="C16" s="8" t="s">
        <v>497</v>
      </c>
      <c r="D16" s="8" t="s">
        <v>19</v>
      </c>
      <c r="E16" s="9" t="s">
        <v>5818</v>
      </c>
      <c r="F16" s="10" t="s">
        <v>5819</v>
      </c>
      <c r="G16" s="11" t="s">
        <v>494</v>
      </c>
      <c r="H16" s="12">
        <v>0.92600000000000005</v>
      </c>
      <c r="I16" s="32"/>
      <c r="J16" s="33">
        <f t="shared" ref="J16:J41" si="1">ROUND(I16*H16,2)</f>
        <v>0</v>
      </c>
      <c r="K16" s="13"/>
      <c r="L16" s="19"/>
    </row>
    <row r="17" spans="2:12" s="1" customFormat="1" ht="12" x14ac:dyDescent="0.2">
      <c r="B17" s="17"/>
      <c r="C17" s="8" t="s">
        <v>501</v>
      </c>
      <c r="D17" s="8" t="s">
        <v>19</v>
      </c>
      <c r="E17" s="9" t="s">
        <v>2566</v>
      </c>
      <c r="F17" s="10" t="s">
        <v>2567</v>
      </c>
      <c r="G17" s="11" t="s">
        <v>500</v>
      </c>
      <c r="H17" s="12">
        <v>6.8040000000000003</v>
      </c>
      <c r="I17" s="32"/>
      <c r="J17" s="33">
        <f t="shared" si="1"/>
        <v>0</v>
      </c>
      <c r="K17" s="13"/>
      <c r="L17" s="19"/>
    </row>
    <row r="18" spans="2:12" s="1" customFormat="1" ht="12" x14ac:dyDescent="0.2">
      <c r="B18" s="17"/>
      <c r="C18" s="8" t="s">
        <v>504</v>
      </c>
      <c r="D18" s="8" t="s">
        <v>19</v>
      </c>
      <c r="E18" s="9" t="s">
        <v>5820</v>
      </c>
      <c r="F18" s="10" t="s">
        <v>5821</v>
      </c>
      <c r="G18" s="11" t="s">
        <v>500</v>
      </c>
      <c r="H18" s="12">
        <v>9.26</v>
      </c>
      <c r="I18" s="32"/>
      <c r="J18" s="33">
        <f t="shared" si="1"/>
        <v>0</v>
      </c>
      <c r="K18" s="13"/>
      <c r="L18" s="19"/>
    </row>
    <row r="19" spans="2:12" s="1" customFormat="1" ht="24" x14ac:dyDescent="0.2">
      <c r="B19" s="17"/>
      <c r="C19" s="52" t="s">
        <v>508</v>
      </c>
      <c r="D19" s="52" t="s">
        <v>22</v>
      </c>
      <c r="E19" s="53" t="s">
        <v>5822</v>
      </c>
      <c r="F19" s="54" t="s">
        <v>5823</v>
      </c>
      <c r="G19" s="55" t="s">
        <v>509</v>
      </c>
      <c r="H19" s="56">
        <v>38</v>
      </c>
      <c r="I19" s="32"/>
      <c r="J19" s="33">
        <f t="shared" si="1"/>
        <v>0</v>
      </c>
      <c r="K19" s="13"/>
      <c r="L19" s="19"/>
    </row>
    <row r="20" spans="2:12" s="23" customFormat="1" ht="15" x14ac:dyDescent="0.2">
      <c r="B20" s="22"/>
      <c r="D20" s="24" t="s">
        <v>17</v>
      </c>
      <c r="E20" s="25" t="s">
        <v>517</v>
      </c>
      <c r="F20" s="25" t="s">
        <v>692</v>
      </c>
      <c r="I20" s="66"/>
      <c r="J20" s="26"/>
      <c r="K20" s="66"/>
      <c r="L20" s="48"/>
    </row>
    <row r="21" spans="2:12" s="1" customFormat="1" ht="24" x14ac:dyDescent="0.2">
      <c r="B21" s="17"/>
      <c r="C21" s="8" t="s">
        <v>511</v>
      </c>
      <c r="D21" s="8" t="s">
        <v>19</v>
      </c>
      <c r="E21" s="9" t="s">
        <v>5824</v>
      </c>
      <c r="F21" s="10" t="s">
        <v>3911</v>
      </c>
      <c r="G21" s="11" t="s">
        <v>526</v>
      </c>
      <c r="H21" s="12">
        <v>15</v>
      </c>
      <c r="I21" s="32"/>
      <c r="J21" s="33">
        <f t="shared" si="1"/>
        <v>0</v>
      </c>
      <c r="K21" s="13"/>
      <c r="L21" s="19"/>
    </row>
    <row r="22" spans="2:12" s="1" customFormat="1" ht="24" x14ac:dyDescent="0.2">
      <c r="B22" s="17"/>
      <c r="C22" s="52" t="s">
        <v>514</v>
      </c>
      <c r="D22" s="52" t="s">
        <v>22</v>
      </c>
      <c r="E22" s="53" t="s">
        <v>5825</v>
      </c>
      <c r="F22" s="54" t="s">
        <v>5826</v>
      </c>
      <c r="G22" s="55" t="s">
        <v>509</v>
      </c>
      <c r="H22" s="56">
        <v>15</v>
      </c>
      <c r="I22" s="32"/>
      <c r="J22" s="33">
        <f t="shared" si="1"/>
        <v>0</v>
      </c>
      <c r="K22" s="13"/>
      <c r="L22" s="19"/>
    </row>
    <row r="23" spans="2:12" s="1" customFormat="1" ht="12" x14ac:dyDescent="0.2">
      <c r="B23" s="17"/>
      <c r="C23" s="8" t="s">
        <v>517</v>
      </c>
      <c r="D23" s="8" t="s">
        <v>19</v>
      </c>
      <c r="E23" s="9" t="s">
        <v>2773</v>
      </c>
      <c r="F23" s="10" t="s">
        <v>2774</v>
      </c>
      <c r="G23" s="11" t="s">
        <v>494</v>
      </c>
      <c r="H23" s="12">
        <v>7.22</v>
      </c>
      <c r="I23" s="32"/>
      <c r="J23" s="33">
        <f t="shared" si="1"/>
        <v>0</v>
      </c>
      <c r="K23" s="13"/>
      <c r="L23" s="19"/>
    </row>
    <row r="24" spans="2:12" s="1" customFormat="1" ht="12" x14ac:dyDescent="0.2">
      <c r="B24" s="17"/>
      <c r="C24" s="8" t="s">
        <v>520</v>
      </c>
      <c r="D24" s="8" t="s">
        <v>19</v>
      </c>
      <c r="E24" s="9" t="s">
        <v>848</v>
      </c>
      <c r="F24" s="10" t="s">
        <v>849</v>
      </c>
      <c r="G24" s="11" t="s">
        <v>20</v>
      </c>
      <c r="H24" s="12">
        <v>9.27</v>
      </c>
      <c r="I24" s="32"/>
      <c r="J24" s="33">
        <f t="shared" si="1"/>
        <v>0</v>
      </c>
      <c r="K24" s="13"/>
      <c r="L24" s="19"/>
    </row>
    <row r="25" spans="2:12" s="1" customFormat="1" ht="12" x14ac:dyDescent="0.2">
      <c r="B25" s="17"/>
      <c r="C25" s="8" t="s">
        <v>523</v>
      </c>
      <c r="D25" s="8" t="s">
        <v>19</v>
      </c>
      <c r="E25" s="9" t="s">
        <v>850</v>
      </c>
      <c r="F25" s="10" t="s">
        <v>851</v>
      </c>
      <c r="G25" s="11" t="s">
        <v>20</v>
      </c>
      <c r="H25" s="12">
        <v>268.83</v>
      </c>
      <c r="I25" s="32"/>
      <c r="J25" s="33">
        <f t="shared" si="1"/>
        <v>0</v>
      </c>
      <c r="K25" s="13"/>
      <c r="L25" s="19"/>
    </row>
    <row r="26" spans="2:12" s="1" customFormat="1" ht="12" x14ac:dyDescent="0.2">
      <c r="B26" s="17"/>
      <c r="C26" s="8" t="s">
        <v>529</v>
      </c>
      <c r="D26" s="8" t="s">
        <v>19</v>
      </c>
      <c r="E26" s="9" t="s">
        <v>705</v>
      </c>
      <c r="F26" s="10" t="s">
        <v>706</v>
      </c>
      <c r="G26" s="11" t="s">
        <v>20</v>
      </c>
      <c r="H26" s="12">
        <v>7.12</v>
      </c>
      <c r="I26" s="32"/>
      <c r="J26" s="33">
        <f t="shared" si="1"/>
        <v>0</v>
      </c>
      <c r="K26" s="13"/>
      <c r="L26" s="19"/>
    </row>
    <row r="27" spans="2:12" s="1" customFormat="1" ht="12" x14ac:dyDescent="0.2">
      <c r="B27" s="17"/>
      <c r="C27" s="8" t="s">
        <v>536</v>
      </c>
      <c r="D27" s="8" t="s">
        <v>19</v>
      </c>
      <c r="E27" s="9" t="s">
        <v>4619</v>
      </c>
      <c r="F27" s="10" t="s">
        <v>4620</v>
      </c>
      <c r="G27" s="11" t="s">
        <v>20</v>
      </c>
      <c r="H27" s="12">
        <v>2</v>
      </c>
      <c r="I27" s="32"/>
      <c r="J27" s="33">
        <f t="shared" si="1"/>
        <v>0</v>
      </c>
      <c r="K27" s="13"/>
      <c r="L27" s="19"/>
    </row>
    <row r="28" spans="2:12" s="23" customFormat="1" ht="15" x14ac:dyDescent="0.2">
      <c r="B28" s="22"/>
      <c r="D28" s="24" t="s">
        <v>17</v>
      </c>
      <c r="E28" s="25" t="s">
        <v>532</v>
      </c>
      <c r="F28" s="25" t="s">
        <v>533</v>
      </c>
      <c r="I28" s="66"/>
      <c r="J28" s="26"/>
      <c r="K28" s="66"/>
      <c r="L28" s="48"/>
    </row>
    <row r="29" spans="2:12" s="23" customFormat="1" ht="15" x14ac:dyDescent="0.2">
      <c r="B29" s="22"/>
      <c r="D29" s="24" t="s">
        <v>17</v>
      </c>
      <c r="E29" s="25">
        <v>722</v>
      </c>
      <c r="F29" s="25" t="s">
        <v>2412</v>
      </c>
      <c r="I29" s="66"/>
      <c r="J29" s="26"/>
      <c r="K29" s="66"/>
      <c r="L29" s="48"/>
    </row>
    <row r="30" spans="2:12" s="1" customFormat="1" ht="12" x14ac:dyDescent="0.2">
      <c r="B30" s="17"/>
      <c r="C30" s="8"/>
      <c r="D30" s="98" t="s">
        <v>19</v>
      </c>
      <c r="E30" s="99" t="s">
        <v>2413</v>
      </c>
      <c r="F30" s="100" t="s">
        <v>2414</v>
      </c>
      <c r="G30" s="101" t="s">
        <v>509</v>
      </c>
      <c r="H30" s="102">
        <v>2</v>
      </c>
      <c r="I30" s="32"/>
      <c r="J30" s="33">
        <f t="shared" ref="J30:J31" si="2">ROUND(I30*H30,2)</f>
        <v>0</v>
      </c>
      <c r="K30" s="13"/>
      <c r="L30" s="19"/>
    </row>
    <row r="31" spans="2:12" s="1" customFormat="1" ht="24" x14ac:dyDescent="0.2">
      <c r="B31" s="17"/>
      <c r="C31" s="52"/>
      <c r="D31" s="89" t="s">
        <v>22</v>
      </c>
      <c r="E31" s="90" t="s">
        <v>2415</v>
      </c>
      <c r="F31" s="91" t="s">
        <v>2416</v>
      </c>
      <c r="G31" s="92" t="s">
        <v>509</v>
      </c>
      <c r="H31" s="93">
        <v>2</v>
      </c>
      <c r="I31" s="32"/>
      <c r="J31" s="33">
        <f t="shared" si="2"/>
        <v>0</v>
      </c>
      <c r="K31" s="13"/>
      <c r="L31" s="19"/>
    </row>
    <row r="32" spans="2:12" s="23" customFormat="1" ht="15" x14ac:dyDescent="0.2">
      <c r="B32" s="22"/>
      <c r="D32" s="24" t="s">
        <v>17</v>
      </c>
      <c r="E32" s="25" t="s">
        <v>22</v>
      </c>
      <c r="F32" s="25" t="s">
        <v>596</v>
      </c>
      <c r="I32" s="66"/>
      <c r="J32" s="26"/>
      <c r="K32" s="66"/>
      <c r="L32" s="48"/>
    </row>
    <row r="33" spans="2:12" s="23" customFormat="1" ht="15" x14ac:dyDescent="0.2">
      <c r="B33" s="22"/>
      <c r="D33" s="24" t="s">
        <v>17</v>
      </c>
      <c r="E33" s="25" t="s">
        <v>597</v>
      </c>
      <c r="F33" s="25" t="s">
        <v>598</v>
      </c>
      <c r="I33" s="66"/>
      <c r="J33" s="26"/>
      <c r="K33" s="66"/>
      <c r="L33" s="48"/>
    </row>
    <row r="34" spans="2:12" s="1" customFormat="1" ht="12" x14ac:dyDescent="0.2">
      <c r="B34" s="17"/>
      <c r="C34" s="8" t="s">
        <v>539</v>
      </c>
      <c r="D34" s="8" t="s">
        <v>19</v>
      </c>
      <c r="E34" s="9" t="s">
        <v>5827</v>
      </c>
      <c r="F34" s="10" t="s">
        <v>5828</v>
      </c>
      <c r="G34" s="11" t="s">
        <v>509</v>
      </c>
      <c r="H34" s="12">
        <v>1</v>
      </c>
      <c r="I34" s="32"/>
      <c r="J34" s="33">
        <f t="shared" si="1"/>
        <v>0</v>
      </c>
      <c r="K34" s="13"/>
      <c r="L34" s="19"/>
    </row>
    <row r="35" spans="2:12" s="1" customFormat="1" ht="24" x14ac:dyDescent="0.2">
      <c r="B35" s="17"/>
      <c r="C35" s="52" t="s">
        <v>542</v>
      </c>
      <c r="D35" s="52" t="s">
        <v>22</v>
      </c>
      <c r="E35" s="53" t="s">
        <v>5829</v>
      </c>
      <c r="F35" s="54" t="s">
        <v>5830</v>
      </c>
      <c r="G35" s="55" t="s">
        <v>509</v>
      </c>
      <c r="H35" s="56">
        <v>1</v>
      </c>
      <c r="I35" s="32"/>
      <c r="J35" s="33">
        <f t="shared" si="1"/>
        <v>0</v>
      </c>
      <c r="K35" s="13"/>
      <c r="L35" s="19"/>
    </row>
    <row r="36" spans="2:12" s="1" customFormat="1" ht="12" x14ac:dyDescent="0.2">
      <c r="B36" s="17"/>
      <c r="C36" s="8" t="s">
        <v>545</v>
      </c>
      <c r="D36" s="8" t="s">
        <v>19</v>
      </c>
      <c r="E36" s="9" t="s">
        <v>5831</v>
      </c>
      <c r="F36" s="10" t="s">
        <v>5832</v>
      </c>
      <c r="G36" s="11" t="s">
        <v>509</v>
      </c>
      <c r="H36" s="12">
        <v>1</v>
      </c>
      <c r="I36" s="32"/>
      <c r="J36" s="33">
        <f t="shared" si="1"/>
        <v>0</v>
      </c>
      <c r="K36" s="13"/>
      <c r="L36" s="19"/>
    </row>
    <row r="37" spans="2:12" s="1" customFormat="1" ht="12" x14ac:dyDescent="0.2">
      <c r="B37" s="17"/>
      <c r="C37" s="8" t="s">
        <v>548</v>
      </c>
      <c r="D37" s="8" t="s">
        <v>19</v>
      </c>
      <c r="E37" s="9" t="s">
        <v>5833</v>
      </c>
      <c r="F37" s="10" t="s">
        <v>5834</v>
      </c>
      <c r="G37" s="11" t="s">
        <v>509</v>
      </c>
      <c r="H37" s="12">
        <v>1</v>
      </c>
      <c r="I37" s="32"/>
      <c r="J37" s="33">
        <f t="shared" si="1"/>
        <v>0</v>
      </c>
      <c r="K37" s="13"/>
      <c r="L37" s="19"/>
    </row>
    <row r="38" spans="2:12" s="1" customFormat="1" ht="24" x14ac:dyDescent="0.2">
      <c r="B38" s="17"/>
      <c r="C38" s="52" t="s">
        <v>551</v>
      </c>
      <c r="D38" s="52" t="s">
        <v>22</v>
      </c>
      <c r="E38" s="53" t="s">
        <v>5835</v>
      </c>
      <c r="F38" s="54" t="s">
        <v>5836</v>
      </c>
      <c r="G38" s="55" t="s">
        <v>509</v>
      </c>
      <c r="H38" s="56">
        <v>1</v>
      </c>
      <c r="I38" s="32"/>
      <c r="J38" s="33">
        <f t="shared" si="1"/>
        <v>0</v>
      </c>
      <c r="K38" s="13"/>
      <c r="L38" s="19"/>
    </row>
    <row r="39" spans="2:12" s="1" customFormat="1" ht="12" x14ac:dyDescent="0.2">
      <c r="B39" s="17"/>
      <c r="C39" s="8" t="s">
        <v>552</v>
      </c>
      <c r="D39" s="8" t="s">
        <v>19</v>
      </c>
      <c r="E39" s="9" t="s">
        <v>1654</v>
      </c>
      <c r="F39" s="10" t="s">
        <v>1655</v>
      </c>
      <c r="G39" s="11" t="s">
        <v>526</v>
      </c>
      <c r="H39" s="12">
        <v>4</v>
      </c>
      <c r="I39" s="32"/>
      <c r="J39" s="33">
        <f t="shared" si="1"/>
        <v>0</v>
      </c>
      <c r="K39" s="13"/>
      <c r="L39" s="19"/>
    </row>
    <row r="40" spans="2:12" s="1" customFormat="1" ht="24" x14ac:dyDescent="0.2">
      <c r="B40" s="17"/>
      <c r="C40" s="52" t="s">
        <v>553</v>
      </c>
      <c r="D40" s="52" t="s">
        <v>22</v>
      </c>
      <c r="E40" s="53" t="s">
        <v>1656</v>
      </c>
      <c r="F40" s="54" t="s">
        <v>1657</v>
      </c>
      <c r="G40" s="55" t="s">
        <v>762</v>
      </c>
      <c r="H40" s="56">
        <v>0.08</v>
      </c>
      <c r="I40" s="32"/>
      <c r="J40" s="33">
        <f t="shared" si="1"/>
        <v>0</v>
      </c>
      <c r="K40" s="13"/>
      <c r="L40" s="19"/>
    </row>
    <row r="41" spans="2:12" s="1" customFormat="1" ht="24" x14ac:dyDescent="0.2">
      <c r="B41" s="17"/>
      <c r="C41" s="52" t="s">
        <v>554</v>
      </c>
      <c r="D41" s="52" t="s">
        <v>22</v>
      </c>
      <c r="E41" s="53" t="s">
        <v>1658</v>
      </c>
      <c r="F41" s="54" t="s">
        <v>1659</v>
      </c>
      <c r="G41" s="55" t="s">
        <v>762</v>
      </c>
      <c r="H41" s="56">
        <v>0.02</v>
      </c>
      <c r="I41" s="32"/>
      <c r="J41" s="33">
        <f t="shared" si="1"/>
        <v>0</v>
      </c>
      <c r="K41" s="13"/>
      <c r="L41" s="19"/>
    </row>
    <row r="42" spans="2:12" s="1" customFormat="1" ht="12" x14ac:dyDescent="0.2">
      <c r="B42" s="17"/>
      <c r="C42" s="8" t="s">
        <v>557</v>
      </c>
      <c r="D42" s="8" t="s">
        <v>19</v>
      </c>
      <c r="E42" s="9" t="s">
        <v>1660</v>
      </c>
      <c r="F42" s="10" t="s">
        <v>1661</v>
      </c>
      <c r="G42" s="11" t="s">
        <v>526</v>
      </c>
      <c r="H42" s="12">
        <v>95</v>
      </c>
      <c r="I42" s="32"/>
      <c r="J42" s="33">
        <f t="shared" ref="J42:J43" si="3">ROUND(I42*H42,2)</f>
        <v>0</v>
      </c>
      <c r="K42" s="13"/>
      <c r="L42" s="19"/>
    </row>
    <row r="43" spans="2:12" s="1" customFormat="1" ht="24" x14ac:dyDescent="0.2">
      <c r="B43" s="17"/>
      <c r="C43" s="52" t="s">
        <v>560</v>
      </c>
      <c r="D43" s="52" t="s">
        <v>22</v>
      </c>
      <c r="E43" s="53" t="s">
        <v>1662</v>
      </c>
      <c r="F43" s="54" t="s">
        <v>1663</v>
      </c>
      <c r="G43" s="55" t="s">
        <v>762</v>
      </c>
      <c r="H43" s="56">
        <v>90.25</v>
      </c>
      <c r="I43" s="32"/>
      <c r="J43" s="33">
        <f t="shared" si="3"/>
        <v>0</v>
      </c>
      <c r="K43" s="13"/>
      <c r="L43" s="19"/>
    </row>
    <row r="44" spans="2:12" s="1" customFormat="1" ht="12" x14ac:dyDescent="0.2">
      <c r="B44" s="17"/>
      <c r="C44" s="8" t="s">
        <v>563</v>
      </c>
      <c r="D44" s="8" t="s">
        <v>19</v>
      </c>
      <c r="E44" s="9" t="s">
        <v>1668</v>
      </c>
      <c r="F44" s="10" t="s">
        <v>1669</v>
      </c>
      <c r="G44" s="11" t="s">
        <v>509</v>
      </c>
      <c r="H44" s="12">
        <v>2</v>
      </c>
      <c r="I44" s="32"/>
      <c r="J44" s="33">
        <f t="shared" ref="J44:J62" si="4">ROUND(I44*H44,2)</f>
        <v>0</v>
      </c>
      <c r="K44" s="13"/>
      <c r="L44" s="19"/>
    </row>
    <row r="45" spans="2:12" s="1" customFormat="1" ht="24" x14ac:dyDescent="0.2">
      <c r="B45" s="17"/>
      <c r="C45" s="52" t="s">
        <v>565</v>
      </c>
      <c r="D45" s="52" t="s">
        <v>22</v>
      </c>
      <c r="E45" s="53" t="s">
        <v>4876</v>
      </c>
      <c r="F45" s="54" t="s">
        <v>4877</v>
      </c>
      <c r="G45" s="55" t="s">
        <v>509</v>
      </c>
      <c r="H45" s="56">
        <v>1</v>
      </c>
      <c r="I45" s="32"/>
      <c r="J45" s="33">
        <f t="shared" si="4"/>
        <v>0</v>
      </c>
      <c r="K45" s="13"/>
      <c r="L45" s="19"/>
    </row>
    <row r="46" spans="2:12" s="1" customFormat="1" ht="24" x14ac:dyDescent="0.2">
      <c r="B46" s="17"/>
      <c r="C46" s="52" t="s">
        <v>568</v>
      </c>
      <c r="D46" s="52" t="s">
        <v>22</v>
      </c>
      <c r="E46" s="53" t="s">
        <v>4878</v>
      </c>
      <c r="F46" s="54" t="s">
        <v>4879</v>
      </c>
      <c r="G46" s="55" t="s">
        <v>509</v>
      </c>
      <c r="H46" s="56">
        <v>1</v>
      </c>
      <c r="I46" s="32"/>
      <c r="J46" s="33">
        <f t="shared" si="4"/>
        <v>0</v>
      </c>
      <c r="K46" s="13"/>
      <c r="L46" s="19"/>
    </row>
    <row r="47" spans="2:12" s="1" customFormat="1" ht="12" x14ac:dyDescent="0.2">
      <c r="B47" s="17"/>
      <c r="C47" s="8" t="s">
        <v>571</v>
      </c>
      <c r="D47" s="8" t="s">
        <v>19</v>
      </c>
      <c r="E47" s="9" t="s">
        <v>4725</v>
      </c>
      <c r="F47" s="10" t="s">
        <v>4452</v>
      </c>
      <c r="G47" s="11" t="s">
        <v>509</v>
      </c>
      <c r="H47" s="12">
        <v>2</v>
      </c>
      <c r="I47" s="32"/>
      <c r="J47" s="33">
        <f t="shared" si="4"/>
        <v>0</v>
      </c>
      <c r="K47" s="13"/>
      <c r="L47" s="19"/>
    </row>
    <row r="48" spans="2:12" s="1" customFormat="1" ht="24" x14ac:dyDescent="0.2">
      <c r="B48" s="17"/>
      <c r="C48" s="52" t="s">
        <v>574</v>
      </c>
      <c r="D48" s="52" t="s">
        <v>22</v>
      </c>
      <c r="E48" s="53" t="s">
        <v>4726</v>
      </c>
      <c r="F48" s="54" t="s">
        <v>4727</v>
      </c>
      <c r="G48" s="55" t="s">
        <v>509</v>
      </c>
      <c r="H48" s="56">
        <v>2</v>
      </c>
      <c r="I48" s="32"/>
      <c r="J48" s="33">
        <f t="shared" si="4"/>
        <v>0</v>
      </c>
      <c r="K48" s="13"/>
      <c r="L48" s="19"/>
    </row>
    <row r="49" spans="2:12" s="1" customFormat="1" ht="12" x14ac:dyDescent="0.2">
      <c r="B49" s="17"/>
      <c r="C49" s="8" t="s">
        <v>577</v>
      </c>
      <c r="D49" s="8" t="s">
        <v>19</v>
      </c>
      <c r="E49" s="9" t="s">
        <v>1676</v>
      </c>
      <c r="F49" s="10" t="s">
        <v>1677</v>
      </c>
      <c r="G49" s="11" t="s">
        <v>509</v>
      </c>
      <c r="H49" s="12">
        <v>2</v>
      </c>
      <c r="I49" s="32"/>
      <c r="J49" s="33">
        <f t="shared" si="4"/>
        <v>0</v>
      </c>
      <c r="K49" s="13"/>
      <c r="L49" s="19"/>
    </row>
    <row r="50" spans="2:12" s="1" customFormat="1" ht="24" x14ac:dyDescent="0.2">
      <c r="B50" s="17"/>
      <c r="C50" s="52" t="s">
        <v>578</v>
      </c>
      <c r="D50" s="52" t="s">
        <v>22</v>
      </c>
      <c r="E50" s="53" t="s">
        <v>4913</v>
      </c>
      <c r="F50" s="54" t="s">
        <v>4914</v>
      </c>
      <c r="G50" s="55" t="s">
        <v>509</v>
      </c>
      <c r="H50" s="56">
        <v>2</v>
      </c>
      <c r="I50" s="32"/>
      <c r="J50" s="33">
        <f t="shared" si="4"/>
        <v>0</v>
      </c>
      <c r="K50" s="13"/>
      <c r="L50" s="19"/>
    </row>
    <row r="51" spans="2:12" s="1" customFormat="1" ht="12" x14ac:dyDescent="0.2">
      <c r="B51" s="17"/>
      <c r="C51" s="8" t="s">
        <v>579</v>
      </c>
      <c r="D51" s="8" t="s">
        <v>19</v>
      </c>
      <c r="E51" s="9" t="s">
        <v>4915</v>
      </c>
      <c r="F51" s="10" t="s">
        <v>4916</v>
      </c>
      <c r="G51" s="11" t="s">
        <v>509</v>
      </c>
      <c r="H51" s="12">
        <v>6</v>
      </c>
      <c r="I51" s="32"/>
      <c r="J51" s="33">
        <f t="shared" si="4"/>
        <v>0</v>
      </c>
      <c r="K51" s="13"/>
      <c r="L51" s="19"/>
    </row>
    <row r="52" spans="2:12" s="1" customFormat="1" ht="24" x14ac:dyDescent="0.2">
      <c r="B52" s="17"/>
      <c r="C52" s="52" t="s">
        <v>582</v>
      </c>
      <c r="D52" s="52" t="s">
        <v>22</v>
      </c>
      <c r="E52" s="53" t="s">
        <v>4917</v>
      </c>
      <c r="F52" s="54" t="s">
        <v>4918</v>
      </c>
      <c r="G52" s="55" t="s">
        <v>509</v>
      </c>
      <c r="H52" s="56">
        <v>6</v>
      </c>
      <c r="I52" s="32"/>
      <c r="J52" s="33">
        <f t="shared" si="4"/>
        <v>0</v>
      </c>
      <c r="K52" s="13"/>
      <c r="L52" s="19"/>
    </row>
    <row r="53" spans="2:12" s="1" customFormat="1" ht="12" x14ac:dyDescent="0.2">
      <c r="B53" s="17"/>
      <c r="C53" s="8" t="s">
        <v>583</v>
      </c>
      <c r="D53" s="8" t="s">
        <v>19</v>
      </c>
      <c r="E53" s="9" t="s">
        <v>1680</v>
      </c>
      <c r="F53" s="10" t="s">
        <v>1681</v>
      </c>
      <c r="G53" s="11" t="s">
        <v>509</v>
      </c>
      <c r="H53" s="12">
        <v>10</v>
      </c>
      <c r="I53" s="32"/>
      <c r="J53" s="33">
        <f t="shared" si="4"/>
        <v>0</v>
      </c>
      <c r="K53" s="13"/>
      <c r="L53" s="19"/>
    </row>
    <row r="54" spans="2:12" s="1" customFormat="1" ht="24" x14ac:dyDescent="0.2">
      <c r="B54" s="17"/>
      <c r="C54" s="52" t="s">
        <v>584</v>
      </c>
      <c r="D54" s="52" t="s">
        <v>22</v>
      </c>
      <c r="E54" s="53" t="s">
        <v>4919</v>
      </c>
      <c r="F54" s="54" t="s">
        <v>4920</v>
      </c>
      <c r="G54" s="55" t="s">
        <v>509</v>
      </c>
      <c r="H54" s="56">
        <v>10</v>
      </c>
      <c r="I54" s="32"/>
      <c r="J54" s="33">
        <f t="shared" si="4"/>
        <v>0</v>
      </c>
      <c r="K54" s="13"/>
      <c r="L54" s="19"/>
    </row>
    <row r="55" spans="2:12" s="1" customFormat="1" ht="12" x14ac:dyDescent="0.2">
      <c r="B55" s="17"/>
      <c r="C55" s="8" t="s">
        <v>587</v>
      </c>
      <c r="D55" s="8" t="s">
        <v>19</v>
      </c>
      <c r="E55" s="9" t="s">
        <v>4921</v>
      </c>
      <c r="F55" s="10" t="s">
        <v>4922</v>
      </c>
      <c r="G55" s="11" t="s">
        <v>509</v>
      </c>
      <c r="H55" s="12">
        <v>2</v>
      </c>
      <c r="I55" s="32"/>
      <c r="J55" s="33">
        <f t="shared" si="4"/>
        <v>0</v>
      </c>
      <c r="K55" s="13"/>
      <c r="L55" s="19"/>
    </row>
    <row r="56" spans="2:12" s="1" customFormat="1" ht="24" x14ac:dyDescent="0.2">
      <c r="B56" s="17"/>
      <c r="C56" s="52" t="s">
        <v>588</v>
      </c>
      <c r="D56" s="52" t="s">
        <v>22</v>
      </c>
      <c r="E56" s="53" t="s">
        <v>4923</v>
      </c>
      <c r="F56" s="54" t="s">
        <v>4924</v>
      </c>
      <c r="G56" s="55" t="s">
        <v>509</v>
      </c>
      <c r="H56" s="56">
        <v>2</v>
      </c>
      <c r="I56" s="32"/>
      <c r="J56" s="33">
        <f t="shared" si="4"/>
        <v>0</v>
      </c>
      <c r="K56" s="13"/>
      <c r="L56" s="19"/>
    </row>
    <row r="57" spans="2:12" s="1" customFormat="1" ht="12" x14ac:dyDescent="0.2">
      <c r="B57" s="17"/>
      <c r="C57" s="8" t="s">
        <v>591</v>
      </c>
      <c r="D57" s="8" t="s">
        <v>19</v>
      </c>
      <c r="E57" s="9" t="s">
        <v>4925</v>
      </c>
      <c r="F57" s="10" t="s">
        <v>4926</v>
      </c>
      <c r="G57" s="11" t="s">
        <v>509</v>
      </c>
      <c r="H57" s="12">
        <v>2</v>
      </c>
      <c r="I57" s="32"/>
      <c r="J57" s="33">
        <f t="shared" si="4"/>
        <v>0</v>
      </c>
      <c r="K57" s="13"/>
      <c r="L57" s="19"/>
    </row>
    <row r="58" spans="2:12" s="1" customFormat="1" ht="24" x14ac:dyDescent="0.2">
      <c r="B58" s="17"/>
      <c r="C58" s="52" t="s">
        <v>592</v>
      </c>
      <c r="D58" s="52" t="s">
        <v>22</v>
      </c>
      <c r="E58" s="53" t="s">
        <v>4927</v>
      </c>
      <c r="F58" s="54" t="s">
        <v>4928</v>
      </c>
      <c r="G58" s="55" t="s">
        <v>509</v>
      </c>
      <c r="H58" s="56">
        <v>2</v>
      </c>
      <c r="I58" s="32"/>
      <c r="J58" s="33">
        <f t="shared" si="4"/>
        <v>0</v>
      </c>
      <c r="K58" s="13"/>
      <c r="L58" s="19"/>
    </row>
    <row r="59" spans="2:12" s="1" customFormat="1" ht="12" x14ac:dyDescent="0.2">
      <c r="B59" s="17"/>
      <c r="C59" s="8" t="s">
        <v>593</v>
      </c>
      <c r="D59" s="8" t="s">
        <v>19</v>
      </c>
      <c r="E59" s="9" t="s">
        <v>5837</v>
      </c>
      <c r="F59" s="10" t="s">
        <v>5838</v>
      </c>
      <c r="G59" s="11" t="s">
        <v>509</v>
      </c>
      <c r="H59" s="12">
        <v>10</v>
      </c>
      <c r="I59" s="32"/>
      <c r="J59" s="33">
        <f t="shared" si="4"/>
        <v>0</v>
      </c>
      <c r="K59" s="13"/>
      <c r="L59" s="19"/>
    </row>
    <row r="60" spans="2:12" s="1" customFormat="1" ht="24" x14ac:dyDescent="0.2">
      <c r="B60" s="17"/>
      <c r="C60" s="52" t="s">
        <v>883</v>
      </c>
      <c r="D60" s="52" t="s">
        <v>22</v>
      </c>
      <c r="E60" s="53" t="s">
        <v>5839</v>
      </c>
      <c r="F60" s="54" t="s">
        <v>5840</v>
      </c>
      <c r="G60" s="55" t="s">
        <v>509</v>
      </c>
      <c r="H60" s="56">
        <v>10</v>
      </c>
      <c r="I60" s="32"/>
      <c r="J60" s="33">
        <f t="shared" si="4"/>
        <v>0</v>
      </c>
      <c r="K60" s="13"/>
      <c r="L60" s="19"/>
    </row>
    <row r="61" spans="2:12" s="1" customFormat="1" ht="12" x14ac:dyDescent="0.2">
      <c r="B61" s="17"/>
      <c r="C61" s="8" t="s">
        <v>886</v>
      </c>
      <c r="D61" s="8" t="s">
        <v>19</v>
      </c>
      <c r="E61" s="9" t="s">
        <v>5841</v>
      </c>
      <c r="F61" s="10" t="s">
        <v>5842</v>
      </c>
      <c r="G61" s="11" t="s">
        <v>526</v>
      </c>
      <c r="H61" s="12">
        <v>6.8040000000000003</v>
      </c>
      <c r="I61" s="32"/>
      <c r="J61" s="33">
        <f t="shared" si="4"/>
        <v>0</v>
      </c>
      <c r="K61" s="13"/>
      <c r="L61" s="19"/>
    </row>
    <row r="62" spans="2:12" s="1" customFormat="1" ht="24" x14ac:dyDescent="0.2">
      <c r="B62" s="17"/>
      <c r="C62" s="52" t="s">
        <v>889</v>
      </c>
      <c r="D62" s="52" t="s">
        <v>22</v>
      </c>
      <c r="E62" s="53" t="s">
        <v>5843</v>
      </c>
      <c r="F62" s="54" t="s">
        <v>5844</v>
      </c>
      <c r="G62" s="55" t="s">
        <v>509</v>
      </c>
      <c r="H62" s="56">
        <v>7</v>
      </c>
      <c r="I62" s="32"/>
      <c r="J62" s="33">
        <f t="shared" si="4"/>
        <v>0</v>
      </c>
      <c r="K62" s="13"/>
      <c r="L62" s="19"/>
    </row>
    <row r="63" spans="2:12" s="23" customFormat="1" ht="15" x14ac:dyDescent="0.2">
      <c r="B63" s="22"/>
      <c r="D63" s="24" t="s">
        <v>17</v>
      </c>
      <c r="E63" s="25" t="s">
        <v>1081</v>
      </c>
      <c r="F63" s="25" t="s">
        <v>4792</v>
      </c>
      <c r="I63" s="66"/>
      <c r="J63" s="26"/>
      <c r="K63" s="66"/>
      <c r="L63" s="48"/>
    </row>
    <row r="64" spans="2:12" s="23" customFormat="1" ht="15" x14ac:dyDescent="0.2">
      <c r="B64" s="22"/>
      <c r="D64" s="24" t="s">
        <v>17</v>
      </c>
      <c r="E64" s="25" t="s">
        <v>1039</v>
      </c>
      <c r="F64" s="25" t="s">
        <v>2931</v>
      </c>
      <c r="I64" s="66"/>
      <c r="J64" s="26"/>
      <c r="K64" s="66"/>
      <c r="L64" s="48"/>
    </row>
    <row r="65" spans="2:12" s="23" customFormat="1" ht="12" x14ac:dyDescent="0.2">
      <c r="B65" s="22"/>
      <c r="C65" s="8" t="s">
        <v>1111</v>
      </c>
      <c r="D65" s="8" t="s">
        <v>19</v>
      </c>
      <c r="E65" s="9" t="s">
        <v>4937</v>
      </c>
      <c r="F65" s="10" t="s">
        <v>4938</v>
      </c>
      <c r="G65" s="11" t="s">
        <v>526</v>
      </c>
      <c r="H65" s="12">
        <v>20</v>
      </c>
      <c r="I65" s="32"/>
      <c r="J65" s="33">
        <f t="shared" ref="J65:J71" si="5">ROUND(I65*H65,2)</f>
        <v>0</v>
      </c>
      <c r="K65" s="13"/>
      <c r="L65" s="48"/>
    </row>
    <row r="66" spans="2:12" s="1" customFormat="1" ht="12" x14ac:dyDescent="0.2">
      <c r="B66" s="17"/>
      <c r="C66" s="8" t="s">
        <v>1112</v>
      </c>
      <c r="D66" s="8" t="s">
        <v>19</v>
      </c>
      <c r="E66" s="9" t="s">
        <v>4939</v>
      </c>
      <c r="F66" s="10" t="s">
        <v>4940</v>
      </c>
      <c r="G66" s="11" t="s">
        <v>526</v>
      </c>
      <c r="H66" s="12">
        <v>70</v>
      </c>
      <c r="I66" s="32"/>
      <c r="J66" s="33">
        <f t="shared" si="5"/>
        <v>0</v>
      </c>
      <c r="K66" s="13"/>
      <c r="L66" s="19"/>
    </row>
    <row r="67" spans="2:12" s="1" customFormat="1" ht="12" x14ac:dyDescent="0.2">
      <c r="B67" s="17"/>
      <c r="C67" s="8" t="s">
        <v>1113</v>
      </c>
      <c r="D67" s="8" t="s">
        <v>19</v>
      </c>
      <c r="E67" s="9" t="s">
        <v>4941</v>
      </c>
      <c r="F67" s="10" t="s">
        <v>4942</v>
      </c>
      <c r="G67" s="11" t="s">
        <v>526</v>
      </c>
      <c r="H67" s="12">
        <v>20</v>
      </c>
      <c r="I67" s="32"/>
      <c r="J67" s="33">
        <f t="shared" si="5"/>
        <v>0</v>
      </c>
      <c r="K67" s="13"/>
      <c r="L67" s="19"/>
    </row>
    <row r="68" spans="2:12" s="1" customFormat="1" ht="12" x14ac:dyDescent="0.2">
      <c r="B68" s="17"/>
      <c r="C68" s="8" t="s">
        <v>1117</v>
      </c>
      <c r="D68" s="8" t="s">
        <v>19</v>
      </c>
      <c r="E68" s="9" t="s">
        <v>4279</v>
      </c>
      <c r="F68" s="10" t="s">
        <v>4280</v>
      </c>
      <c r="G68" s="11" t="s">
        <v>526</v>
      </c>
      <c r="H68" s="12">
        <v>70</v>
      </c>
      <c r="I68" s="32"/>
      <c r="J68" s="33">
        <f t="shared" si="5"/>
        <v>0</v>
      </c>
      <c r="K68" s="13"/>
      <c r="L68" s="19"/>
    </row>
    <row r="69" spans="2:12" s="1" customFormat="1" ht="12" x14ac:dyDescent="0.2">
      <c r="B69" s="17"/>
      <c r="C69" s="8" t="s">
        <v>1120</v>
      </c>
      <c r="D69" s="8" t="s">
        <v>19</v>
      </c>
      <c r="E69" s="9" t="s">
        <v>4284</v>
      </c>
      <c r="F69" s="10" t="s">
        <v>4285</v>
      </c>
      <c r="G69" s="11" t="s">
        <v>494</v>
      </c>
      <c r="H69" s="12">
        <v>7.73</v>
      </c>
      <c r="I69" s="32"/>
      <c r="J69" s="33">
        <f t="shared" si="5"/>
        <v>0</v>
      </c>
      <c r="K69" s="13"/>
      <c r="L69" s="19"/>
    </row>
    <row r="70" spans="2:12" s="1" customFormat="1" ht="12" x14ac:dyDescent="0.2">
      <c r="B70" s="17"/>
      <c r="C70" s="8" t="s">
        <v>1123</v>
      </c>
      <c r="D70" s="8" t="s">
        <v>19</v>
      </c>
      <c r="E70" s="9" t="s">
        <v>4287</v>
      </c>
      <c r="F70" s="10" t="s">
        <v>4288</v>
      </c>
      <c r="G70" s="11" t="s">
        <v>494</v>
      </c>
      <c r="H70" s="12">
        <v>224.17</v>
      </c>
      <c r="I70" s="32"/>
      <c r="J70" s="33">
        <f t="shared" si="5"/>
        <v>0</v>
      </c>
      <c r="K70" s="13"/>
      <c r="L70" s="19"/>
    </row>
    <row r="71" spans="2:12" s="1" customFormat="1" ht="12" x14ac:dyDescent="0.2">
      <c r="B71" s="17"/>
      <c r="C71" s="8" t="s">
        <v>1126</v>
      </c>
      <c r="D71" s="8" t="s">
        <v>19</v>
      </c>
      <c r="E71" s="9" t="s">
        <v>4290</v>
      </c>
      <c r="F71" s="10" t="s">
        <v>4291</v>
      </c>
      <c r="G71" s="11" t="s">
        <v>500</v>
      </c>
      <c r="H71" s="12">
        <v>25</v>
      </c>
      <c r="I71" s="32"/>
      <c r="J71" s="33">
        <f t="shared" si="5"/>
        <v>0</v>
      </c>
      <c r="K71" s="13"/>
      <c r="L71" s="19"/>
    </row>
    <row r="72" spans="2:12" s="23" customFormat="1" ht="15" x14ac:dyDescent="0.2">
      <c r="B72" s="22"/>
      <c r="D72" s="24" t="s">
        <v>17</v>
      </c>
      <c r="E72" s="25" t="s">
        <v>1167</v>
      </c>
      <c r="F72" s="25" t="s">
        <v>1168</v>
      </c>
      <c r="I72" s="66"/>
      <c r="J72" s="26"/>
      <c r="K72" s="66"/>
      <c r="L72" s="48"/>
    </row>
    <row r="73" spans="2:12" s="1" customFormat="1" ht="12" x14ac:dyDescent="0.2">
      <c r="B73" s="17"/>
      <c r="C73" s="8" t="s">
        <v>1129</v>
      </c>
      <c r="D73" s="8" t="s">
        <v>19</v>
      </c>
      <c r="E73" s="9" t="s">
        <v>1698</v>
      </c>
      <c r="F73" s="10" t="s">
        <v>1699</v>
      </c>
      <c r="G73" s="11" t="s">
        <v>898</v>
      </c>
      <c r="H73" s="12">
        <v>45</v>
      </c>
      <c r="I73" s="32"/>
      <c r="J73" s="33">
        <f>ROUND(I73*H73,2)</f>
        <v>0</v>
      </c>
      <c r="K73" s="13"/>
      <c r="L73" s="19"/>
    </row>
    <row r="74" spans="2:12" s="1" customFormat="1" ht="24" x14ac:dyDescent="0.2">
      <c r="B74" s="17"/>
      <c r="C74" s="8" t="s">
        <v>1132</v>
      </c>
      <c r="D74" s="8" t="s">
        <v>19</v>
      </c>
      <c r="E74" s="9" t="s">
        <v>1700</v>
      </c>
      <c r="F74" s="10" t="s">
        <v>1701</v>
      </c>
      <c r="G74" s="11" t="s">
        <v>898</v>
      </c>
      <c r="H74" s="12">
        <v>50</v>
      </c>
      <c r="I74" s="32"/>
      <c r="J74" s="33">
        <f>ROUND(I74*H74,2)</f>
        <v>0</v>
      </c>
      <c r="K74" s="13"/>
      <c r="L74" s="19"/>
    </row>
    <row r="75" spans="2:12" s="23" customFormat="1" ht="15" x14ac:dyDescent="0.2">
      <c r="B75" s="22"/>
      <c r="D75" s="24" t="s">
        <v>17</v>
      </c>
      <c r="E75" s="25" t="s">
        <v>1273</v>
      </c>
      <c r="F75" s="25" t="s">
        <v>1274</v>
      </c>
      <c r="I75" s="66"/>
      <c r="J75" s="26"/>
      <c r="K75" s="66"/>
      <c r="L75" s="48"/>
    </row>
    <row r="76" spans="2:12" s="1" customFormat="1" ht="24" x14ac:dyDescent="0.2">
      <c r="B76" s="17"/>
      <c r="C76" s="8" t="s">
        <v>1135</v>
      </c>
      <c r="D76" s="8" t="s">
        <v>19</v>
      </c>
      <c r="E76" s="9" t="s">
        <v>4041</v>
      </c>
      <c r="F76" s="10" t="s">
        <v>4042</v>
      </c>
      <c r="G76" s="11" t="s">
        <v>601</v>
      </c>
      <c r="H76" s="12">
        <v>1</v>
      </c>
      <c r="I76" s="32"/>
      <c r="J76" s="33">
        <f>ROUND(I76*H76,2)</f>
        <v>0</v>
      </c>
      <c r="K76" s="13"/>
      <c r="L76" s="19"/>
    </row>
    <row r="77" spans="2:12" s="1" customFormat="1" ht="12" x14ac:dyDescent="0.2">
      <c r="B77" s="17"/>
      <c r="C77" s="8" t="s">
        <v>1136</v>
      </c>
      <c r="D77" s="8" t="s">
        <v>19</v>
      </c>
      <c r="E77" s="9" t="s">
        <v>1277</v>
      </c>
      <c r="F77" s="10" t="s">
        <v>1278</v>
      </c>
      <c r="G77" s="11" t="s">
        <v>601</v>
      </c>
      <c r="H77" s="12">
        <v>1</v>
      </c>
      <c r="I77" s="32"/>
      <c r="J77" s="33">
        <f>ROUND(I77*H77,2)</f>
        <v>0</v>
      </c>
      <c r="K77" s="13"/>
      <c r="L77" s="19"/>
    </row>
    <row r="78" spans="2:12" s="1" customFormat="1" ht="22.9" customHeight="1" x14ac:dyDescent="0.25">
      <c r="B78" s="17"/>
      <c r="C78" s="21" t="s">
        <v>6</v>
      </c>
      <c r="J78" s="34">
        <f>SUM(J12:J77)</f>
        <v>0</v>
      </c>
      <c r="L78" s="19"/>
    </row>
    <row r="79" spans="2:12" s="1" customFormat="1" ht="6.95" customHeight="1" x14ac:dyDescent="0.2">
      <c r="B79" s="29"/>
      <c r="C79" s="30"/>
      <c r="D79" s="30"/>
      <c r="E79" s="30"/>
      <c r="F79" s="30"/>
      <c r="G79" s="30"/>
      <c r="H79" s="30"/>
      <c r="I79" s="30"/>
      <c r="J79" s="30"/>
      <c r="K79" s="30"/>
      <c r="L79" s="31"/>
    </row>
    <row r="81" spans="8:10" x14ac:dyDescent="0.2">
      <c r="J81" s="49"/>
    </row>
    <row r="82" spans="8:10" x14ac:dyDescent="0.2">
      <c r="H82" s="50"/>
    </row>
  </sheetData>
  <sheetProtection algorithmName="SHA-512" hashValue="H/LbQdWYnJkXeBgfn7fiGxRm0v9pvBA2Rcr/AMQtAZG1Uw6NWrZmWbPLt2vme+3V5ASKnmRKYB8hDg0RAQ3BzA==" saltValue="bUzupbI6vh2ADxUs6s5nN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78" xr:uid="{2C93FDE4-8841-452E-9E87-F1DEDA042CAF}">
      <formula1>ROUND(I11,2)</formula1>
    </dataValidation>
  </dataValidations>
  <hyperlinks>
    <hyperlink ref="O4" location="'Rek. obj.'!A1" display="*späť na Rek. obj." xr:uid="{536E6C10-7AD6-4561-9433-DD02F6A23F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6D6E2-51D5-4AC3-AFC2-58A528263CB7}">
  <sheetPr codeName="Hárok23">
    <tabColor theme="6" tint="0.39997558519241921"/>
    <pageSetUpPr fitToPage="1"/>
  </sheetPr>
  <dimension ref="B1:O133"/>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4614</v>
      </c>
      <c r="F12" s="10" t="s">
        <v>4615</v>
      </c>
      <c r="G12" s="11" t="s">
        <v>494</v>
      </c>
      <c r="H12" s="12">
        <v>3</v>
      </c>
      <c r="I12" s="32"/>
      <c r="J12" s="33">
        <f t="shared" ref="J12:J15" si="0">ROUND(I12*H12,2)</f>
        <v>0</v>
      </c>
      <c r="K12" s="13"/>
      <c r="L12" s="19"/>
    </row>
    <row r="13" spans="2:15" s="1" customFormat="1" ht="12" x14ac:dyDescent="0.2">
      <c r="B13" s="17"/>
      <c r="C13" s="8" t="s">
        <v>490</v>
      </c>
      <c r="D13" s="8" t="s">
        <v>19</v>
      </c>
      <c r="E13" s="9" t="s">
        <v>4616</v>
      </c>
      <c r="F13" s="10" t="s">
        <v>4617</v>
      </c>
      <c r="G13" s="11" t="s">
        <v>494</v>
      </c>
      <c r="H13" s="12">
        <v>3</v>
      </c>
      <c r="I13" s="32"/>
      <c r="J13" s="33">
        <f t="shared" si="0"/>
        <v>0</v>
      </c>
      <c r="K13" s="13"/>
      <c r="L13" s="19"/>
    </row>
    <row r="14" spans="2:15" s="23" customFormat="1" ht="15" x14ac:dyDescent="0.2">
      <c r="B14" s="22"/>
      <c r="D14" s="24" t="s">
        <v>17</v>
      </c>
      <c r="E14" s="25" t="s">
        <v>517</v>
      </c>
      <c r="F14" s="25" t="s">
        <v>692</v>
      </c>
      <c r="I14" s="66"/>
      <c r="J14" s="26"/>
      <c r="K14" s="66"/>
      <c r="L14" s="48"/>
    </row>
    <row r="15" spans="2:15" s="1" customFormat="1" ht="24" x14ac:dyDescent="0.2">
      <c r="B15" s="17"/>
      <c r="C15" s="8" t="s">
        <v>497</v>
      </c>
      <c r="D15" s="8" t="s">
        <v>19</v>
      </c>
      <c r="E15" s="9" t="s">
        <v>2773</v>
      </c>
      <c r="F15" s="10" t="s">
        <v>4618</v>
      </c>
      <c r="G15" s="11" t="s">
        <v>494</v>
      </c>
      <c r="H15" s="12">
        <v>0.96</v>
      </c>
      <c r="I15" s="32"/>
      <c r="J15" s="33">
        <f t="shared" si="0"/>
        <v>0</v>
      </c>
      <c r="K15" s="13"/>
      <c r="L15" s="19"/>
    </row>
    <row r="16" spans="2:15" s="1" customFormat="1" ht="12" x14ac:dyDescent="0.2">
      <c r="B16" s="17"/>
      <c r="C16" s="8" t="s">
        <v>501</v>
      </c>
      <c r="D16" s="8" t="s">
        <v>19</v>
      </c>
      <c r="E16" s="9" t="s">
        <v>848</v>
      </c>
      <c r="F16" s="10" t="s">
        <v>849</v>
      </c>
      <c r="G16" s="11" t="s">
        <v>20</v>
      </c>
      <c r="H16" s="12">
        <v>8.41</v>
      </c>
      <c r="I16" s="32"/>
      <c r="J16" s="33">
        <f>ROUND(I16*H16,2)</f>
        <v>0</v>
      </c>
      <c r="K16" s="13"/>
      <c r="L16" s="19"/>
    </row>
    <row r="17" spans="2:12" s="1" customFormat="1" ht="12" x14ac:dyDescent="0.2">
      <c r="B17" s="17"/>
      <c r="C17" s="8" t="s">
        <v>504</v>
      </c>
      <c r="D17" s="8" t="s">
        <v>19</v>
      </c>
      <c r="E17" s="9" t="s">
        <v>850</v>
      </c>
      <c r="F17" s="10" t="s">
        <v>851</v>
      </c>
      <c r="G17" s="11" t="s">
        <v>20</v>
      </c>
      <c r="H17" s="12">
        <v>252.3</v>
      </c>
      <c r="I17" s="32"/>
      <c r="J17" s="33">
        <f t="shared" ref="J17:J43" si="1">ROUND(I17*H17,2)</f>
        <v>0</v>
      </c>
      <c r="K17" s="13"/>
      <c r="L17" s="19"/>
    </row>
    <row r="18" spans="2:12" s="1" customFormat="1" ht="12" x14ac:dyDescent="0.2">
      <c r="B18" s="17"/>
      <c r="C18" s="8" t="s">
        <v>508</v>
      </c>
      <c r="D18" s="8" t="s">
        <v>19</v>
      </c>
      <c r="E18" s="9" t="s">
        <v>705</v>
      </c>
      <c r="F18" s="10" t="s">
        <v>706</v>
      </c>
      <c r="G18" s="11" t="s">
        <v>20</v>
      </c>
      <c r="H18" s="12">
        <v>1.08</v>
      </c>
      <c r="I18" s="32"/>
      <c r="J18" s="33">
        <f t="shared" si="1"/>
        <v>0</v>
      </c>
      <c r="K18" s="13"/>
      <c r="L18" s="19"/>
    </row>
    <row r="19" spans="2:12" s="1" customFormat="1" ht="12" x14ac:dyDescent="0.2">
      <c r="B19" s="17"/>
      <c r="C19" s="8" t="s">
        <v>511</v>
      </c>
      <c r="D19" s="8" t="s">
        <v>19</v>
      </c>
      <c r="E19" s="9" t="s">
        <v>4619</v>
      </c>
      <c r="F19" s="10" t="s">
        <v>4620</v>
      </c>
      <c r="G19" s="11" t="s">
        <v>20</v>
      </c>
      <c r="H19" s="12">
        <v>2.7E-2</v>
      </c>
      <c r="I19" s="32"/>
      <c r="J19" s="33">
        <f t="shared" si="1"/>
        <v>0</v>
      </c>
      <c r="K19" s="13"/>
      <c r="L19" s="19"/>
    </row>
    <row r="20" spans="2:12" s="23" customFormat="1" ht="15" x14ac:dyDescent="0.2">
      <c r="B20" s="22"/>
      <c r="D20" s="24" t="s">
        <v>17</v>
      </c>
      <c r="E20" s="25" t="s">
        <v>1606</v>
      </c>
      <c r="F20" s="25" t="s">
        <v>1607</v>
      </c>
      <c r="I20" s="66"/>
      <c r="J20" s="26"/>
      <c r="K20" s="66"/>
      <c r="L20" s="48"/>
    </row>
    <row r="21" spans="2:12" s="1" customFormat="1" ht="12" x14ac:dyDescent="0.2">
      <c r="B21" s="17"/>
      <c r="C21" s="8" t="s">
        <v>514</v>
      </c>
      <c r="D21" s="8" t="s">
        <v>19</v>
      </c>
      <c r="E21" s="9" t="s">
        <v>4621</v>
      </c>
      <c r="F21" s="10" t="s">
        <v>4622</v>
      </c>
      <c r="G21" s="11" t="s">
        <v>1270</v>
      </c>
      <c r="H21" s="12">
        <v>1</v>
      </c>
      <c r="I21" s="32"/>
      <c r="J21" s="33">
        <f t="shared" si="1"/>
        <v>0</v>
      </c>
      <c r="K21" s="13"/>
      <c r="L21" s="19"/>
    </row>
    <row r="22" spans="2:12" s="1" customFormat="1" ht="24" x14ac:dyDescent="0.2">
      <c r="B22" s="17"/>
      <c r="C22" s="52" t="s">
        <v>517</v>
      </c>
      <c r="D22" s="52" t="s">
        <v>22</v>
      </c>
      <c r="E22" s="53" t="s">
        <v>4623</v>
      </c>
      <c r="F22" s="54" t="s">
        <v>1444</v>
      </c>
      <c r="G22" s="55" t="s">
        <v>509</v>
      </c>
      <c r="H22" s="56">
        <v>1</v>
      </c>
      <c r="I22" s="32"/>
      <c r="J22" s="33">
        <f t="shared" si="1"/>
        <v>0</v>
      </c>
      <c r="K22" s="13"/>
      <c r="L22" s="19"/>
    </row>
    <row r="23" spans="2:12" s="1" customFormat="1" ht="24" x14ac:dyDescent="0.2">
      <c r="B23" s="17"/>
      <c r="C23" s="52" t="s">
        <v>520</v>
      </c>
      <c r="D23" s="52" t="s">
        <v>22</v>
      </c>
      <c r="E23" s="53" t="s">
        <v>4624</v>
      </c>
      <c r="F23" s="54" t="s">
        <v>1445</v>
      </c>
      <c r="G23" s="55" t="s">
        <v>509</v>
      </c>
      <c r="H23" s="56">
        <v>1</v>
      </c>
      <c r="I23" s="32"/>
      <c r="J23" s="33">
        <f t="shared" si="1"/>
        <v>0</v>
      </c>
      <c r="K23" s="13"/>
      <c r="L23" s="19"/>
    </row>
    <row r="24" spans="2:12" s="23" customFormat="1" ht="15" x14ac:dyDescent="0.2">
      <c r="B24" s="22"/>
      <c r="D24" s="24" t="s">
        <v>17</v>
      </c>
      <c r="E24" s="25" t="s">
        <v>22</v>
      </c>
      <c r="F24" s="25" t="s">
        <v>596</v>
      </c>
      <c r="I24" s="66"/>
      <c r="J24" s="26"/>
      <c r="K24" s="66"/>
      <c r="L24" s="48"/>
    </row>
    <row r="25" spans="2:12" s="23" customFormat="1" ht="15" x14ac:dyDescent="0.2">
      <c r="B25" s="22"/>
      <c r="D25" s="24" t="s">
        <v>17</v>
      </c>
      <c r="E25" s="25" t="s">
        <v>597</v>
      </c>
      <c r="F25" s="25" t="s">
        <v>598</v>
      </c>
      <c r="I25" s="66"/>
      <c r="J25" s="26"/>
      <c r="K25" s="66"/>
      <c r="L25" s="48"/>
    </row>
    <row r="26" spans="2:12" s="1" customFormat="1" ht="12" x14ac:dyDescent="0.2">
      <c r="B26" s="17"/>
      <c r="C26" s="8" t="s">
        <v>523</v>
      </c>
      <c r="D26" s="8" t="s">
        <v>19</v>
      </c>
      <c r="E26" s="9" t="s">
        <v>4625</v>
      </c>
      <c r="F26" s="10" t="s">
        <v>4626</v>
      </c>
      <c r="G26" s="11" t="s">
        <v>526</v>
      </c>
      <c r="H26" s="12">
        <v>30</v>
      </c>
      <c r="I26" s="32"/>
      <c r="J26" s="33">
        <f t="shared" si="1"/>
        <v>0</v>
      </c>
      <c r="K26" s="13"/>
      <c r="L26" s="19"/>
    </row>
    <row r="27" spans="2:12" s="1" customFormat="1" ht="24" x14ac:dyDescent="0.2">
      <c r="B27" s="17"/>
      <c r="C27" s="52" t="s">
        <v>529</v>
      </c>
      <c r="D27" s="52" t="s">
        <v>22</v>
      </c>
      <c r="E27" s="53" t="s">
        <v>4627</v>
      </c>
      <c r="F27" s="54" t="s">
        <v>4628</v>
      </c>
      <c r="G27" s="55" t="s">
        <v>526</v>
      </c>
      <c r="H27" s="56">
        <v>30</v>
      </c>
      <c r="I27" s="32"/>
      <c r="J27" s="33">
        <f t="shared" si="1"/>
        <v>0</v>
      </c>
      <c r="K27" s="13"/>
      <c r="L27" s="19"/>
    </row>
    <row r="28" spans="2:12" s="1" customFormat="1" ht="12" x14ac:dyDescent="0.2">
      <c r="B28" s="17"/>
      <c r="C28" s="8" t="s">
        <v>536</v>
      </c>
      <c r="D28" s="8" t="s">
        <v>19</v>
      </c>
      <c r="E28" s="9" t="s">
        <v>4629</v>
      </c>
      <c r="F28" s="10" t="s">
        <v>4630</v>
      </c>
      <c r="G28" s="11" t="s">
        <v>509</v>
      </c>
      <c r="H28" s="12">
        <v>1</v>
      </c>
      <c r="I28" s="32"/>
      <c r="J28" s="33">
        <f t="shared" si="1"/>
        <v>0</v>
      </c>
      <c r="K28" s="13"/>
      <c r="L28" s="19"/>
    </row>
    <row r="29" spans="2:12" s="1" customFormat="1" ht="24" x14ac:dyDescent="0.2">
      <c r="B29" s="17"/>
      <c r="C29" s="52" t="s">
        <v>539</v>
      </c>
      <c r="D29" s="52" t="s">
        <v>22</v>
      </c>
      <c r="E29" s="53" t="s">
        <v>4631</v>
      </c>
      <c r="F29" s="54" t="s">
        <v>4632</v>
      </c>
      <c r="G29" s="55" t="s">
        <v>509</v>
      </c>
      <c r="H29" s="56">
        <v>1</v>
      </c>
      <c r="I29" s="32"/>
      <c r="J29" s="33">
        <f t="shared" si="1"/>
        <v>0</v>
      </c>
      <c r="K29" s="13"/>
      <c r="L29" s="19"/>
    </row>
    <row r="30" spans="2:12" s="1" customFormat="1" ht="12" x14ac:dyDescent="0.2">
      <c r="B30" s="17"/>
      <c r="C30" s="8" t="s">
        <v>542</v>
      </c>
      <c r="D30" s="8" t="s">
        <v>19</v>
      </c>
      <c r="E30" s="9" t="s">
        <v>1622</v>
      </c>
      <c r="F30" s="10" t="s">
        <v>1623</v>
      </c>
      <c r="G30" s="11" t="s">
        <v>509</v>
      </c>
      <c r="H30" s="12">
        <v>72</v>
      </c>
      <c r="I30" s="32"/>
      <c r="J30" s="33">
        <f t="shared" si="1"/>
        <v>0</v>
      </c>
      <c r="K30" s="13"/>
      <c r="L30" s="19"/>
    </row>
    <row r="31" spans="2:12" s="1" customFormat="1" ht="12" x14ac:dyDescent="0.2">
      <c r="B31" s="17"/>
      <c r="C31" s="8" t="s">
        <v>545</v>
      </c>
      <c r="D31" s="8" t="s">
        <v>19</v>
      </c>
      <c r="E31" s="9" t="s">
        <v>1624</v>
      </c>
      <c r="F31" s="10" t="s">
        <v>1625</v>
      </c>
      <c r="G31" s="11" t="s">
        <v>509</v>
      </c>
      <c r="H31" s="12">
        <v>35</v>
      </c>
      <c r="I31" s="32"/>
      <c r="J31" s="33">
        <f t="shared" si="1"/>
        <v>0</v>
      </c>
      <c r="K31" s="13"/>
      <c r="L31" s="19"/>
    </row>
    <row r="32" spans="2:12" s="1" customFormat="1" ht="12" x14ac:dyDescent="0.2">
      <c r="B32" s="17"/>
      <c r="C32" s="8" t="s">
        <v>548</v>
      </c>
      <c r="D32" s="8" t="s">
        <v>19</v>
      </c>
      <c r="E32" s="9" t="s">
        <v>4633</v>
      </c>
      <c r="F32" s="10" t="s">
        <v>4634</v>
      </c>
      <c r="G32" s="11" t="s">
        <v>509</v>
      </c>
      <c r="H32" s="12">
        <v>19</v>
      </c>
      <c r="I32" s="32"/>
      <c r="J32" s="33">
        <f t="shared" si="1"/>
        <v>0</v>
      </c>
      <c r="K32" s="13"/>
      <c r="L32" s="19"/>
    </row>
    <row r="33" spans="2:12" s="1" customFormat="1" ht="12" x14ac:dyDescent="0.2">
      <c r="B33" s="17"/>
      <c r="C33" s="8" t="s">
        <v>551</v>
      </c>
      <c r="D33" s="8" t="s">
        <v>19</v>
      </c>
      <c r="E33" s="9" t="s">
        <v>4635</v>
      </c>
      <c r="F33" s="10" t="s">
        <v>4636</v>
      </c>
      <c r="G33" s="11" t="s">
        <v>509</v>
      </c>
      <c r="H33" s="12">
        <v>4</v>
      </c>
      <c r="I33" s="32"/>
      <c r="J33" s="33">
        <f t="shared" si="1"/>
        <v>0</v>
      </c>
      <c r="K33" s="13"/>
      <c r="L33" s="19"/>
    </row>
    <row r="34" spans="2:12" s="1" customFormat="1" ht="12" x14ac:dyDescent="0.2">
      <c r="B34" s="17"/>
      <c r="C34" s="8" t="s">
        <v>552</v>
      </c>
      <c r="D34" s="8" t="s">
        <v>19</v>
      </c>
      <c r="E34" s="9" t="s">
        <v>4637</v>
      </c>
      <c r="F34" s="10" t="s">
        <v>4638</v>
      </c>
      <c r="G34" s="11" t="s">
        <v>509</v>
      </c>
      <c r="H34" s="12">
        <v>24</v>
      </c>
      <c r="I34" s="32"/>
      <c r="J34" s="33">
        <f t="shared" si="1"/>
        <v>0</v>
      </c>
      <c r="K34" s="13"/>
      <c r="L34" s="19"/>
    </row>
    <row r="35" spans="2:12" s="1" customFormat="1" ht="24" x14ac:dyDescent="0.2">
      <c r="B35" s="17"/>
      <c r="C35" s="8" t="s">
        <v>553</v>
      </c>
      <c r="D35" s="8" t="s">
        <v>19</v>
      </c>
      <c r="E35" s="9" t="s">
        <v>4639</v>
      </c>
      <c r="F35" s="10" t="s">
        <v>4640</v>
      </c>
      <c r="G35" s="11" t="s">
        <v>509</v>
      </c>
      <c r="H35" s="12">
        <v>2</v>
      </c>
      <c r="I35" s="32"/>
      <c r="J35" s="33">
        <f t="shared" si="1"/>
        <v>0</v>
      </c>
      <c r="K35" s="13"/>
      <c r="L35" s="19"/>
    </row>
    <row r="36" spans="2:12" s="1" customFormat="1" ht="24" x14ac:dyDescent="0.2">
      <c r="B36" s="17"/>
      <c r="C36" s="52" t="s">
        <v>554</v>
      </c>
      <c r="D36" s="52" t="s">
        <v>22</v>
      </c>
      <c r="E36" s="53" t="s">
        <v>4641</v>
      </c>
      <c r="F36" s="54" t="s">
        <v>4642</v>
      </c>
      <c r="G36" s="55" t="s">
        <v>509</v>
      </c>
      <c r="H36" s="56">
        <v>2</v>
      </c>
      <c r="I36" s="32"/>
      <c r="J36" s="33">
        <f t="shared" si="1"/>
        <v>0</v>
      </c>
      <c r="K36" s="13"/>
      <c r="L36" s="19"/>
    </row>
    <row r="37" spans="2:12" s="1" customFormat="1" ht="24" x14ac:dyDescent="0.2">
      <c r="B37" s="17"/>
      <c r="C37" s="8" t="s">
        <v>557</v>
      </c>
      <c r="D37" s="8" t="s">
        <v>19</v>
      </c>
      <c r="E37" s="9" t="s">
        <v>4643</v>
      </c>
      <c r="F37" s="10" t="s">
        <v>4644</v>
      </c>
      <c r="G37" s="11" t="s">
        <v>509</v>
      </c>
      <c r="H37" s="12">
        <v>4</v>
      </c>
      <c r="I37" s="32"/>
      <c r="J37" s="33">
        <f t="shared" si="1"/>
        <v>0</v>
      </c>
      <c r="K37" s="13"/>
      <c r="L37" s="19"/>
    </row>
    <row r="38" spans="2:12" s="1" customFormat="1" ht="24" x14ac:dyDescent="0.2">
      <c r="B38" s="17"/>
      <c r="C38" s="52" t="s">
        <v>560</v>
      </c>
      <c r="D38" s="52" t="s">
        <v>22</v>
      </c>
      <c r="E38" s="53" t="s">
        <v>4645</v>
      </c>
      <c r="F38" s="54" t="s">
        <v>4646</v>
      </c>
      <c r="G38" s="55" t="s">
        <v>509</v>
      </c>
      <c r="H38" s="56">
        <v>4</v>
      </c>
      <c r="I38" s="32"/>
      <c r="J38" s="33">
        <f t="shared" si="1"/>
        <v>0</v>
      </c>
      <c r="K38" s="13"/>
      <c r="L38" s="19"/>
    </row>
    <row r="39" spans="2:12" s="1" customFormat="1" ht="24" x14ac:dyDescent="0.2">
      <c r="B39" s="17"/>
      <c r="C39" s="8" t="s">
        <v>563</v>
      </c>
      <c r="D39" s="8" t="s">
        <v>19</v>
      </c>
      <c r="E39" s="9" t="s">
        <v>4647</v>
      </c>
      <c r="F39" s="10" t="s">
        <v>4648</v>
      </c>
      <c r="G39" s="11" t="s">
        <v>509</v>
      </c>
      <c r="H39" s="12">
        <v>7</v>
      </c>
      <c r="I39" s="32"/>
      <c r="J39" s="33">
        <f t="shared" si="1"/>
        <v>0</v>
      </c>
      <c r="K39" s="13"/>
      <c r="L39" s="19"/>
    </row>
    <row r="40" spans="2:12" s="1" customFormat="1" ht="24" x14ac:dyDescent="0.2">
      <c r="B40" s="17"/>
      <c r="C40" s="52" t="s">
        <v>565</v>
      </c>
      <c r="D40" s="52" t="s">
        <v>22</v>
      </c>
      <c r="E40" s="53" t="s">
        <v>4649</v>
      </c>
      <c r="F40" s="54" t="s">
        <v>4650</v>
      </c>
      <c r="G40" s="55" t="s">
        <v>509</v>
      </c>
      <c r="H40" s="56">
        <v>7</v>
      </c>
      <c r="I40" s="32"/>
      <c r="J40" s="33">
        <f t="shared" si="1"/>
        <v>0</v>
      </c>
      <c r="K40" s="13"/>
      <c r="L40" s="19"/>
    </row>
    <row r="41" spans="2:12" s="1" customFormat="1" ht="24" x14ac:dyDescent="0.2">
      <c r="B41" s="17"/>
      <c r="C41" s="8" t="s">
        <v>568</v>
      </c>
      <c r="D41" s="8" t="s">
        <v>19</v>
      </c>
      <c r="E41" s="9" t="s">
        <v>4651</v>
      </c>
      <c r="F41" s="10" t="s">
        <v>4652</v>
      </c>
      <c r="G41" s="11" t="s">
        <v>509</v>
      </c>
      <c r="H41" s="12">
        <v>6</v>
      </c>
      <c r="I41" s="32"/>
      <c r="J41" s="33">
        <f t="shared" si="1"/>
        <v>0</v>
      </c>
      <c r="K41" s="13"/>
      <c r="L41" s="19"/>
    </row>
    <row r="42" spans="2:12" s="1" customFormat="1" ht="24" x14ac:dyDescent="0.2">
      <c r="B42" s="17"/>
      <c r="C42" s="52" t="s">
        <v>571</v>
      </c>
      <c r="D42" s="52" t="s">
        <v>22</v>
      </c>
      <c r="E42" s="53" t="s">
        <v>4653</v>
      </c>
      <c r="F42" s="54" t="s">
        <v>4654</v>
      </c>
      <c r="G42" s="55" t="s">
        <v>509</v>
      </c>
      <c r="H42" s="56">
        <v>6</v>
      </c>
      <c r="I42" s="32"/>
      <c r="J42" s="33">
        <f t="shared" si="1"/>
        <v>0</v>
      </c>
      <c r="K42" s="13"/>
      <c r="L42" s="19"/>
    </row>
    <row r="43" spans="2:12" s="1" customFormat="1" ht="24" x14ac:dyDescent="0.2">
      <c r="B43" s="17"/>
      <c r="C43" s="8" t="s">
        <v>574</v>
      </c>
      <c r="D43" s="8" t="s">
        <v>19</v>
      </c>
      <c r="E43" s="9" t="s">
        <v>4655</v>
      </c>
      <c r="F43" s="10" t="s">
        <v>4656</v>
      </c>
      <c r="G43" s="11" t="s">
        <v>509</v>
      </c>
      <c r="H43" s="12">
        <v>2</v>
      </c>
      <c r="I43" s="32"/>
      <c r="J43" s="33">
        <f t="shared" si="1"/>
        <v>0</v>
      </c>
      <c r="K43" s="13"/>
      <c r="L43" s="19"/>
    </row>
    <row r="44" spans="2:12" s="1" customFormat="1" ht="24" x14ac:dyDescent="0.2">
      <c r="B44" s="17"/>
      <c r="C44" s="52" t="s">
        <v>577</v>
      </c>
      <c r="D44" s="52" t="s">
        <v>22</v>
      </c>
      <c r="E44" s="53" t="s">
        <v>4657</v>
      </c>
      <c r="F44" s="54" t="s">
        <v>4658</v>
      </c>
      <c r="G44" s="55" t="s">
        <v>509</v>
      </c>
      <c r="H44" s="56">
        <v>2</v>
      </c>
      <c r="I44" s="32"/>
      <c r="J44" s="33">
        <f>ROUND(I44*H44,2)</f>
        <v>0</v>
      </c>
      <c r="K44" s="13"/>
      <c r="L44" s="19"/>
    </row>
    <row r="45" spans="2:12" s="1" customFormat="1" ht="12" x14ac:dyDescent="0.2">
      <c r="B45" s="17"/>
      <c r="C45" s="8" t="s">
        <v>578</v>
      </c>
      <c r="D45" s="8" t="s">
        <v>19</v>
      </c>
      <c r="E45" s="9" t="s">
        <v>4659</v>
      </c>
      <c r="F45" s="10" t="s">
        <v>4660</v>
      </c>
      <c r="G45" s="11" t="s">
        <v>509</v>
      </c>
      <c r="H45" s="12">
        <v>1</v>
      </c>
      <c r="I45" s="32"/>
      <c r="J45" s="33">
        <f t="shared" ref="J45:J52" si="2">ROUND(I45*H45,2)</f>
        <v>0</v>
      </c>
      <c r="K45" s="13"/>
      <c r="L45" s="19"/>
    </row>
    <row r="46" spans="2:12" s="1" customFormat="1" ht="24" x14ac:dyDescent="0.2">
      <c r="B46" s="17"/>
      <c r="C46" s="52" t="s">
        <v>579</v>
      </c>
      <c r="D46" s="52" t="s">
        <v>22</v>
      </c>
      <c r="E46" s="53" t="s">
        <v>4661</v>
      </c>
      <c r="F46" s="54" t="s">
        <v>4662</v>
      </c>
      <c r="G46" s="55" t="s">
        <v>509</v>
      </c>
      <c r="H46" s="56">
        <v>1</v>
      </c>
      <c r="I46" s="32"/>
      <c r="J46" s="33">
        <f t="shared" si="2"/>
        <v>0</v>
      </c>
      <c r="K46" s="13"/>
      <c r="L46" s="19"/>
    </row>
    <row r="47" spans="2:12" s="1" customFormat="1" ht="12" x14ac:dyDescent="0.2">
      <c r="B47" s="17"/>
      <c r="C47" s="8" t="s">
        <v>582</v>
      </c>
      <c r="D47" s="8" t="s">
        <v>19</v>
      </c>
      <c r="E47" s="9" t="s">
        <v>4663</v>
      </c>
      <c r="F47" s="10" t="s">
        <v>4664</v>
      </c>
      <c r="G47" s="11" t="s">
        <v>509</v>
      </c>
      <c r="H47" s="12">
        <v>2</v>
      </c>
      <c r="I47" s="32"/>
      <c r="J47" s="33">
        <f t="shared" si="2"/>
        <v>0</v>
      </c>
      <c r="K47" s="13"/>
      <c r="L47" s="19"/>
    </row>
    <row r="48" spans="2:12" s="1" customFormat="1" ht="24" x14ac:dyDescent="0.2">
      <c r="B48" s="17"/>
      <c r="C48" s="52" t="s">
        <v>583</v>
      </c>
      <c r="D48" s="52" t="s">
        <v>22</v>
      </c>
      <c r="E48" s="53" t="s">
        <v>4665</v>
      </c>
      <c r="F48" s="54" t="s">
        <v>4666</v>
      </c>
      <c r="G48" s="55" t="s">
        <v>509</v>
      </c>
      <c r="H48" s="56">
        <v>6</v>
      </c>
      <c r="I48" s="32"/>
      <c r="J48" s="33">
        <f t="shared" si="2"/>
        <v>0</v>
      </c>
      <c r="K48" s="13"/>
      <c r="L48" s="19"/>
    </row>
    <row r="49" spans="2:12" s="1" customFormat="1" ht="24" x14ac:dyDescent="0.2">
      <c r="B49" s="17"/>
      <c r="C49" s="52" t="s">
        <v>584</v>
      </c>
      <c r="D49" s="52" t="s">
        <v>22</v>
      </c>
      <c r="E49" s="53" t="s">
        <v>4667</v>
      </c>
      <c r="F49" s="54" t="s">
        <v>4668</v>
      </c>
      <c r="G49" s="55" t="s">
        <v>509</v>
      </c>
      <c r="H49" s="56">
        <v>2</v>
      </c>
      <c r="I49" s="32"/>
      <c r="J49" s="33">
        <f t="shared" si="2"/>
        <v>0</v>
      </c>
      <c r="K49" s="13"/>
      <c r="L49" s="19"/>
    </row>
    <row r="50" spans="2:12" s="1" customFormat="1" ht="12" x14ac:dyDescent="0.2">
      <c r="B50" s="17"/>
      <c r="C50" s="8" t="s">
        <v>587</v>
      </c>
      <c r="D50" s="8" t="s">
        <v>19</v>
      </c>
      <c r="E50" s="9" t="s">
        <v>4669</v>
      </c>
      <c r="F50" s="10" t="s">
        <v>4670</v>
      </c>
      <c r="G50" s="11" t="s">
        <v>509</v>
      </c>
      <c r="H50" s="12">
        <v>3</v>
      </c>
      <c r="I50" s="32"/>
      <c r="J50" s="33">
        <f t="shared" si="2"/>
        <v>0</v>
      </c>
      <c r="K50" s="13"/>
      <c r="L50" s="19"/>
    </row>
    <row r="51" spans="2:12" s="1" customFormat="1" ht="24" x14ac:dyDescent="0.2">
      <c r="B51" s="17"/>
      <c r="C51" s="52" t="s">
        <v>588</v>
      </c>
      <c r="D51" s="52" t="s">
        <v>22</v>
      </c>
      <c r="E51" s="53" t="s">
        <v>4671</v>
      </c>
      <c r="F51" s="54" t="s">
        <v>4672</v>
      </c>
      <c r="G51" s="55" t="s">
        <v>509</v>
      </c>
      <c r="H51" s="56">
        <v>3</v>
      </c>
      <c r="I51" s="32"/>
      <c r="J51" s="33">
        <f t="shared" si="2"/>
        <v>0</v>
      </c>
      <c r="K51" s="13"/>
      <c r="L51" s="19"/>
    </row>
    <row r="52" spans="2:12" s="1" customFormat="1" ht="12" x14ac:dyDescent="0.2">
      <c r="B52" s="17"/>
      <c r="C52" s="8" t="s">
        <v>591</v>
      </c>
      <c r="D52" s="8" t="s">
        <v>19</v>
      </c>
      <c r="E52" s="9" t="s">
        <v>4673</v>
      </c>
      <c r="F52" s="10" t="s">
        <v>4674</v>
      </c>
      <c r="G52" s="11" t="s">
        <v>509</v>
      </c>
      <c r="H52" s="12">
        <v>3</v>
      </c>
      <c r="I52" s="32"/>
      <c r="J52" s="33">
        <f t="shared" si="2"/>
        <v>0</v>
      </c>
      <c r="K52" s="13"/>
      <c r="L52" s="19"/>
    </row>
    <row r="53" spans="2:12" s="1" customFormat="1" ht="12" x14ac:dyDescent="0.2">
      <c r="B53" s="17"/>
      <c r="C53" s="52" t="s">
        <v>592</v>
      </c>
      <c r="D53" s="52" t="s">
        <v>22</v>
      </c>
      <c r="E53" s="53" t="s">
        <v>4675</v>
      </c>
      <c r="F53" s="54" t="s">
        <v>4676</v>
      </c>
      <c r="G53" s="55" t="s">
        <v>509</v>
      </c>
      <c r="H53" s="56">
        <v>3</v>
      </c>
      <c r="I53" s="32"/>
      <c r="J53" s="33">
        <f t="shared" ref="J53:J60" si="3">ROUND(I53*H53,2)</f>
        <v>0</v>
      </c>
      <c r="K53" s="13"/>
      <c r="L53" s="19"/>
    </row>
    <row r="54" spans="2:12" s="23" customFormat="1" ht="12" x14ac:dyDescent="0.2">
      <c r="B54" s="22"/>
      <c r="C54" s="8" t="s">
        <v>593</v>
      </c>
      <c r="D54" s="8" t="s">
        <v>19</v>
      </c>
      <c r="E54" s="9" t="s">
        <v>4677</v>
      </c>
      <c r="F54" s="10" t="s">
        <v>4678</v>
      </c>
      <c r="G54" s="11" t="s">
        <v>509</v>
      </c>
      <c r="H54" s="12">
        <v>1</v>
      </c>
      <c r="I54" s="32"/>
      <c r="J54" s="33">
        <f t="shared" si="3"/>
        <v>0</v>
      </c>
      <c r="K54" s="13"/>
      <c r="L54" s="48"/>
    </row>
    <row r="55" spans="2:12" s="1" customFormat="1" ht="24" x14ac:dyDescent="0.2">
      <c r="B55" s="17"/>
      <c r="C55" s="52" t="s">
        <v>883</v>
      </c>
      <c r="D55" s="52" t="s">
        <v>22</v>
      </c>
      <c r="E55" s="53" t="s">
        <v>4679</v>
      </c>
      <c r="F55" s="54" t="s">
        <v>4680</v>
      </c>
      <c r="G55" s="55" t="s">
        <v>509</v>
      </c>
      <c r="H55" s="56">
        <v>1</v>
      </c>
      <c r="I55" s="32"/>
      <c r="J55" s="33">
        <f t="shared" si="3"/>
        <v>0</v>
      </c>
      <c r="K55" s="13"/>
      <c r="L55" s="19"/>
    </row>
    <row r="56" spans="2:12" s="1" customFormat="1" ht="12" x14ac:dyDescent="0.2">
      <c r="B56" s="17"/>
      <c r="C56" s="8" t="s">
        <v>886</v>
      </c>
      <c r="D56" s="8" t="s">
        <v>19</v>
      </c>
      <c r="E56" s="9" t="s">
        <v>4681</v>
      </c>
      <c r="F56" s="10" t="s">
        <v>4682</v>
      </c>
      <c r="G56" s="11" t="s">
        <v>509</v>
      </c>
      <c r="H56" s="12">
        <v>2</v>
      </c>
      <c r="I56" s="32"/>
      <c r="J56" s="33">
        <f t="shared" si="3"/>
        <v>0</v>
      </c>
      <c r="K56" s="13"/>
      <c r="L56" s="19"/>
    </row>
    <row r="57" spans="2:12" s="1" customFormat="1" ht="24" x14ac:dyDescent="0.2">
      <c r="B57" s="17"/>
      <c r="C57" s="52" t="s">
        <v>889</v>
      </c>
      <c r="D57" s="52" t="s">
        <v>22</v>
      </c>
      <c r="E57" s="53" t="s">
        <v>4683</v>
      </c>
      <c r="F57" s="54" t="s">
        <v>4684</v>
      </c>
      <c r="G57" s="55" t="s">
        <v>509</v>
      </c>
      <c r="H57" s="56">
        <v>1</v>
      </c>
      <c r="I57" s="32"/>
      <c r="J57" s="33">
        <f t="shared" si="3"/>
        <v>0</v>
      </c>
      <c r="K57" s="13"/>
      <c r="L57" s="19"/>
    </row>
    <row r="58" spans="2:12" s="1" customFormat="1" ht="24" x14ac:dyDescent="0.2">
      <c r="B58" s="17"/>
      <c r="C58" s="52" t="s">
        <v>1111</v>
      </c>
      <c r="D58" s="52" t="s">
        <v>22</v>
      </c>
      <c r="E58" s="53" t="s">
        <v>4685</v>
      </c>
      <c r="F58" s="54" t="s">
        <v>4686</v>
      </c>
      <c r="G58" s="55" t="s">
        <v>509</v>
      </c>
      <c r="H58" s="56">
        <v>1</v>
      </c>
      <c r="I58" s="32"/>
      <c r="J58" s="33">
        <f t="shared" si="3"/>
        <v>0</v>
      </c>
      <c r="K58" s="13"/>
      <c r="L58" s="19"/>
    </row>
    <row r="59" spans="2:12" s="1" customFormat="1" ht="12" x14ac:dyDescent="0.2">
      <c r="B59" s="17"/>
      <c r="C59" s="8" t="s">
        <v>1112</v>
      </c>
      <c r="D59" s="8" t="s">
        <v>19</v>
      </c>
      <c r="E59" s="9" t="s">
        <v>4687</v>
      </c>
      <c r="F59" s="10" t="s">
        <v>4688</v>
      </c>
      <c r="G59" s="11" t="s">
        <v>509</v>
      </c>
      <c r="H59" s="12">
        <v>1</v>
      </c>
      <c r="I59" s="32"/>
      <c r="J59" s="33">
        <f t="shared" si="3"/>
        <v>0</v>
      </c>
      <c r="K59" s="13"/>
      <c r="L59" s="19"/>
    </row>
    <row r="60" spans="2:12" s="1" customFormat="1" ht="24" x14ac:dyDescent="0.2">
      <c r="B60" s="17"/>
      <c r="C60" s="52" t="s">
        <v>1113</v>
      </c>
      <c r="D60" s="52" t="s">
        <v>22</v>
      </c>
      <c r="E60" s="53" t="s">
        <v>4689</v>
      </c>
      <c r="F60" s="54" t="s">
        <v>4690</v>
      </c>
      <c r="G60" s="55" t="s">
        <v>509</v>
      </c>
      <c r="H60" s="56">
        <v>1</v>
      </c>
      <c r="I60" s="32"/>
      <c r="J60" s="33">
        <f t="shared" si="3"/>
        <v>0</v>
      </c>
      <c r="K60" s="13"/>
      <c r="L60" s="19"/>
    </row>
    <row r="61" spans="2:12" s="1" customFormat="1" ht="19.5" x14ac:dyDescent="0.2">
      <c r="B61" s="17"/>
      <c r="D61" s="27" t="s">
        <v>21</v>
      </c>
      <c r="F61" s="28" t="s">
        <v>4691</v>
      </c>
      <c r="I61" s="67"/>
      <c r="K61" s="67"/>
      <c r="L61" s="19"/>
    </row>
    <row r="62" spans="2:12" s="1" customFormat="1" ht="12" x14ac:dyDescent="0.2">
      <c r="B62" s="17"/>
      <c r="C62" s="8" t="s">
        <v>1117</v>
      </c>
      <c r="D62" s="8" t="s">
        <v>19</v>
      </c>
      <c r="E62" s="9" t="s">
        <v>4692</v>
      </c>
      <c r="F62" s="10" t="s">
        <v>4693</v>
      </c>
      <c r="G62" s="11" t="s">
        <v>509</v>
      </c>
      <c r="H62" s="12">
        <v>2</v>
      </c>
      <c r="I62" s="32"/>
      <c r="J62" s="33">
        <f t="shared" ref="J62:J75" si="4">ROUND(I62*H62,2)</f>
        <v>0</v>
      </c>
      <c r="K62" s="13"/>
      <c r="L62" s="19"/>
    </row>
    <row r="63" spans="2:12" s="1" customFormat="1" ht="24" x14ac:dyDescent="0.2">
      <c r="B63" s="17"/>
      <c r="C63" s="52" t="s">
        <v>1120</v>
      </c>
      <c r="D63" s="52" t="s">
        <v>22</v>
      </c>
      <c r="E63" s="53" t="s">
        <v>4694</v>
      </c>
      <c r="F63" s="54" t="s">
        <v>4695</v>
      </c>
      <c r="G63" s="55" t="s">
        <v>509</v>
      </c>
      <c r="H63" s="56">
        <v>1</v>
      </c>
      <c r="I63" s="32"/>
      <c r="J63" s="33">
        <f t="shared" si="4"/>
        <v>0</v>
      </c>
      <c r="K63" s="13"/>
      <c r="L63" s="19"/>
    </row>
    <row r="64" spans="2:12" s="1" customFormat="1" ht="24" x14ac:dyDescent="0.2">
      <c r="B64" s="17"/>
      <c r="C64" s="52" t="s">
        <v>1123</v>
      </c>
      <c r="D64" s="52" t="s">
        <v>22</v>
      </c>
      <c r="E64" s="53" t="s">
        <v>4696</v>
      </c>
      <c r="F64" s="54" t="s">
        <v>4697</v>
      </c>
      <c r="G64" s="55" t="s">
        <v>509</v>
      </c>
      <c r="H64" s="56">
        <v>1</v>
      </c>
      <c r="I64" s="32"/>
      <c r="J64" s="33">
        <f t="shared" si="4"/>
        <v>0</v>
      </c>
      <c r="K64" s="13"/>
      <c r="L64" s="19"/>
    </row>
    <row r="65" spans="2:12" s="1" customFormat="1" ht="12" x14ac:dyDescent="0.2">
      <c r="B65" s="17"/>
      <c r="C65" s="8" t="s">
        <v>1126</v>
      </c>
      <c r="D65" s="8" t="s">
        <v>19</v>
      </c>
      <c r="E65" s="9" t="s">
        <v>4698</v>
      </c>
      <c r="F65" s="10" t="s">
        <v>4699</v>
      </c>
      <c r="G65" s="11" t="s">
        <v>509</v>
      </c>
      <c r="H65" s="12">
        <v>1</v>
      </c>
      <c r="I65" s="32"/>
      <c r="J65" s="33">
        <f t="shared" si="4"/>
        <v>0</v>
      </c>
      <c r="K65" s="13"/>
      <c r="L65" s="19"/>
    </row>
    <row r="66" spans="2:12" s="1" customFormat="1" ht="24" x14ac:dyDescent="0.2">
      <c r="B66" s="17"/>
      <c r="C66" s="52" t="s">
        <v>1129</v>
      </c>
      <c r="D66" s="52" t="s">
        <v>22</v>
      </c>
      <c r="E66" s="53" t="s">
        <v>4700</v>
      </c>
      <c r="F66" s="54" t="s">
        <v>4701</v>
      </c>
      <c r="G66" s="55" t="s">
        <v>509</v>
      </c>
      <c r="H66" s="56">
        <v>1</v>
      </c>
      <c r="I66" s="32"/>
      <c r="J66" s="33">
        <f t="shared" si="4"/>
        <v>0</v>
      </c>
      <c r="K66" s="13"/>
      <c r="L66" s="19"/>
    </row>
    <row r="67" spans="2:12" s="1" customFormat="1" ht="12" x14ac:dyDescent="0.2">
      <c r="B67" s="17"/>
      <c r="C67" s="8" t="s">
        <v>1132</v>
      </c>
      <c r="D67" s="8" t="s">
        <v>19</v>
      </c>
      <c r="E67" s="9" t="s">
        <v>4702</v>
      </c>
      <c r="F67" s="10" t="s">
        <v>4703</v>
      </c>
      <c r="G67" s="11" t="s">
        <v>509</v>
      </c>
      <c r="H67" s="12">
        <v>1</v>
      </c>
      <c r="I67" s="32"/>
      <c r="J67" s="33">
        <f t="shared" si="4"/>
        <v>0</v>
      </c>
      <c r="K67" s="13"/>
      <c r="L67" s="19"/>
    </row>
    <row r="68" spans="2:12" s="1" customFormat="1" ht="36" x14ac:dyDescent="0.2">
      <c r="B68" s="17"/>
      <c r="C68" s="52" t="s">
        <v>1135</v>
      </c>
      <c r="D68" s="52" t="s">
        <v>22</v>
      </c>
      <c r="E68" s="53" t="s">
        <v>4704</v>
      </c>
      <c r="F68" s="54" t="s">
        <v>4705</v>
      </c>
      <c r="G68" s="55" t="s">
        <v>509</v>
      </c>
      <c r="H68" s="56">
        <v>1</v>
      </c>
      <c r="I68" s="32"/>
      <c r="J68" s="33">
        <f t="shared" si="4"/>
        <v>0</v>
      </c>
      <c r="K68" s="13"/>
      <c r="L68" s="19"/>
    </row>
    <row r="69" spans="2:12" s="1" customFormat="1" ht="12" x14ac:dyDescent="0.2">
      <c r="B69" s="17"/>
      <c r="C69" s="8" t="s">
        <v>1136</v>
      </c>
      <c r="D69" s="8" t="s">
        <v>19</v>
      </c>
      <c r="E69" s="9" t="s">
        <v>4706</v>
      </c>
      <c r="F69" s="10" t="s">
        <v>4707</v>
      </c>
      <c r="G69" s="11" t="s">
        <v>509</v>
      </c>
      <c r="H69" s="12">
        <v>1</v>
      </c>
      <c r="I69" s="32"/>
      <c r="J69" s="33">
        <f t="shared" si="4"/>
        <v>0</v>
      </c>
      <c r="K69" s="13"/>
      <c r="L69" s="19"/>
    </row>
    <row r="70" spans="2:12" s="1" customFormat="1" ht="12" x14ac:dyDescent="0.2">
      <c r="B70" s="17"/>
      <c r="C70" s="8" t="s">
        <v>1138</v>
      </c>
      <c r="D70" s="8" t="s">
        <v>19</v>
      </c>
      <c r="E70" s="9" t="s">
        <v>4708</v>
      </c>
      <c r="F70" s="10" t="s">
        <v>4709</v>
      </c>
      <c r="G70" s="11" t="s">
        <v>509</v>
      </c>
      <c r="H70" s="12">
        <v>1</v>
      </c>
      <c r="I70" s="32"/>
      <c r="J70" s="33">
        <f t="shared" si="4"/>
        <v>0</v>
      </c>
      <c r="K70" s="13"/>
      <c r="L70" s="19"/>
    </row>
    <row r="71" spans="2:12" s="1" customFormat="1" ht="24" x14ac:dyDescent="0.2">
      <c r="B71" s="17"/>
      <c r="C71" s="52" t="s">
        <v>1139</v>
      </c>
      <c r="D71" s="52" t="s">
        <v>22</v>
      </c>
      <c r="E71" s="53" t="s">
        <v>4710</v>
      </c>
      <c r="F71" s="54" t="s">
        <v>4711</v>
      </c>
      <c r="G71" s="55" t="s">
        <v>509</v>
      </c>
      <c r="H71" s="56">
        <v>1</v>
      </c>
      <c r="I71" s="32"/>
      <c r="J71" s="33">
        <f t="shared" si="4"/>
        <v>0</v>
      </c>
      <c r="K71" s="13"/>
      <c r="L71" s="19"/>
    </row>
    <row r="72" spans="2:12" s="1" customFormat="1" ht="12" x14ac:dyDescent="0.2">
      <c r="B72" s="17"/>
      <c r="C72" s="8" t="s">
        <v>1142</v>
      </c>
      <c r="D72" s="8" t="s">
        <v>19</v>
      </c>
      <c r="E72" s="9" t="s">
        <v>4712</v>
      </c>
      <c r="F72" s="10" t="s">
        <v>4713</v>
      </c>
      <c r="G72" s="11" t="s">
        <v>509</v>
      </c>
      <c r="H72" s="12">
        <v>2</v>
      </c>
      <c r="I72" s="32"/>
      <c r="J72" s="33">
        <f t="shared" si="4"/>
        <v>0</v>
      </c>
      <c r="K72" s="13"/>
      <c r="L72" s="19"/>
    </row>
    <row r="73" spans="2:12" s="1" customFormat="1" ht="24" x14ac:dyDescent="0.2">
      <c r="B73" s="17"/>
      <c r="C73" s="52" t="s">
        <v>1145</v>
      </c>
      <c r="D73" s="52" t="s">
        <v>22</v>
      </c>
      <c r="E73" s="53" t="s">
        <v>4714</v>
      </c>
      <c r="F73" s="54" t="s">
        <v>4715</v>
      </c>
      <c r="G73" s="55" t="s">
        <v>509</v>
      </c>
      <c r="H73" s="56">
        <v>2</v>
      </c>
      <c r="I73" s="32"/>
      <c r="J73" s="33">
        <f t="shared" si="4"/>
        <v>0</v>
      </c>
      <c r="K73" s="13"/>
      <c r="L73" s="19"/>
    </row>
    <row r="74" spans="2:12" s="1" customFormat="1" ht="12" x14ac:dyDescent="0.2">
      <c r="B74" s="17"/>
      <c r="C74" s="8" t="s">
        <v>1146</v>
      </c>
      <c r="D74" s="8" t="s">
        <v>19</v>
      </c>
      <c r="E74" s="9" t="s">
        <v>4716</v>
      </c>
      <c r="F74" s="10" t="s">
        <v>4717</v>
      </c>
      <c r="G74" s="11" t="s">
        <v>509</v>
      </c>
      <c r="H74" s="12">
        <v>1</v>
      </c>
      <c r="I74" s="32"/>
      <c r="J74" s="33">
        <f t="shared" si="4"/>
        <v>0</v>
      </c>
      <c r="K74" s="13"/>
      <c r="L74" s="19"/>
    </row>
    <row r="75" spans="2:12" s="1" customFormat="1" ht="24" x14ac:dyDescent="0.2">
      <c r="B75" s="17"/>
      <c r="C75" s="52" t="s">
        <v>1147</v>
      </c>
      <c r="D75" s="52" t="s">
        <v>22</v>
      </c>
      <c r="E75" s="53" t="s">
        <v>4718</v>
      </c>
      <c r="F75" s="54" t="s">
        <v>4719</v>
      </c>
      <c r="G75" s="55" t="s">
        <v>509</v>
      </c>
      <c r="H75" s="56">
        <v>1</v>
      </c>
      <c r="I75" s="32"/>
      <c r="J75" s="33">
        <f t="shared" si="4"/>
        <v>0</v>
      </c>
      <c r="K75" s="13"/>
      <c r="L75" s="19"/>
    </row>
    <row r="76" spans="2:12" s="1" customFormat="1" ht="19.5" x14ac:dyDescent="0.2">
      <c r="B76" s="17"/>
      <c r="D76" s="27" t="s">
        <v>21</v>
      </c>
      <c r="F76" s="28" t="s">
        <v>4720</v>
      </c>
      <c r="I76" s="67"/>
      <c r="K76" s="67"/>
      <c r="L76" s="19"/>
    </row>
    <row r="77" spans="2:12" s="1" customFormat="1" ht="12" x14ac:dyDescent="0.2">
      <c r="B77" s="17"/>
      <c r="C77" s="8" t="s">
        <v>1150</v>
      </c>
      <c r="D77" s="8" t="s">
        <v>19</v>
      </c>
      <c r="E77" s="9" t="s">
        <v>4721</v>
      </c>
      <c r="F77" s="10" t="s">
        <v>4722</v>
      </c>
      <c r="G77" s="11" t="s">
        <v>526</v>
      </c>
      <c r="H77" s="12">
        <v>80</v>
      </c>
      <c r="I77" s="32"/>
      <c r="J77" s="33">
        <f>ROUND(I77*H77,2)</f>
        <v>0</v>
      </c>
      <c r="K77" s="13"/>
      <c r="L77" s="19"/>
    </row>
    <row r="78" spans="2:12" s="1" customFormat="1" ht="24" x14ac:dyDescent="0.2">
      <c r="B78" s="17"/>
      <c r="C78" s="52" t="s">
        <v>1153</v>
      </c>
      <c r="D78" s="52" t="s">
        <v>22</v>
      </c>
      <c r="E78" s="53" t="s">
        <v>4723</v>
      </c>
      <c r="F78" s="54" t="s">
        <v>4724</v>
      </c>
      <c r="G78" s="55" t="s">
        <v>762</v>
      </c>
      <c r="H78" s="56">
        <v>76</v>
      </c>
      <c r="I78" s="32"/>
      <c r="J78" s="33">
        <f>ROUND(I78*H78,2)</f>
        <v>0</v>
      </c>
      <c r="K78" s="13"/>
      <c r="L78" s="19"/>
    </row>
    <row r="79" spans="2:12" s="1" customFormat="1" ht="12" x14ac:dyDescent="0.2">
      <c r="B79" s="17"/>
      <c r="C79" s="8" t="s">
        <v>1156</v>
      </c>
      <c r="D79" s="8" t="s">
        <v>19</v>
      </c>
      <c r="E79" s="9" t="s">
        <v>4725</v>
      </c>
      <c r="F79" s="10" t="s">
        <v>4452</v>
      </c>
      <c r="G79" s="11" t="s">
        <v>509</v>
      </c>
      <c r="H79" s="12">
        <v>34</v>
      </c>
      <c r="I79" s="32"/>
      <c r="J79" s="33">
        <f>ROUND(I79*H79,2)</f>
        <v>0</v>
      </c>
      <c r="K79" s="13"/>
      <c r="L79" s="19"/>
    </row>
    <row r="80" spans="2:12" s="1" customFormat="1" ht="24" x14ac:dyDescent="0.2">
      <c r="B80" s="17"/>
      <c r="C80" s="52" t="s">
        <v>1159</v>
      </c>
      <c r="D80" s="52" t="s">
        <v>22</v>
      </c>
      <c r="E80" s="53" t="s">
        <v>4726</v>
      </c>
      <c r="F80" s="54" t="s">
        <v>4727</v>
      </c>
      <c r="G80" s="55" t="s">
        <v>509</v>
      </c>
      <c r="H80" s="56">
        <v>34</v>
      </c>
      <c r="I80" s="32"/>
      <c r="J80" s="33">
        <f>ROUND(I80*H80,2)</f>
        <v>0</v>
      </c>
      <c r="K80" s="13"/>
      <c r="L80" s="19"/>
    </row>
    <row r="81" spans="2:12" s="1" customFormat="1" ht="12" x14ac:dyDescent="0.2">
      <c r="B81" s="17"/>
      <c r="C81" s="8" t="s">
        <v>1161</v>
      </c>
      <c r="D81" s="8" t="s">
        <v>19</v>
      </c>
      <c r="E81" s="9" t="s">
        <v>4728</v>
      </c>
      <c r="F81" s="10" t="s">
        <v>4729</v>
      </c>
      <c r="G81" s="11" t="s">
        <v>1270</v>
      </c>
      <c r="H81" s="12">
        <v>1</v>
      </c>
      <c r="I81" s="32"/>
      <c r="J81" s="33">
        <f>ROUND(I81*H81,2)</f>
        <v>0</v>
      </c>
      <c r="K81" s="13"/>
      <c r="L81" s="19"/>
    </row>
    <row r="82" spans="2:12" s="1" customFormat="1" ht="234" x14ac:dyDescent="0.2">
      <c r="B82" s="17"/>
      <c r="D82" s="27" t="s">
        <v>21</v>
      </c>
      <c r="F82" s="28" t="s">
        <v>4730</v>
      </c>
      <c r="I82" s="67"/>
      <c r="K82" s="67"/>
      <c r="L82" s="19"/>
    </row>
    <row r="83" spans="2:12" s="1" customFormat="1" ht="12" x14ac:dyDescent="0.2">
      <c r="B83" s="17"/>
      <c r="C83" s="8" t="s">
        <v>1162</v>
      </c>
      <c r="D83" s="8" t="s">
        <v>19</v>
      </c>
      <c r="E83" s="9" t="s">
        <v>4731</v>
      </c>
      <c r="F83" s="10" t="s">
        <v>4459</v>
      </c>
      <c r="G83" s="11" t="s">
        <v>526</v>
      </c>
      <c r="H83" s="12">
        <v>30</v>
      </c>
      <c r="I83" s="32"/>
      <c r="J83" s="33">
        <f t="shared" ref="J83:J114" si="5">ROUND(I83*H83,2)</f>
        <v>0</v>
      </c>
      <c r="K83" s="13"/>
      <c r="L83" s="19"/>
    </row>
    <row r="84" spans="2:12" s="1" customFormat="1" ht="24" x14ac:dyDescent="0.2">
      <c r="B84" s="17"/>
      <c r="C84" s="52" t="s">
        <v>1163</v>
      </c>
      <c r="D84" s="52" t="s">
        <v>22</v>
      </c>
      <c r="E84" s="53" t="s">
        <v>4732</v>
      </c>
      <c r="F84" s="54" t="s">
        <v>4733</v>
      </c>
      <c r="G84" s="55" t="s">
        <v>526</v>
      </c>
      <c r="H84" s="56">
        <v>30</v>
      </c>
      <c r="I84" s="32"/>
      <c r="J84" s="33">
        <f t="shared" si="5"/>
        <v>0</v>
      </c>
      <c r="K84" s="13"/>
      <c r="L84" s="19"/>
    </row>
    <row r="85" spans="2:12" s="1" customFormat="1" ht="12" x14ac:dyDescent="0.2">
      <c r="B85" s="17"/>
      <c r="C85" s="8" t="s">
        <v>1164</v>
      </c>
      <c r="D85" s="8" t="s">
        <v>19</v>
      </c>
      <c r="E85" s="9" t="s">
        <v>4734</v>
      </c>
      <c r="F85" s="10" t="s">
        <v>4735</v>
      </c>
      <c r="G85" s="11" t="s">
        <v>526</v>
      </c>
      <c r="H85" s="12">
        <v>15</v>
      </c>
      <c r="I85" s="32"/>
      <c r="J85" s="33">
        <f t="shared" si="5"/>
        <v>0</v>
      </c>
      <c r="K85" s="13"/>
      <c r="L85" s="19"/>
    </row>
    <row r="86" spans="2:12" s="1" customFormat="1" ht="24" x14ac:dyDescent="0.2">
      <c r="B86" s="17"/>
      <c r="C86" s="52" t="s">
        <v>1737</v>
      </c>
      <c r="D86" s="52" t="s">
        <v>22</v>
      </c>
      <c r="E86" s="53" t="s">
        <v>4736</v>
      </c>
      <c r="F86" s="54" t="s">
        <v>4737</v>
      </c>
      <c r="G86" s="55" t="s">
        <v>526</v>
      </c>
      <c r="H86" s="56">
        <v>15</v>
      </c>
      <c r="I86" s="32"/>
      <c r="J86" s="33">
        <f t="shared" si="5"/>
        <v>0</v>
      </c>
      <c r="K86" s="13"/>
      <c r="L86" s="19"/>
    </row>
    <row r="87" spans="2:12" s="1" customFormat="1" ht="12" x14ac:dyDescent="0.2">
      <c r="B87" s="17"/>
      <c r="C87" s="8" t="s">
        <v>1738</v>
      </c>
      <c r="D87" s="8" t="s">
        <v>19</v>
      </c>
      <c r="E87" s="9" t="s">
        <v>4738</v>
      </c>
      <c r="F87" s="10" t="s">
        <v>4739</v>
      </c>
      <c r="G87" s="11" t="s">
        <v>526</v>
      </c>
      <c r="H87" s="12">
        <v>15</v>
      </c>
      <c r="I87" s="32"/>
      <c r="J87" s="33">
        <f t="shared" si="5"/>
        <v>0</v>
      </c>
      <c r="K87" s="13"/>
      <c r="L87" s="19"/>
    </row>
    <row r="88" spans="2:12" s="1" customFormat="1" ht="24" x14ac:dyDescent="0.2">
      <c r="B88" s="17"/>
      <c r="C88" s="52" t="s">
        <v>2594</v>
      </c>
      <c r="D88" s="52" t="s">
        <v>22</v>
      </c>
      <c r="E88" s="53" t="s">
        <v>4260</v>
      </c>
      <c r="F88" s="54" t="s">
        <v>4261</v>
      </c>
      <c r="G88" s="55" t="s">
        <v>526</v>
      </c>
      <c r="H88" s="56">
        <v>15</v>
      </c>
      <c r="I88" s="32"/>
      <c r="J88" s="33">
        <f t="shared" si="5"/>
        <v>0</v>
      </c>
      <c r="K88" s="13"/>
      <c r="L88" s="19"/>
    </row>
    <row r="89" spans="2:12" s="1" customFormat="1" ht="12" x14ac:dyDescent="0.2">
      <c r="B89" s="17"/>
      <c r="C89" s="8" t="s">
        <v>2597</v>
      </c>
      <c r="D89" s="8" t="s">
        <v>19</v>
      </c>
      <c r="E89" s="9" t="s">
        <v>4740</v>
      </c>
      <c r="F89" s="10" t="s">
        <v>4741</v>
      </c>
      <c r="G89" s="11" t="s">
        <v>526</v>
      </c>
      <c r="H89" s="12">
        <v>10</v>
      </c>
      <c r="I89" s="32"/>
      <c r="J89" s="33">
        <f t="shared" si="5"/>
        <v>0</v>
      </c>
      <c r="K89" s="13"/>
      <c r="L89" s="19"/>
    </row>
    <row r="90" spans="2:12" s="1" customFormat="1" ht="24" x14ac:dyDescent="0.2">
      <c r="B90" s="17"/>
      <c r="C90" s="52" t="s">
        <v>2600</v>
      </c>
      <c r="D90" s="52" t="s">
        <v>22</v>
      </c>
      <c r="E90" s="53" t="s">
        <v>4742</v>
      </c>
      <c r="F90" s="54" t="s">
        <v>4743</v>
      </c>
      <c r="G90" s="55" t="s">
        <v>526</v>
      </c>
      <c r="H90" s="56">
        <v>10</v>
      </c>
      <c r="I90" s="32"/>
      <c r="J90" s="33">
        <f t="shared" si="5"/>
        <v>0</v>
      </c>
      <c r="K90" s="13"/>
      <c r="L90" s="19"/>
    </row>
    <row r="91" spans="2:12" s="1" customFormat="1" ht="12" x14ac:dyDescent="0.2">
      <c r="B91" s="17"/>
      <c r="C91" s="8" t="s">
        <v>2603</v>
      </c>
      <c r="D91" s="8" t="s">
        <v>19</v>
      </c>
      <c r="E91" s="9" t="s">
        <v>4744</v>
      </c>
      <c r="F91" s="10" t="s">
        <v>4745</v>
      </c>
      <c r="G91" s="11" t="s">
        <v>526</v>
      </c>
      <c r="H91" s="12">
        <v>15</v>
      </c>
      <c r="I91" s="32"/>
      <c r="J91" s="33">
        <f t="shared" si="5"/>
        <v>0</v>
      </c>
      <c r="K91" s="13"/>
      <c r="L91" s="19"/>
    </row>
    <row r="92" spans="2:12" s="1" customFormat="1" ht="24" x14ac:dyDescent="0.2">
      <c r="B92" s="17"/>
      <c r="C92" s="52" t="s">
        <v>2606</v>
      </c>
      <c r="D92" s="52" t="s">
        <v>22</v>
      </c>
      <c r="E92" s="53" t="s">
        <v>4746</v>
      </c>
      <c r="F92" s="54" t="s">
        <v>4747</v>
      </c>
      <c r="G92" s="55" t="s">
        <v>526</v>
      </c>
      <c r="H92" s="56">
        <v>15</v>
      </c>
      <c r="I92" s="32"/>
      <c r="J92" s="33">
        <f t="shared" si="5"/>
        <v>0</v>
      </c>
      <c r="K92" s="13"/>
      <c r="L92" s="19"/>
    </row>
    <row r="93" spans="2:12" s="23" customFormat="1" ht="12" x14ac:dyDescent="0.2">
      <c r="B93" s="22"/>
      <c r="C93" s="8" t="s">
        <v>2607</v>
      </c>
      <c r="D93" s="8" t="s">
        <v>19</v>
      </c>
      <c r="E93" s="9" t="s">
        <v>4748</v>
      </c>
      <c r="F93" s="10" t="s">
        <v>4749</v>
      </c>
      <c r="G93" s="11" t="s">
        <v>526</v>
      </c>
      <c r="H93" s="12">
        <v>15</v>
      </c>
      <c r="I93" s="32"/>
      <c r="J93" s="33">
        <f t="shared" si="5"/>
        <v>0</v>
      </c>
      <c r="K93" s="13"/>
      <c r="L93" s="48"/>
    </row>
    <row r="94" spans="2:12" s="1" customFormat="1" ht="24" x14ac:dyDescent="0.2">
      <c r="B94" s="17"/>
      <c r="C94" s="52" t="s">
        <v>2608</v>
      </c>
      <c r="D94" s="52" t="s">
        <v>22</v>
      </c>
      <c r="E94" s="53" t="s">
        <v>4750</v>
      </c>
      <c r="F94" s="54" t="s">
        <v>4751</v>
      </c>
      <c r="G94" s="55" t="s">
        <v>526</v>
      </c>
      <c r="H94" s="56">
        <v>15</v>
      </c>
      <c r="I94" s="32"/>
      <c r="J94" s="33">
        <f t="shared" si="5"/>
        <v>0</v>
      </c>
      <c r="K94" s="13"/>
      <c r="L94" s="19"/>
    </row>
    <row r="95" spans="2:12" s="1" customFormat="1" ht="12" x14ac:dyDescent="0.2">
      <c r="B95" s="17"/>
      <c r="C95" s="8" t="s">
        <v>2611</v>
      </c>
      <c r="D95" s="8" t="s">
        <v>19</v>
      </c>
      <c r="E95" s="9" t="s">
        <v>4752</v>
      </c>
      <c r="F95" s="10" t="s">
        <v>4753</v>
      </c>
      <c r="G95" s="11" t="s">
        <v>526</v>
      </c>
      <c r="H95" s="12">
        <v>60</v>
      </c>
      <c r="I95" s="32"/>
      <c r="J95" s="33">
        <f t="shared" si="5"/>
        <v>0</v>
      </c>
      <c r="K95" s="13"/>
      <c r="L95" s="19"/>
    </row>
    <row r="96" spans="2:12" s="1" customFormat="1" ht="24" x14ac:dyDescent="0.2">
      <c r="B96" s="17"/>
      <c r="C96" s="52" t="s">
        <v>2614</v>
      </c>
      <c r="D96" s="52" t="s">
        <v>22</v>
      </c>
      <c r="E96" s="53" t="s">
        <v>4754</v>
      </c>
      <c r="F96" s="54" t="s">
        <v>4755</v>
      </c>
      <c r="G96" s="55" t="s">
        <v>526</v>
      </c>
      <c r="H96" s="56">
        <v>60</v>
      </c>
      <c r="I96" s="32"/>
      <c r="J96" s="33">
        <f t="shared" si="5"/>
        <v>0</v>
      </c>
      <c r="K96" s="13"/>
      <c r="L96" s="19"/>
    </row>
    <row r="97" spans="2:12" s="1" customFormat="1" ht="12" x14ac:dyDescent="0.2">
      <c r="B97" s="17"/>
      <c r="C97" s="8" t="s">
        <v>3113</v>
      </c>
      <c r="D97" s="8" t="s">
        <v>19</v>
      </c>
      <c r="E97" s="9" t="s">
        <v>4756</v>
      </c>
      <c r="F97" s="10" t="s">
        <v>4757</v>
      </c>
      <c r="G97" s="11" t="s">
        <v>526</v>
      </c>
      <c r="H97" s="12">
        <v>20</v>
      </c>
      <c r="I97" s="32"/>
      <c r="J97" s="33">
        <f t="shared" si="5"/>
        <v>0</v>
      </c>
      <c r="K97" s="13"/>
      <c r="L97" s="19"/>
    </row>
    <row r="98" spans="2:12" s="1" customFormat="1" ht="24" x14ac:dyDescent="0.2">
      <c r="B98" s="17"/>
      <c r="C98" s="52" t="s">
        <v>3116</v>
      </c>
      <c r="D98" s="52" t="s">
        <v>22</v>
      </c>
      <c r="E98" s="53" t="s">
        <v>4758</v>
      </c>
      <c r="F98" s="54" t="s">
        <v>4759</v>
      </c>
      <c r="G98" s="55" t="s">
        <v>526</v>
      </c>
      <c r="H98" s="56">
        <v>20</v>
      </c>
      <c r="I98" s="32"/>
      <c r="J98" s="33">
        <f t="shared" si="5"/>
        <v>0</v>
      </c>
      <c r="K98" s="13"/>
      <c r="L98" s="19"/>
    </row>
    <row r="99" spans="2:12" s="1" customFormat="1" ht="12" x14ac:dyDescent="0.2">
      <c r="B99" s="17"/>
      <c r="C99" s="8" t="s">
        <v>3119</v>
      </c>
      <c r="D99" s="8" t="s">
        <v>19</v>
      </c>
      <c r="E99" s="9" t="s">
        <v>4760</v>
      </c>
      <c r="F99" s="10" t="s">
        <v>4761</v>
      </c>
      <c r="G99" s="11" t="s">
        <v>526</v>
      </c>
      <c r="H99" s="12">
        <v>20</v>
      </c>
      <c r="I99" s="32"/>
      <c r="J99" s="33">
        <f t="shared" si="5"/>
        <v>0</v>
      </c>
      <c r="K99" s="13"/>
      <c r="L99" s="19"/>
    </row>
    <row r="100" spans="2:12" s="1" customFormat="1" ht="24" x14ac:dyDescent="0.2">
      <c r="B100" s="17"/>
      <c r="C100" s="52" t="s">
        <v>3122</v>
      </c>
      <c r="D100" s="52" t="s">
        <v>22</v>
      </c>
      <c r="E100" s="53" t="s">
        <v>4762</v>
      </c>
      <c r="F100" s="54" t="s">
        <v>4763</v>
      </c>
      <c r="G100" s="55" t="s">
        <v>526</v>
      </c>
      <c r="H100" s="56">
        <v>20</v>
      </c>
      <c r="I100" s="32"/>
      <c r="J100" s="33">
        <f t="shared" si="5"/>
        <v>0</v>
      </c>
      <c r="K100" s="13"/>
      <c r="L100" s="19"/>
    </row>
    <row r="101" spans="2:12" s="1" customFormat="1" ht="12" x14ac:dyDescent="0.2">
      <c r="B101" s="17"/>
      <c r="C101" s="8" t="s">
        <v>3125</v>
      </c>
      <c r="D101" s="8" t="s">
        <v>19</v>
      </c>
      <c r="E101" s="9" t="s">
        <v>4764</v>
      </c>
      <c r="F101" s="10" t="s">
        <v>4765</v>
      </c>
      <c r="G101" s="11" t="s">
        <v>526</v>
      </c>
      <c r="H101" s="12">
        <v>10</v>
      </c>
      <c r="I101" s="32"/>
      <c r="J101" s="33">
        <f t="shared" si="5"/>
        <v>0</v>
      </c>
      <c r="K101" s="13"/>
      <c r="L101" s="19"/>
    </row>
    <row r="102" spans="2:12" s="1" customFormat="1" ht="24" x14ac:dyDescent="0.2">
      <c r="B102" s="17"/>
      <c r="C102" s="52" t="s">
        <v>3128</v>
      </c>
      <c r="D102" s="52" t="s">
        <v>22</v>
      </c>
      <c r="E102" s="53" t="s">
        <v>4766</v>
      </c>
      <c r="F102" s="54" t="s">
        <v>4767</v>
      </c>
      <c r="G102" s="55" t="s">
        <v>526</v>
      </c>
      <c r="H102" s="56">
        <v>10</v>
      </c>
      <c r="I102" s="32"/>
      <c r="J102" s="33">
        <f t="shared" si="5"/>
        <v>0</v>
      </c>
      <c r="K102" s="13"/>
      <c r="L102" s="19"/>
    </row>
    <row r="103" spans="2:12" s="1" customFormat="1" ht="12" x14ac:dyDescent="0.2">
      <c r="B103" s="17"/>
      <c r="C103" s="8" t="s">
        <v>3131</v>
      </c>
      <c r="D103" s="8" t="s">
        <v>19</v>
      </c>
      <c r="E103" s="9" t="s">
        <v>4768</v>
      </c>
      <c r="F103" s="10" t="s">
        <v>4769</v>
      </c>
      <c r="G103" s="11" t="s">
        <v>526</v>
      </c>
      <c r="H103" s="12">
        <v>15</v>
      </c>
      <c r="I103" s="32"/>
      <c r="J103" s="33">
        <f t="shared" si="5"/>
        <v>0</v>
      </c>
      <c r="K103" s="13"/>
      <c r="L103" s="19"/>
    </row>
    <row r="104" spans="2:12" s="1" customFormat="1" ht="24" x14ac:dyDescent="0.2">
      <c r="B104" s="17"/>
      <c r="C104" s="52" t="s">
        <v>3134</v>
      </c>
      <c r="D104" s="52" t="s">
        <v>22</v>
      </c>
      <c r="E104" s="53" t="s">
        <v>4770</v>
      </c>
      <c r="F104" s="54" t="s">
        <v>4771</v>
      </c>
      <c r="G104" s="55" t="s">
        <v>526</v>
      </c>
      <c r="H104" s="56">
        <v>15</v>
      </c>
      <c r="I104" s="32"/>
      <c r="J104" s="33">
        <f t="shared" si="5"/>
        <v>0</v>
      </c>
      <c r="K104" s="13"/>
      <c r="L104" s="19"/>
    </row>
    <row r="105" spans="2:12" s="1" customFormat="1" ht="12" x14ac:dyDescent="0.2">
      <c r="B105" s="17"/>
      <c r="C105" s="8" t="s">
        <v>3135</v>
      </c>
      <c r="D105" s="8" t="s">
        <v>19</v>
      </c>
      <c r="E105" s="9" t="s">
        <v>4772</v>
      </c>
      <c r="F105" s="10" t="s">
        <v>4773</v>
      </c>
      <c r="G105" s="11" t="s">
        <v>526</v>
      </c>
      <c r="H105" s="12">
        <v>30</v>
      </c>
      <c r="I105" s="32"/>
      <c r="J105" s="33">
        <f t="shared" si="5"/>
        <v>0</v>
      </c>
      <c r="K105" s="13"/>
      <c r="L105" s="19"/>
    </row>
    <row r="106" spans="2:12" s="1" customFormat="1" ht="24" x14ac:dyDescent="0.2">
      <c r="B106" s="17"/>
      <c r="C106" s="52" t="s">
        <v>3138</v>
      </c>
      <c r="D106" s="52" t="s">
        <v>22</v>
      </c>
      <c r="E106" s="53" t="s">
        <v>4774</v>
      </c>
      <c r="F106" s="54" t="s">
        <v>4775</v>
      </c>
      <c r="G106" s="55" t="s">
        <v>526</v>
      </c>
      <c r="H106" s="56">
        <v>30</v>
      </c>
      <c r="I106" s="32"/>
      <c r="J106" s="33">
        <f t="shared" si="5"/>
        <v>0</v>
      </c>
      <c r="K106" s="13"/>
      <c r="L106" s="19"/>
    </row>
    <row r="107" spans="2:12" s="1" customFormat="1" ht="12" x14ac:dyDescent="0.2">
      <c r="B107" s="17"/>
      <c r="C107" s="8" t="s">
        <v>3141</v>
      </c>
      <c r="D107" s="8" t="s">
        <v>19</v>
      </c>
      <c r="E107" s="9" t="s">
        <v>4776</v>
      </c>
      <c r="F107" s="10" t="s">
        <v>4777</v>
      </c>
      <c r="G107" s="11" t="s">
        <v>526</v>
      </c>
      <c r="H107" s="12">
        <v>30</v>
      </c>
      <c r="I107" s="32"/>
      <c r="J107" s="33">
        <f t="shared" si="5"/>
        <v>0</v>
      </c>
      <c r="K107" s="13"/>
      <c r="L107" s="19"/>
    </row>
    <row r="108" spans="2:12" s="1" customFormat="1" ht="12" x14ac:dyDescent="0.2">
      <c r="B108" s="17"/>
      <c r="C108" s="8" t="s">
        <v>3144</v>
      </c>
      <c r="D108" s="8" t="s">
        <v>19</v>
      </c>
      <c r="E108" s="9" t="s">
        <v>4778</v>
      </c>
      <c r="F108" s="10" t="s">
        <v>4779</v>
      </c>
      <c r="G108" s="11" t="s">
        <v>526</v>
      </c>
      <c r="H108" s="12">
        <v>5</v>
      </c>
      <c r="I108" s="32"/>
      <c r="J108" s="33">
        <f t="shared" si="5"/>
        <v>0</v>
      </c>
      <c r="K108" s="13"/>
      <c r="L108" s="19"/>
    </row>
    <row r="109" spans="2:12" s="1" customFormat="1" ht="12" x14ac:dyDescent="0.2">
      <c r="B109" s="17"/>
      <c r="C109" s="8" t="s">
        <v>3147</v>
      </c>
      <c r="D109" s="8" t="s">
        <v>19</v>
      </c>
      <c r="E109" s="9" t="s">
        <v>4780</v>
      </c>
      <c r="F109" s="10" t="s">
        <v>4781</v>
      </c>
      <c r="G109" s="11" t="s">
        <v>526</v>
      </c>
      <c r="H109" s="12">
        <v>48.56</v>
      </c>
      <c r="I109" s="32"/>
      <c r="J109" s="33">
        <f t="shared" si="5"/>
        <v>0</v>
      </c>
      <c r="K109" s="13"/>
      <c r="L109" s="19"/>
    </row>
    <row r="110" spans="2:12" s="1" customFormat="1" ht="12" x14ac:dyDescent="0.2">
      <c r="B110" s="17"/>
      <c r="C110" s="8" t="s">
        <v>3150</v>
      </c>
      <c r="D110" s="8" t="s">
        <v>19</v>
      </c>
      <c r="E110" s="9" t="s">
        <v>4782</v>
      </c>
      <c r="F110" s="10" t="s">
        <v>4783</v>
      </c>
      <c r="G110" s="11" t="s">
        <v>509</v>
      </c>
      <c r="H110" s="12">
        <v>4</v>
      </c>
      <c r="I110" s="32"/>
      <c r="J110" s="33">
        <f t="shared" si="5"/>
        <v>0</v>
      </c>
      <c r="K110" s="13"/>
      <c r="L110" s="19"/>
    </row>
    <row r="111" spans="2:12" s="1" customFormat="1" ht="12" x14ac:dyDescent="0.2">
      <c r="B111" s="17"/>
      <c r="C111" s="8" t="s">
        <v>3153</v>
      </c>
      <c r="D111" s="8" t="s">
        <v>19</v>
      </c>
      <c r="E111" s="9" t="s">
        <v>4784</v>
      </c>
      <c r="F111" s="10" t="s">
        <v>4785</v>
      </c>
      <c r="G111" s="11" t="s">
        <v>509</v>
      </c>
      <c r="H111" s="12">
        <v>6</v>
      </c>
      <c r="I111" s="32"/>
      <c r="J111" s="33">
        <f t="shared" si="5"/>
        <v>0</v>
      </c>
      <c r="K111" s="13"/>
      <c r="L111" s="19"/>
    </row>
    <row r="112" spans="2:12" s="1" customFormat="1" ht="12" x14ac:dyDescent="0.2">
      <c r="B112" s="17"/>
      <c r="C112" s="8" t="s">
        <v>3154</v>
      </c>
      <c r="D112" s="8" t="s">
        <v>19</v>
      </c>
      <c r="E112" s="9" t="s">
        <v>4786</v>
      </c>
      <c r="F112" s="10" t="s">
        <v>4787</v>
      </c>
      <c r="G112" s="11" t="s">
        <v>509</v>
      </c>
      <c r="H112" s="12">
        <v>1</v>
      </c>
      <c r="I112" s="32"/>
      <c r="J112" s="33">
        <f t="shared" si="5"/>
        <v>0</v>
      </c>
      <c r="K112" s="13"/>
      <c r="L112" s="19"/>
    </row>
    <row r="113" spans="2:12" s="1" customFormat="1" ht="12" x14ac:dyDescent="0.2">
      <c r="B113" s="17"/>
      <c r="C113" s="8" t="s">
        <v>3157</v>
      </c>
      <c r="D113" s="8" t="s">
        <v>19</v>
      </c>
      <c r="E113" s="9" t="s">
        <v>4788</v>
      </c>
      <c r="F113" s="10" t="s">
        <v>4789</v>
      </c>
      <c r="G113" s="11" t="s">
        <v>509</v>
      </c>
      <c r="H113" s="12">
        <v>2</v>
      </c>
      <c r="I113" s="32"/>
      <c r="J113" s="33">
        <f t="shared" si="5"/>
        <v>0</v>
      </c>
      <c r="K113" s="13"/>
      <c r="L113" s="19"/>
    </row>
    <row r="114" spans="2:12" s="1" customFormat="1" ht="12" x14ac:dyDescent="0.2">
      <c r="B114" s="17"/>
      <c r="C114" s="8" t="s">
        <v>3160</v>
      </c>
      <c r="D114" s="8" t="s">
        <v>19</v>
      </c>
      <c r="E114" s="9" t="s">
        <v>4790</v>
      </c>
      <c r="F114" s="10" t="s">
        <v>4791</v>
      </c>
      <c r="G114" s="11" t="s">
        <v>509</v>
      </c>
      <c r="H114" s="12">
        <v>6</v>
      </c>
      <c r="I114" s="32"/>
      <c r="J114" s="33">
        <f t="shared" si="5"/>
        <v>0</v>
      </c>
      <c r="K114" s="13"/>
      <c r="L114" s="19"/>
    </row>
    <row r="115" spans="2:12" s="23" customFormat="1" ht="15" x14ac:dyDescent="0.2">
      <c r="B115" s="22"/>
      <c r="D115" s="24" t="s">
        <v>17</v>
      </c>
      <c r="E115" s="25" t="s">
        <v>1081</v>
      </c>
      <c r="F115" s="25" t="s">
        <v>4792</v>
      </c>
      <c r="I115" s="66"/>
      <c r="J115" s="26"/>
      <c r="K115" s="66"/>
      <c r="L115" s="48"/>
    </row>
    <row r="116" spans="2:12" s="1" customFormat="1" ht="12" x14ac:dyDescent="0.2">
      <c r="B116" s="17"/>
      <c r="C116" s="8" t="s">
        <v>3163</v>
      </c>
      <c r="D116" s="8" t="s">
        <v>19</v>
      </c>
      <c r="E116" s="9" t="s">
        <v>4793</v>
      </c>
      <c r="F116" s="10" t="s">
        <v>4794</v>
      </c>
      <c r="G116" s="11" t="s">
        <v>526</v>
      </c>
      <c r="H116" s="12">
        <v>10</v>
      </c>
      <c r="I116" s="32"/>
      <c r="J116" s="33">
        <f>ROUND(I116*H116,2)</f>
        <v>0</v>
      </c>
      <c r="K116" s="13"/>
      <c r="L116" s="19"/>
    </row>
    <row r="117" spans="2:12" s="1" customFormat="1" ht="24" x14ac:dyDescent="0.2">
      <c r="B117" s="17"/>
      <c r="C117" s="52" t="s">
        <v>527</v>
      </c>
      <c r="D117" s="52" t="s">
        <v>22</v>
      </c>
      <c r="E117" s="53" t="s">
        <v>4795</v>
      </c>
      <c r="F117" s="54" t="s">
        <v>4796</v>
      </c>
      <c r="G117" s="55" t="s">
        <v>526</v>
      </c>
      <c r="H117" s="56">
        <v>10</v>
      </c>
      <c r="I117" s="32"/>
      <c r="J117" s="33">
        <f>ROUND(I117*H117,2)</f>
        <v>0</v>
      </c>
      <c r="K117" s="13"/>
      <c r="L117" s="19"/>
    </row>
    <row r="118" spans="2:12" s="23" customFormat="1" ht="15" x14ac:dyDescent="0.2">
      <c r="B118" s="22"/>
      <c r="D118" s="24" t="s">
        <v>17</v>
      </c>
      <c r="E118" s="25" t="s">
        <v>1039</v>
      </c>
      <c r="F118" s="25" t="s">
        <v>1040</v>
      </c>
      <c r="I118" s="66"/>
      <c r="J118" s="26"/>
      <c r="K118" s="66"/>
      <c r="L118" s="48"/>
    </row>
    <row r="119" spans="2:12" s="1" customFormat="1" ht="24" x14ac:dyDescent="0.2">
      <c r="B119" s="17"/>
      <c r="C119" s="8" t="s">
        <v>3166</v>
      </c>
      <c r="D119" s="8" t="s">
        <v>19</v>
      </c>
      <c r="E119" s="9" t="s">
        <v>4797</v>
      </c>
      <c r="F119" s="10" t="s">
        <v>4798</v>
      </c>
      <c r="G119" s="11" t="s">
        <v>494</v>
      </c>
      <c r="H119" s="12">
        <v>8.6170000000000009</v>
      </c>
      <c r="I119" s="32"/>
      <c r="J119" s="33">
        <f t="shared" ref="J119:J124" si="6">ROUND(I119*H119,2)</f>
        <v>0</v>
      </c>
      <c r="K119" s="13"/>
      <c r="L119" s="19"/>
    </row>
    <row r="120" spans="2:12" s="1" customFormat="1" ht="12" x14ac:dyDescent="0.2">
      <c r="B120" s="17"/>
      <c r="C120" s="8" t="s">
        <v>3169</v>
      </c>
      <c r="D120" s="8" t="s">
        <v>19</v>
      </c>
      <c r="E120" s="9" t="s">
        <v>4271</v>
      </c>
      <c r="F120" s="10" t="s">
        <v>4272</v>
      </c>
      <c r="G120" s="11" t="s">
        <v>526</v>
      </c>
      <c r="H120" s="12">
        <v>15</v>
      </c>
      <c r="I120" s="32"/>
      <c r="J120" s="33">
        <f t="shared" si="6"/>
        <v>0</v>
      </c>
      <c r="K120" s="13"/>
      <c r="L120" s="19"/>
    </row>
    <row r="121" spans="2:12" s="1" customFormat="1" ht="12" x14ac:dyDescent="0.2">
      <c r="B121" s="17"/>
      <c r="C121" s="8" t="s">
        <v>3172</v>
      </c>
      <c r="D121" s="8" t="s">
        <v>19</v>
      </c>
      <c r="E121" s="9" t="s">
        <v>4273</v>
      </c>
      <c r="F121" s="10" t="s">
        <v>4274</v>
      </c>
      <c r="G121" s="11" t="s">
        <v>526</v>
      </c>
      <c r="H121" s="12">
        <v>30</v>
      </c>
      <c r="I121" s="32"/>
      <c r="J121" s="33">
        <f t="shared" si="6"/>
        <v>0</v>
      </c>
      <c r="K121" s="13"/>
      <c r="L121" s="19"/>
    </row>
    <row r="122" spans="2:12" s="1" customFormat="1" ht="24" x14ac:dyDescent="0.2">
      <c r="B122" s="17"/>
      <c r="C122" s="52" t="s">
        <v>3175</v>
      </c>
      <c r="D122" s="52" t="s">
        <v>22</v>
      </c>
      <c r="E122" s="53" t="s">
        <v>4562</v>
      </c>
      <c r="F122" s="54" t="s">
        <v>4563</v>
      </c>
      <c r="G122" s="55" t="s">
        <v>20</v>
      </c>
      <c r="H122" s="56">
        <v>3.12</v>
      </c>
      <c r="I122" s="32"/>
      <c r="J122" s="33">
        <f t="shared" si="6"/>
        <v>0</v>
      </c>
      <c r="K122" s="13"/>
      <c r="L122" s="19"/>
    </row>
    <row r="123" spans="2:12" s="1" customFormat="1" ht="12" x14ac:dyDescent="0.2">
      <c r="B123" s="17"/>
      <c r="C123" s="8" t="s">
        <v>3176</v>
      </c>
      <c r="D123" s="8" t="s">
        <v>19</v>
      </c>
      <c r="E123" s="9" t="s">
        <v>4799</v>
      </c>
      <c r="F123" s="10" t="s">
        <v>4800</v>
      </c>
      <c r="G123" s="11" t="s">
        <v>526</v>
      </c>
      <c r="H123" s="12">
        <v>15</v>
      </c>
      <c r="I123" s="32"/>
      <c r="J123" s="33">
        <f t="shared" si="6"/>
        <v>0</v>
      </c>
      <c r="K123" s="13"/>
      <c r="L123" s="19"/>
    </row>
    <row r="124" spans="2:12" s="1" customFormat="1" ht="12" x14ac:dyDescent="0.2">
      <c r="B124" s="17"/>
      <c r="C124" s="8" t="s">
        <v>3179</v>
      </c>
      <c r="D124" s="8" t="s">
        <v>19</v>
      </c>
      <c r="E124" s="9" t="s">
        <v>4290</v>
      </c>
      <c r="F124" s="10" t="s">
        <v>4291</v>
      </c>
      <c r="G124" s="11" t="s">
        <v>500</v>
      </c>
      <c r="H124" s="12">
        <v>10.5</v>
      </c>
      <c r="I124" s="32"/>
      <c r="J124" s="33">
        <f t="shared" si="6"/>
        <v>0</v>
      </c>
      <c r="K124" s="13"/>
      <c r="L124" s="19"/>
    </row>
    <row r="125" spans="2:12" s="23" customFormat="1" ht="15" x14ac:dyDescent="0.2">
      <c r="B125" s="22"/>
      <c r="D125" s="24" t="s">
        <v>17</v>
      </c>
      <c r="E125" s="25" t="s">
        <v>1167</v>
      </c>
      <c r="F125" s="25" t="s">
        <v>1168</v>
      </c>
      <c r="I125" s="66"/>
      <c r="J125" s="26"/>
      <c r="K125" s="66"/>
      <c r="L125" s="48"/>
    </row>
    <row r="126" spans="2:12" s="1" customFormat="1" ht="12" x14ac:dyDescent="0.2">
      <c r="B126" s="17"/>
      <c r="C126" s="8" t="s">
        <v>3182</v>
      </c>
      <c r="D126" s="8" t="s">
        <v>19</v>
      </c>
      <c r="E126" s="9" t="s">
        <v>1698</v>
      </c>
      <c r="F126" s="10" t="s">
        <v>1699</v>
      </c>
      <c r="G126" s="11" t="s">
        <v>898</v>
      </c>
      <c r="H126" s="12">
        <v>40</v>
      </c>
      <c r="I126" s="32"/>
      <c r="J126" s="33">
        <f>ROUND(I126*H126,2)</f>
        <v>0</v>
      </c>
      <c r="K126" s="13"/>
      <c r="L126" s="19"/>
    </row>
    <row r="127" spans="2:12" s="1" customFormat="1" ht="24" x14ac:dyDescent="0.2">
      <c r="B127" s="17"/>
      <c r="C127" s="8" t="s">
        <v>3183</v>
      </c>
      <c r="D127" s="8" t="s">
        <v>19</v>
      </c>
      <c r="E127" s="9" t="s">
        <v>1700</v>
      </c>
      <c r="F127" s="10" t="s">
        <v>1701</v>
      </c>
      <c r="G127" s="11" t="s">
        <v>898</v>
      </c>
      <c r="H127" s="12">
        <v>40</v>
      </c>
      <c r="I127" s="32"/>
      <c r="J127" s="33">
        <f>ROUND(I127*H127,2)</f>
        <v>0</v>
      </c>
      <c r="K127" s="13"/>
      <c r="L127" s="19"/>
    </row>
    <row r="128" spans="2:12" s="1" customFormat="1" ht="24" x14ac:dyDescent="0.2">
      <c r="B128" s="17"/>
      <c r="C128" s="8" t="s">
        <v>3184</v>
      </c>
      <c r="D128" s="8" t="s">
        <v>19</v>
      </c>
      <c r="E128" s="9" t="s">
        <v>4801</v>
      </c>
      <c r="F128" s="10" t="s">
        <v>4802</v>
      </c>
      <c r="G128" s="11" t="s">
        <v>898</v>
      </c>
      <c r="H128" s="12">
        <v>4</v>
      </c>
      <c r="I128" s="32"/>
      <c r="J128" s="33">
        <f>ROUND(I128*H128,2)</f>
        <v>0</v>
      </c>
      <c r="K128" s="13"/>
      <c r="L128" s="19"/>
    </row>
    <row r="129" spans="2:12" s="1" customFormat="1" ht="22.9" customHeight="1" x14ac:dyDescent="0.25">
      <c r="B129" s="17"/>
      <c r="C129" s="21" t="s">
        <v>6</v>
      </c>
      <c r="I129" s="67"/>
      <c r="J129" s="34">
        <f>SUM(J12:J128)</f>
        <v>0</v>
      </c>
      <c r="L129" s="19"/>
    </row>
    <row r="130" spans="2:12" s="1" customFormat="1" ht="6.95" customHeight="1" x14ac:dyDescent="0.2">
      <c r="B130" s="29"/>
      <c r="C130" s="30"/>
      <c r="D130" s="30"/>
      <c r="E130" s="30"/>
      <c r="F130" s="30"/>
      <c r="G130" s="30"/>
      <c r="H130" s="30"/>
      <c r="I130" s="30"/>
      <c r="J130" s="30"/>
      <c r="K130" s="30"/>
      <c r="L130" s="31"/>
    </row>
    <row r="132" spans="2:12" x14ac:dyDescent="0.2">
      <c r="J132" s="49"/>
    </row>
    <row r="133" spans="2:12" x14ac:dyDescent="0.2">
      <c r="H133" s="50"/>
    </row>
  </sheetData>
  <sheetProtection algorithmName="SHA-512" hashValue="uN93CeiWyfyVWHFDjKAw5gIiPoASGR+aRA+ybw6uV0a04XOkxp9zw/RNhCE2PVMn5ZQ9ySkI3uSvROkDIOV29w==" saltValue="9PcAV3eJ0EAG0965WQcp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29" xr:uid="{40D20D1B-A3B4-4806-92F1-192D8B902E2E}">
      <formula1>ROUND(I11,2)</formula1>
    </dataValidation>
  </dataValidations>
  <hyperlinks>
    <hyperlink ref="O4" location="'Rek. obj.'!A1" display="*späť na Rek. obj." xr:uid="{60B89514-C50F-4EF9-B560-78BB44A2A2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9A97E-58A7-4004-8867-0E6AD11E1C38}">
  <sheetPr codeName="Hárok24">
    <tabColor theme="6" tint="0.39997558519241921"/>
    <pageSetUpPr fitToPage="1"/>
  </sheetPr>
  <dimension ref="B1:O220"/>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4803</v>
      </c>
      <c r="F12" s="10" t="s">
        <v>4804</v>
      </c>
      <c r="G12" s="11" t="s">
        <v>494</v>
      </c>
      <c r="H12" s="12">
        <v>39.93</v>
      </c>
      <c r="I12" s="32"/>
      <c r="J12" s="33">
        <f t="shared" ref="J12" si="0">ROUND(I12*H12,2)</f>
        <v>0</v>
      </c>
      <c r="K12" s="13"/>
      <c r="L12" s="19"/>
    </row>
    <row r="13" spans="2:15" s="23" customFormat="1" ht="24" x14ac:dyDescent="0.2">
      <c r="B13" s="22"/>
      <c r="C13" s="8" t="s">
        <v>490</v>
      </c>
      <c r="D13" s="8" t="s">
        <v>19</v>
      </c>
      <c r="E13" s="9" t="s">
        <v>4614</v>
      </c>
      <c r="F13" s="10" t="s">
        <v>4615</v>
      </c>
      <c r="G13" s="11" t="s">
        <v>494</v>
      </c>
      <c r="H13" s="12">
        <v>3</v>
      </c>
      <c r="I13" s="32"/>
      <c r="J13" s="33">
        <f t="shared" ref="J13:J16" si="1">ROUND(I13*H13,2)</f>
        <v>0</v>
      </c>
      <c r="K13" s="13"/>
      <c r="L13" s="48"/>
    </row>
    <row r="14" spans="2:15" s="1" customFormat="1" ht="12" x14ac:dyDescent="0.2">
      <c r="B14" s="17"/>
      <c r="C14" s="8" t="s">
        <v>497</v>
      </c>
      <c r="D14" s="8" t="s">
        <v>19</v>
      </c>
      <c r="E14" s="9" t="s">
        <v>4616</v>
      </c>
      <c r="F14" s="10" t="s">
        <v>4617</v>
      </c>
      <c r="G14" s="11" t="s">
        <v>494</v>
      </c>
      <c r="H14" s="12">
        <v>11.75</v>
      </c>
      <c r="I14" s="32"/>
      <c r="J14" s="33">
        <f t="shared" si="1"/>
        <v>0</v>
      </c>
      <c r="K14" s="13"/>
      <c r="L14" s="19"/>
    </row>
    <row r="15" spans="2:15" s="23" customFormat="1" ht="15" x14ac:dyDescent="0.2">
      <c r="B15" s="22"/>
      <c r="D15" s="24" t="s">
        <v>17</v>
      </c>
      <c r="E15" s="25" t="s">
        <v>490</v>
      </c>
      <c r="F15" s="25" t="s">
        <v>491</v>
      </c>
      <c r="I15" s="66"/>
      <c r="J15" s="26"/>
      <c r="K15" s="66"/>
      <c r="L15" s="48"/>
    </row>
    <row r="16" spans="2:15" s="1" customFormat="1" ht="12" x14ac:dyDescent="0.2">
      <c r="B16" s="17"/>
      <c r="C16" s="8" t="s">
        <v>501</v>
      </c>
      <c r="D16" s="8" t="s">
        <v>19</v>
      </c>
      <c r="E16" s="9" t="s">
        <v>1460</v>
      </c>
      <c r="F16" s="10" t="s">
        <v>4805</v>
      </c>
      <c r="G16" s="11" t="s">
        <v>494</v>
      </c>
      <c r="H16" s="12">
        <v>2.93</v>
      </c>
      <c r="I16" s="32"/>
      <c r="J16" s="33">
        <f t="shared" si="1"/>
        <v>0</v>
      </c>
      <c r="K16" s="13"/>
      <c r="L16" s="19"/>
    </row>
    <row r="17" spans="2:12" s="1" customFormat="1" ht="19.5" x14ac:dyDescent="0.2">
      <c r="B17" s="17"/>
      <c r="D17" s="27" t="s">
        <v>21</v>
      </c>
      <c r="F17" s="28" t="s">
        <v>4806</v>
      </c>
      <c r="I17" s="67"/>
      <c r="K17" s="67"/>
      <c r="L17" s="19"/>
    </row>
    <row r="18" spans="2:12" s="1" customFormat="1" ht="12" x14ac:dyDescent="0.2">
      <c r="B18" s="17"/>
      <c r="C18" s="8" t="s">
        <v>504</v>
      </c>
      <c r="D18" s="8" t="s">
        <v>19</v>
      </c>
      <c r="E18" s="9" t="s">
        <v>4807</v>
      </c>
      <c r="F18" s="10" t="s">
        <v>4808</v>
      </c>
      <c r="G18" s="11" t="s">
        <v>494</v>
      </c>
      <c r="H18" s="12">
        <v>1.46</v>
      </c>
      <c r="I18" s="32"/>
      <c r="J18" s="33">
        <f>ROUND(I18*H18,2)</f>
        <v>0</v>
      </c>
      <c r="K18" s="13"/>
      <c r="L18" s="19"/>
    </row>
    <row r="19" spans="2:12" s="1" customFormat="1" ht="12" x14ac:dyDescent="0.2">
      <c r="B19" s="17"/>
      <c r="C19" s="8" t="s">
        <v>508</v>
      </c>
      <c r="D19" s="8" t="s">
        <v>19</v>
      </c>
      <c r="E19" s="9" t="s">
        <v>495</v>
      </c>
      <c r="F19" s="10" t="s">
        <v>496</v>
      </c>
      <c r="G19" s="11" t="s">
        <v>494</v>
      </c>
      <c r="H19" s="12">
        <v>5.86</v>
      </c>
      <c r="I19" s="32"/>
      <c r="J19" s="33">
        <f t="shared" ref="J19:J84" si="2">ROUND(I19*H19,2)</f>
        <v>0</v>
      </c>
      <c r="K19" s="13"/>
      <c r="L19" s="19"/>
    </row>
    <row r="20" spans="2:12" s="1" customFormat="1" ht="12" x14ac:dyDescent="0.2">
      <c r="B20" s="17"/>
      <c r="C20" s="8" t="s">
        <v>511</v>
      </c>
      <c r="D20" s="8" t="s">
        <v>19</v>
      </c>
      <c r="E20" s="9" t="s">
        <v>498</v>
      </c>
      <c r="F20" s="10" t="s">
        <v>499</v>
      </c>
      <c r="G20" s="11" t="s">
        <v>500</v>
      </c>
      <c r="H20" s="12">
        <v>26.84</v>
      </c>
      <c r="I20" s="32"/>
      <c r="J20" s="33">
        <f t="shared" si="2"/>
        <v>0</v>
      </c>
      <c r="K20" s="13"/>
      <c r="L20" s="19"/>
    </row>
    <row r="21" spans="2:12" s="1" customFormat="1" ht="12" x14ac:dyDescent="0.2">
      <c r="B21" s="17"/>
      <c r="C21" s="8" t="s">
        <v>514</v>
      </c>
      <c r="D21" s="8" t="s">
        <v>19</v>
      </c>
      <c r="E21" s="9" t="s">
        <v>502</v>
      </c>
      <c r="F21" s="10" t="s">
        <v>503</v>
      </c>
      <c r="G21" s="11" t="s">
        <v>500</v>
      </c>
      <c r="H21" s="12">
        <v>26.84</v>
      </c>
      <c r="I21" s="32"/>
      <c r="J21" s="33">
        <f t="shared" si="2"/>
        <v>0</v>
      </c>
      <c r="K21" s="13"/>
      <c r="L21" s="19"/>
    </row>
    <row r="22" spans="2:12" s="1" customFormat="1" ht="24" x14ac:dyDescent="0.2">
      <c r="B22" s="17"/>
      <c r="C22" s="52" t="s">
        <v>517</v>
      </c>
      <c r="D22" s="52" t="s">
        <v>22</v>
      </c>
      <c r="E22" s="53" t="s">
        <v>4809</v>
      </c>
      <c r="F22" s="54" t="s">
        <v>4810</v>
      </c>
      <c r="G22" s="55" t="s">
        <v>500</v>
      </c>
      <c r="H22" s="56">
        <v>18.36</v>
      </c>
      <c r="I22" s="32"/>
      <c r="J22" s="33">
        <f t="shared" si="2"/>
        <v>0</v>
      </c>
      <c r="K22" s="13"/>
      <c r="L22" s="19"/>
    </row>
    <row r="23" spans="2:12" s="23" customFormat="1" ht="15" x14ac:dyDescent="0.2">
      <c r="B23" s="22"/>
      <c r="D23" s="24" t="s">
        <v>17</v>
      </c>
      <c r="E23" s="25" t="s">
        <v>517</v>
      </c>
      <c r="F23" s="25" t="s">
        <v>692</v>
      </c>
      <c r="I23" s="66"/>
      <c r="J23" s="26"/>
      <c r="K23" s="66"/>
      <c r="L23" s="48"/>
    </row>
    <row r="24" spans="2:12" s="1" customFormat="1" ht="24" x14ac:dyDescent="0.2">
      <c r="B24" s="17"/>
      <c r="C24" s="8" t="s">
        <v>520</v>
      </c>
      <c r="D24" s="8" t="s">
        <v>19</v>
      </c>
      <c r="E24" s="9" t="s">
        <v>2773</v>
      </c>
      <c r="F24" s="10" t="s">
        <v>4618</v>
      </c>
      <c r="G24" s="11" t="s">
        <v>494</v>
      </c>
      <c r="H24" s="12">
        <v>0.96</v>
      </c>
      <c r="I24" s="32"/>
      <c r="J24" s="33">
        <f t="shared" si="2"/>
        <v>0</v>
      </c>
      <c r="K24" s="13"/>
      <c r="L24" s="19"/>
    </row>
    <row r="25" spans="2:12" s="1" customFormat="1" ht="12" x14ac:dyDescent="0.2">
      <c r="B25" s="17"/>
      <c r="C25" s="8" t="s">
        <v>523</v>
      </c>
      <c r="D25" s="8" t="s">
        <v>19</v>
      </c>
      <c r="E25" s="9" t="s">
        <v>848</v>
      </c>
      <c r="F25" s="10" t="s">
        <v>849</v>
      </c>
      <c r="G25" s="11" t="s">
        <v>20</v>
      </c>
      <c r="H25" s="12">
        <v>8.41</v>
      </c>
      <c r="I25" s="32"/>
      <c r="J25" s="33">
        <f t="shared" si="2"/>
        <v>0</v>
      </c>
      <c r="K25" s="13"/>
      <c r="L25" s="19"/>
    </row>
    <row r="26" spans="2:12" s="1" customFormat="1" ht="12" x14ac:dyDescent="0.2">
      <c r="B26" s="17"/>
      <c r="C26" s="8" t="s">
        <v>529</v>
      </c>
      <c r="D26" s="8" t="s">
        <v>19</v>
      </c>
      <c r="E26" s="9" t="s">
        <v>850</v>
      </c>
      <c r="F26" s="10" t="s">
        <v>851</v>
      </c>
      <c r="G26" s="11" t="s">
        <v>20</v>
      </c>
      <c r="H26" s="12">
        <v>252.3</v>
      </c>
      <c r="I26" s="32"/>
      <c r="J26" s="33">
        <f t="shared" si="2"/>
        <v>0</v>
      </c>
      <c r="K26" s="13"/>
      <c r="L26" s="19"/>
    </row>
    <row r="27" spans="2:12" s="1" customFormat="1" ht="12" x14ac:dyDescent="0.2">
      <c r="B27" s="17"/>
      <c r="C27" s="8" t="s">
        <v>536</v>
      </c>
      <c r="D27" s="8" t="s">
        <v>19</v>
      </c>
      <c r="E27" s="9" t="s">
        <v>705</v>
      </c>
      <c r="F27" s="10" t="s">
        <v>706</v>
      </c>
      <c r="G27" s="11" t="s">
        <v>20</v>
      </c>
      <c r="H27" s="12">
        <v>1.08</v>
      </c>
      <c r="I27" s="32"/>
      <c r="J27" s="33">
        <f t="shared" si="2"/>
        <v>0</v>
      </c>
      <c r="K27" s="13"/>
      <c r="L27" s="19"/>
    </row>
    <row r="28" spans="2:12" s="1" customFormat="1" ht="12" x14ac:dyDescent="0.2">
      <c r="B28" s="17"/>
      <c r="C28" s="8" t="s">
        <v>539</v>
      </c>
      <c r="D28" s="8" t="s">
        <v>19</v>
      </c>
      <c r="E28" s="9" t="s">
        <v>4619</v>
      </c>
      <c r="F28" s="10" t="s">
        <v>4620</v>
      </c>
      <c r="G28" s="11" t="s">
        <v>20</v>
      </c>
      <c r="H28" s="12">
        <v>2.7E-2</v>
      </c>
      <c r="I28" s="32"/>
      <c r="J28" s="33">
        <f t="shared" si="2"/>
        <v>0</v>
      </c>
      <c r="K28" s="13"/>
      <c r="L28" s="19"/>
    </row>
    <row r="29" spans="2:12" s="23" customFormat="1" ht="15" x14ac:dyDescent="0.2">
      <c r="B29" s="22"/>
      <c r="D29" s="24" t="s">
        <v>17</v>
      </c>
      <c r="E29" s="25" t="s">
        <v>532</v>
      </c>
      <c r="F29" s="25" t="s">
        <v>533</v>
      </c>
      <c r="I29" s="66"/>
      <c r="J29" s="26"/>
      <c r="K29" s="66"/>
      <c r="L29" s="48"/>
    </row>
    <row r="30" spans="2:12" s="1" customFormat="1" ht="12" x14ac:dyDescent="0.2">
      <c r="B30" s="17"/>
      <c r="C30" s="8" t="s">
        <v>542</v>
      </c>
      <c r="D30" s="8" t="s">
        <v>19</v>
      </c>
      <c r="E30" s="9" t="s">
        <v>4811</v>
      </c>
      <c r="F30" s="10" t="s">
        <v>4812</v>
      </c>
      <c r="G30" s="11" t="s">
        <v>509</v>
      </c>
      <c r="H30" s="12">
        <v>6</v>
      </c>
      <c r="I30" s="32"/>
      <c r="J30" s="33">
        <f t="shared" si="2"/>
        <v>0</v>
      </c>
      <c r="K30" s="13"/>
      <c r="L30" s="19"/>
    </row>
    <row r="31" spans="2:12" s="1" customFormat="1" ht="24" x14ac:dyDescent="0.2">
      <c r="B31" s="17"/>
      <c r="C31" s="52" t="s">
        <v>545</v>
      </c>
      <c r="D31" s="52" t="s">
        <v>22</v>
      </c>
      <c r="E31" s="53" t="s">
        <v>2415</v>
      </c>
      <c r="F31" s="54" t="s">
        <v>2416</v>
      </c>
      <c r="G31" s="55" t="s">
        <v>509</v>
      </c>
      <c r="H31" s="56">
        <v>6</v>
      </c>
      <c r="I31" s="32"/>
      <c r="J31" s="33">
        <f t="shared" ref="J31:J66" si="3">ROUND(I31*H31,2)</f>
        <v>0</v>
      </c>
      <c r="K31" s="13"/>
      <c r="L31" s="19"/>
    </row>
    <row r="32" spans="2:12" s="23" customFormat="1" ht="15" x14ac:dyDescent="0.2">
      <c r="B32" s="22"/>
      <c r="D32" s="24" t="s">
        <v>17</v>
      </c>
      <c r="E32" s="25" t="s">
        <v>534</v>
      </c>
      <c r="F32" s="25" t="s">
        <v>535</v>
      </c>
      <c r="I32" s="66"/>
      <c r="J32" s="26"/>
      <c r="K32" s="66"/>
      <c r="L32" s="48"/>
    </row>
    <row r="33" spans="2:12" s="1" customFormat="1" ht="12" x14ac:dyDescent="0.2">
      <c r="B33" s="17"/>
      <c r="C33" s="8" t="s">
        <v>548</v>
      </c>
      <c r="D33" s="8" t="s">
        <v>19</v>
      </c>
      <c r="E33" s="9" t="s">
        <v>2003</v>
      </c>
      <c r="F33" s="10" t="s">
        <v>4813</v>
      </c>
      <c r="G33" s="11" t="s">
        <v>500</v>
      </c>
      <c r="H33" s="12">
        <v>33.340000000000003</v>
      </c>
      <c r="I33" s="32"/>
      <c r="J33" s="33">
        <f t="shared" ref="J33:J49" si="4">ROUND(I33*H33,2)</f>
        <v>0</v>
      </c>
      <c r="K33" s="13"/>
      <c r="L33" s="19"/>
    </row>
    <row r="34" spans="2:12" s="1" customFormat="1" ht="12" x14ac:dyDescent="0.2">
      <c r="B34" s="17"/>
      <c r="C34" s="52" t="s">
        <v>551</v>
      </c>
      <c r="D34" s="52" t="s">
        <v>22</v>
      </c>
      <c r="E34" s="53" t="s">
        <v>4814</v>
      </c>
      <c r="F34" s="54" t="s">
        <v>4815</v>
      </c>
      <c r="G34" s="55" t="s">
        <v>20</v>
      </c>
      <c r="H34" s="56">
        <v>1.2E-2</v>
      </c>
      <c r="I34" s="32"/>
      <c r="J34" s="33">
        <f t="shared" si="4"/>
        <v>0</v>
      </c>
      <c r="K34" s="13"/>
      <c r="L34" s="19"/>
    </row>
    <row r="35" spans="2:12" s="23" customFormat="1" ht="15" x14ac:dyDescent="0.2">
      <c r="B35" s="22"/>
      <c r="D35" s="24" t="s">
        <v>17</v>
      </c>
      <c r="E35" s="25" t="s">
        <v>4121</v>
      </c>
      <c r="F35" s="25" t="s">
        <v>4122</v>
      </c>
      <c r="I35" s="66"/>
      <c r="J35" s="26"/>
      <c r="K35" s="66"/>
      <c r="L35" s="48"/>
    </row>
    <row r="36" spans="2:12" s="1" customFormat="1" ht="12" x14ac:dyDescent="0.2">
      <c r="B36" s="17"/>
      <c r="C36" s="8" t="s">
        <v>552</v>
      </c>
      <c r="D36" s="8" t="s">
        <v>19</v>
      </c>
      <c r="E36" s="9" t="s">
        <v>4816</v>
      </c>
      <c r="F36" s="10" t="s">
        <v>4817</v>
      </c>
      <c r="G36" s="11" t="s">
        <v>4125</v>
      </c>
      <c r="H36" s="12">
        <v>2</v>
      </c>
      <c r="I36" s="32"/>
      <c r="J36" s="33">
        <f t="shared" si="4"/>
        <v>0</v>
      </c>
      <c r="K36" s="13"/>
      <c r="L36" s="19"/>
    </row>
    <row r="37" spans="2:12" s="1" customFormat="1" ht="24" x14ac:dyDescent="0.2">
      <c r="B37" s="17"/>
      <c r="C37" s="52" t="s">
        <v>553</v>
      </c>
      <c r="D37" s="52" t="s">
        <v>22</v>
      </c>
      <c r="E37" s="53" t="s">
        <v>4818</v>
      </c>
      <c r="F37" s="54" t="s">
        <v>4819</v>
      </c>
      <c r="G37" s="55" t="s">
        <v>509</v>
      </c>
      <c r="H37" s="56">
        <v>2</v>
      </c>
      <c r="I37" s="32"/>
      <c r="J37" s="33">
        <f t="shared" si="4"/>
        <v>0</v>
      </c>
      <c r="K37" s="13"/>
      <c r="L37" s="19"/>
    </row>
    <row r="38" spans="2:12" s="23" customFormat="1" ht="15" x14ac:dyDescent="0.2">
      <c r="B38" s="22"/>
      <c r="D38" s="24" t="s">
        <v>17</v>
      </c>
      <c r="E38" s="25" t="s">
        <v>1606</v>
      </c>
      <c r="F38" s="25" t="s">
        <v>1607</v>
      </c>
      <c r="I38" s="66"/>
      <c r="J38" s="26"/>
      <c r="K38" s="66"/>
      <c r="L38" s="48"/>
    </row>
    <row r="39" spans="2:12" s="1" customFormat="1" ht="12" x14ac:dyDescent="0.2">
      <c r="B39" s="17"/>
      <c r="C39" s="8" t="s">
        <v>554</v>
      </c>
      <c r="D39" s="8" t="s">
        <v>19</v>
      </c>
      <c r="E39" s="9" t="s">
        <v>4621</v>
      </c>
      <c r="F39" s="10" t="s">
        <v>4622</v>
      </c>
      <c r="G39" s="11" t="s">
        <v>1270</v>
      </c>
      <c r="H39" s="12">
        <v>1</v>
      </c>
      <c r="I39" s="32"/>
      <c r="J39" s="33">
        <f t="shared" si="4"/>
        <v>0</v>
      </c>
      <c r="K39" s="13"/>
      <c r="L39" s="19"/>
    </row>
    <row r="40" spans="2:12" s="1" customFormat="1" ht="24" x14ac:dyDescent="0.2">
      <c r="B40" s="17"/>
      <c r="C40" s="52" t="s">
        <v>557</v>
      </c>
      <c r="D40" s="52" t="s">
        <v>22</v>
      </c>
      <c r="E40" s="53" t="s">
        <v>4623</v>
      </c>
      <c r="F40" s="54" t="s">
        <v>1444</v>
      </c>
      <c r="G40" s="55" t="s">
        <v>509</v>
      </c>
      <c r="H40" s="56">
        <v>1</v>
      </c>
      <c r="I40" s="32"/>
      <c r="J40" s="33">
        <f t="shared" si="4"/>
        <v>0</v>
      </c>
      <c r="K40" s="13"/>
      <c r="L40" s="19"/>
    </row>
    <row r="41" spans="2:12" s="1" customFormat="1" ht="24" x14ac:dyDescent="0.2">
      <c r="B41" s="17"/>
      <c r="C41" s="52" t="s">
        <v>560</v>
      </c>
      <c r="D41" s="52" t="s">
        <v>22</v>
      </c>
      <c r="E41" s="53" t="s">
        <v>4624</v>
      </c>
      <c r="F41" s="54" t="s">
        <v>1445</v>
      </c>
      <c r="G41" s="55" t="s">
        <v>509</v>
      </c>
      <c r="H41" s="56">
        <v>1</v>
      </c>
      <c r="I41" s="32"/>
      <c r="J41" s="33">
        <f t="shared" si="4"/>
        <v>0</v>
      </c>
      <c r="K41" s="13"/>
      <c r="L41" s="19"/>
    </row>
    <row r="42" spans="2:12" s="23" customFormat="1" ht="15" x14ac:dyDescent="0.2">
      <c r="B42" s="22"/>
      <c r="D42" s="24" t="s">
        <v>17</v>
      </c>
      <c r="E42" s="25" t="s">
        <v>22</v>
      </c>
      <c r="F42" s="25" t="s">
        <v>596</v>
      </c>
      <c r="I42" s="66"/>
      <c r="J42" s="26"/>
      <c r="K42" s="66"/>
      <c r="L42" s="48"/>
    </row>
    <row r="43" spans="2:12" s="23" customFormat="1" ht="15" x14ac:dyDescent="0.2">
      <c r="B43" s="22"/>
      <c r="D43" s="24" t="s">
        <v>17</v>
      </c>
      <c r="E43" s="25" t="s">
        <v>597</v>
      </c>
      <c r="F43" s="25" t="s">
        <v>598</v>
      </c>
      <c r="I43" s="66"/>
      <c r="J43" s="26"/>
      <c r="K43" s="66"/>
      <c r="L43" s="48"/>
    </row>
    <row r="44" spans="2:12" s="1" customFormat="1" ht="12" x14ac:dyDescent="0.2">
      <c r="B44" s="17"/>
      <c r="C44" s="8" t="s">
        <v>563</v>
      </c>
      <c r="D44" s="8" t="s">
        <v>19</v>
      </c>
      <c r="E44" s="9" t="s">
        <v>4625</v>
      </c>
      <c r="F44" s="10" t="s">
        <v>4626</v>
      </c>
      <c r="G44" s="11" t="s">
        <v>526</v>
      </c>
      <c r="H44" s="12">
        <v>25</v>
      </c>
      <c r="I44" s="32"/>
      <c r="J44" s="33">
        <f t="shared" si="4"/>
        <v>0</v>
      </c>
      <c r="K44" s="13"/>
      <c r="L44" s="19"/>
    </row>
    <row r="45" spans="2:12" s="1" customFormat="1" ht="24" x14ac:dyDescent="0.2">
      <c r="B45" s="17"/>
      <c r="C45" s="52" t="s">
        <v>565</v>
      </c>
      <c r="D45" s="52" t="s">
        <v>22</v>
      </c>
      <c r="E45" s="53" t="s">
        <v>4627</v>
      </c>
      <c r="F45" s="54" t="s">
        <v>4628</v>
      </c>
      <c r="G45" s="55" t="s">
        <v>526</v>
      </c>
      <c r="H45" s="56">
        <v>25</v>
      </c>
      <c r="I45" s="32"/>
      <c r="J45" s="33">
        <f t="shared" si="4"/>
        <v>0</v>
      </c>
      <c r="K45" s="13"/>
      <c r="L45" s="19"/>
    </row>
    <row r="46" spans="2:12" s="1" customFormat="1" ht="12" x14ac:dyDescent="0.2">
      <c r="B46" s="17"/>
      <c r="C46" s="8" t="s">
        <v>568</v>
      </c>
      <c r="D46" s="8" t="s">
        <v>19</v>
      </c>
      <c r="E46" s="9" t="s">
        <v>4820</v>
      </c>
      <c r="F46" s="10" t="s">
        <v>4821</v>
      </c>
      <c r="G46" s="11" t="s">
        <v>526</v>
      </c>
      <c r="H46" s="12">
        <v>40</v>
      </c>
      <c r="I46" s="32"/>
      <c r="J46" s="33">
        <f t="shared" si="4"/>
        <v>0</v>
      </c>
      <c r="K46" s="13"/>
      <c r="L46" s="19"/>
    </row>
    <row r="47" spans="2:12" s="1" customFormat="1" ht="24" x14ac:dyDescent="0.2">
      <c r="B47" s="17"/>
      <c r="C47" s="52" t="s">
        <v>571</v>
      </c>
      <c r="D47" s="52" t="s">
        <v>22</v>
      </c>
      <c r="E47" s="53" t="s">
        <v>4822</v>
      </c>
      <c r="F47" s="54" t="s">
        <v>4823</v>
      </c>
      <c r="G47" s="55" t="s">
        <v>526</v>
      </c>
      <c r="H47" s="56">
        <v>40</v>
      </c>
      <c r="I47" s="32"/>
      <c r="J47" s="33">
        <f t="shared" si="4"/>
        <v>0</v>
      </c>
      <c r="K47" s="13"/>
      <c r="L47" s="19"/>
    </row>
    <row r="48" spans="2:12" s="1" customFormat="1" ht="12" x14ac:dyDescent="0.2">
      <c r="B48" s="17"/>
      <c r="C48" s="8" t="s">
        <v>574</v>
      </c>
      <c r="D48" s="8" t="s">
        <v>19</v>
      </c>
      <c r="E48" s="9" t="s">
        <v>4824</v>
      </c>
      <c r="F48" s="10" t="s">
        <v>4825</v>
      </c>
      <c r="G48" s="11" t="s">
        <v>526</v>
      </c>
      <c r="H48" s="12">
        <v>10</v>
      </c>
      <c r="I48" s="32"/>
      <c r="J48" s="33">
        <f t="shared" si="4"/>
        <v>0</v>
      </c>
      <c r="K48" s="13"/>
      <c r="L48" s="19"/>
    </row>
    <row r="49" spans="2:12" s="1" customFormat="1" ht="24" x14ac:dyDescent="0.2">
      <c r="B49" s="17"/>
      <c r="C49" s="52" t="s">
        <v>577</v>
      </c>
      <c r="D49" s="52" t="s">
        <v>22</v>
      </c>
      <c r="E49" s="53" t="s">
        <v>4826</v>
      </c>
      <c r="F49" s="54" t="s">
        <v>4827</v>
      </c>
      <c r="G49" s="55" t="s">
        <v>526</v>
      </c>
      <c r="H49" s="56">
        <v>10</v>
      </c>
      <c r="I49" s="32"/>
      <c r="J49" s="33">
        <f t="shared" si="4"/>
        <v>0</v>
      </c>
      <c r="K49" s="13"/>
      <c r="L49" s="19"/>
    </row>
    <row r="50" spans="2:12" s="1" customFormat="1" ht="12" x14ac:dyDescent="0.2">
      <c r="B50" s="17"/>
      <c r="C50" s="8" t="s">
        <v>578</v>
      </c>
      <c r="D50" s="8" t="s">
        <v>19</v>
      </c>
      <c r="E50" s="9" t="s">
        <v>4828</v>
      </c>
      <c r="F50" s="10" t="s">
        <v>4829</v>
      </c>
      <c r="G50" s="11" t="s">
        <v>509</v>
      </c>
      <c r="H50" s="12">
        <v>8</v>
      </c>
      <c r="I50" s="32"/>
      <c r="J50" s="33">
        <f t="shared" si="3"/>
        <v>0</v>
      </c>
      <c r="K50" s="13"/>
      <c r="L50" s="19"/>
    </row>
    <row r="51" spans="2:12" s="1" customFormat="1" ht="24" x14ac:dyDescent="0.2">
      <c r="B51" s="17"/>
      <c r="C51" s="52" t="s">
        <v>579</v>
      </c>
      <c r="D51" s="52" t="s">
        <v>22</v>
      </c>
      <c r="E51" s="53" t="s">
        <v>4830</v>
      </c>
      <c r="F51" s="54" t="s">
        <v>4831</v>
      </c>
      <c r="G51" s="55" t="s">
        <v>509</v>
      </c>
      <c r="H51" s="56">
        <v>8</v>
      </c>
      <c r="I51" s="32"/>
      <c r="J51" s="33">
        <f t="shared" si="3"/>
        <v>0</v>
      </c>
      <c r="K51" s="13"/>
      <c r="L51" s="19"/>
    </row>
    <row r="52" spans="2:12" s="1" customFormat="1" ht="12" x14ac:dyDescent="0.2">
      <c r="B52" s="17"/>
      <c r="C52" s="8" t="s">
        <v>582</v>
      </c>
      <c r="D52" s="8" t="s">
        <v>19</v>
      </c>
      <c r="E52" s="9" t="s">
        <v>1618</v>
      </c>
      <c r="F52" s="10" t="s">
        <v>1619</v>
      </c>
      <c r="G52" s="11" t="s">
        <v>509</v>
      </c>
      <c r="H52" s="12">
        <v>4</v>
      </c>
      <c r="I52" s="32"/>
      <c r="J52" s="33">
        <f t="shared" si="3"/>
        <v>0</v>
      </c>
      <c r="K52" s="13"/>
      <c r="L52" s="19"/>
    </row>
    <row r="53" spans="2:12" s="1" customFormat="1" ht="12" x14ac:dyDescent="0.2">
      <c r="B53" s="17"/>
      <c r="C53" s="52" t="s">
        <v>583</v>
      </c>
      <c r="D53" s="52" t="s">
        <v>22</v>
      </c>
      <c r="E53" s="53" t="s">
        <v>4832</v>
      </c>
      <c r="F53" s="54" t="s">
        <v>4833</v>
      </c>
      <c r="G53" s="55" t="s">
        <v>509</v>
      </c>
      <c r="H53" s="56">
        <v>4</v>
      </c>
      <c r="I53" s="32"/>
      <c r="J53" s="33">
        <f t="shared" si="3"/>
        <v>0</v>
      </c>
      <c r="K53" s="13"/>
      <c r="L53" s="19"/>
    </row>
    <row r="54" spans="2:12" s="1" customFormat="1" ht="12" x14ac:dyDescent="0.2">
      <c r="B54" s="17"/>
      <c r="C54" s="8" t="s">
        <v>584</v>
      </c>
      <c r="D54" s="8" t="s">
        <v>19</v>
      </c>
      <c r="E54" s="9" t="s">
        <v>4629</v>
      </c>
      <c r="F54" s="10" t="s">
        <v>4630</v>
      </c>
      <c r="G54" s="11" t="s">
        <v>509</v>
      </c>
      <c r="H54" s="12">
        <v>1</v>
      </c>
      <c r="I54" s="32"/>
      <c r="J54" s="33">
        <f t="shared" si="3"/>
        <v>0</v>
      </c>
      <c r="K54" s="13"/>
      <c r="L54" s="19"/>
    </row>
    <row r="55" spans="2:12" s="1" customFormat="1" ht="24" x14ac:dyDescent="0.2">
      <c r="B55" s="17"/>
      <c r="C55" s="52" t="s">
        <v>587</v>
      </c>
      <c r="D55" s="52" t="s">
        <v>22</v>
      </c>
      <c r="E55" s="53" t="s">
        <v>4631</v>
      </c>
      <c r="F55" s="54" t="s">
        <v>4632</v>
      </c>
      <c r="G55" s="55" t="s">
        <v>509</v>
      </c>
      <c r="H55" s="56">
        <v>1</v>
      </c>
      <c r="I55" s="32"/>
      <c r="J55" s="33">
        <f t="shared" si="3"/>
        <v>0</v>
      </c>
      <c r="K55" s="13"/>
      <c r="L55" s="19"/>
    </row>
    <row r="56" spans="2:12" s="1" customFormat="1" ht="12" x14ac:dyDescent="0.2">
      <c r="B56" s="17"/>
      <c r="C56" s="8" t="s">
        <v>588</v>
      </c>
      <c r="D56" s="8" t="s">
        <v>19</v>
      </c>
      <c r="E56" s="9" t="s">
        <v>1622</v>
      </c>
      <c r="F56" s="10" t="s">
        <v>1623</v>
      </c>
      <c r="G56" s="11" t="s">
        <v>509</v>
      </c>
      <c r="H56" s="12">
        <v>87</v>
      </c>
      <c r="I56" s="32"/>
      <c r="J56" s="33">
        <f t="shared" si="3"/>
        <v>0</v>
      </c>
      <c r="K56" s="13"/>
      <c r="L56" s="19"/>
    </row>
    <row r="57" spans="2:12" s="1" customFormat="1" ht="12" x14ac:dyDescent="0.2">
      <c r="B57" s="17"/>
      <c r="C57" s="8" t="s">
        <v>591</v>
      </c>
      <c r="D57" s="8" t="s">
        <v>19</v>
      </c>
      <c r="E57" s="9" t="s">
        <v>1624</v>
      </c>
      <c r="F57" s="10" t="s">
        <v>1625</v>
      </c>
      <c r="G57" s="11" t="s">
        <v>509</v>
      </c>
      <c r="H57" s="12">
        <v>35</v>
      </c>
      <c r="I57" s="32"/>
      <c r="J57" s="33">
        <f t="shared" si="3"/>
        <v>0</v>
      </c>
      <c r="K57" s="13"/>
      <c r="L57" s="19"/>
    </row>
    <row r="58" spans="2:12" s="1" customFormat="1" ht="12" x14ac:dyDescent="0.2">
      <c r="B58" s="17"/>
      <c r="C58" s="8" t="s">
        <v>592</v>
      </c>
      <c r="D58" s="8" t="s">
        <v>19</v>
      </c>
      <c r="E58" s="9" t="s">
        <v>4633</v>
      </c>
      <c r="F58" s="10" t="s">
        <v>4634</v>
      </c>
      <c r="G58" s="11" t="s">
        <v>509</v>
      </c>
      <c r="H58" s="12">
        <v>4</v>
      </c>
      <c r="I58" s="32"/>
      <c r="J58" s="33">
        <f t="shared" si="3"/>
        <v>0</v>
      </c>
      <c r="K58" s="13"/>
      <c r="L58" s="19"/>
    </row>
    <row r="59" spans="2:12" s="1" customFormat="1" ht="12" x14ac:dyDescent="0.2">
      <c r="B59" s="17"/>
      <c r="C59" s="8" t="s">
        <v>593</v>
      </c>
      <c r="D59" s="8" t="s">
        <v>19</v>
      </c>
      <c r="E59" s="9" t="s">
        <v>1626</v>
      </c>
      <c r="F59" s="10" t="s">
        <v>1627</v>
      </c>
      <c r="G59" s="11" t="s">
        <v>509</v>
      </c>
      <c r="H59" s="12">
        <v>4</v>
      </c>
      <c r="I59" s="32"/>
      <c r="J59" s="33">
        <f t="shared" si="3"/>
        <v>0</v>
      </c>
      <c r="K59" s="13"/>
      <c r="L59" s="19"/>
    </row>
    <row r="60" spans="2:12" s="1" customFormat="1" ht="12" x14ac:dyDescent="0.2">
      <c r="B60" s="17"/>
      <c r="C60" s="8" t="s">
        <v>883</v>
      </c>
      <c r="D60" s="8" t="s">
        <v>19</v>
      </c>
      <c r="E60" s="9" t="s">
        <v>4834</v>
      </c>
      <c r="F60" s="10" t="s">
        <v>4835</v>
      </c>
      <c r="G60" s="11" t="s">
        <v>509</v>
      </c>
      <c r="H60" s="12">
        <v>8</v>
      </c>
      <c r="I60" s="32"/>
      <c r="J60" s="33">
        <f t="shared" si="3"/>
        <v>0</v>
      </c>
      <c r="K60" s="13"/>
      <c r="L60" s="19"/>
    </row>
    <row r="61" spans="2:12" s="1" customFormat="1" ht="12" x14ac:dyDescent="0.2">
      <c r="B61" s="17"/>
      <c r="C61" s="8" t="s">
        <v>886</v>
      </c>
      <c r="D61" s="8" t="s">
        <v>19</v>
      </c>
      <c r="E61" s="9" t="s">
        <v>4637</v>
      </c>
      <c r="F61" s="10" t="s">
        <v>4638</v>
      </c>
      <c r="G61" s="11" t="s">
        <v>509</v>
      </c>
      <c r="H61" s="12">
        <v>16</v>
      </c>
      <c r="I61" s="32"/>
      <c r="J61" s="33">
        <f t="shared" si="3"/>
        <v>0</v>
      </c>
      <c r="K61" s="13"/>
      <c r="L61" s="19"/>
    </row>
    <row r="62" spans="2:12" s="1" customFormat="1" ht="24" x14ac:dyDescent="0.2">
      <c r="B62" s="17"/>
      <c r="C62" s="8" t="s">
        <v>889</v>
      </c>
      <c r="D62" s="8" t="s">
        <v>19</v>
      </c>
      <c r="E62" s="9" t="s">
        <v>4639</v>
      </c>
      <c r="F62" s="10" t="s">
        <v>4640</v>
      </c>
      <c r="G62" s="11" t="s">
        <v>509</v>
      </c>
      <c r="H62" s="12">
        <v>2</v>
      </c>
      <c r="I62" s="32"/>
      <c r="J62" s="33">
        <f t="shared" si="3"/>
        <v>0</v>
      </c>
      <c r="K62" s="13"/>
      <c r="L62" s="19"/>
    </row>
    <row r="63" spans="2:12" s="1" customFormat="1" ht="24" x14ac:dyDescent="0.2">
      <c r="B63" s="17"/>
      <c r="C63" s="52" t="s">
        <v>1111</v>
      </c>
      <c r="D63" s="52" t="s">
        <v>22</v>
      </c>
      <c r="E63" s="53" t="s">
        <v>4641</v>
      </c>
      <c r="F63" s="54" t="s">
        <v>4642</v>
      </c>
      <c r="G63" s="55" t="s">
        <v>509</v>
      </c>
      <c r="H63" s="56">
        <v>2</v>
      </c>
      <c r="I63" s="32"/>
      <c r="J63" s="33">
        <f t="shared" si="3"/>
        <v>0</v>
      </c>
      <c r="K63" s="13"/>
      <c r="L63" s="19"/>
    </row>
    <row r="64" spans="2:12" s="1" customFormat="1" ht="24" x14ac:dyDescent="0.2">
      <c r="B64" s="17"/>
      <c r="C64" s="8" t="s">
        <v>1112</v>
      </c>
      <c r="D64" s="8" t="s">
        <v>19</v>
      </c>
      <c r="E64" s="9" t="s">
        <v>4643</v>
      </c>
      <c r="F64" s="10" t="s">
        <v>4644</v>
      </c>
      <c r="G64" s="11" t="s">
        <v>509</v>
      </c>
      <c r="H64" s="12">
        <v>2</v>
      </c>
      <c r="I64" s="32"/>
      <c r="J64" s="33">
        <f t="shared" si="3"/>
        <v>0</v>
      </c>
      <c r="K64" s="13"/>
      <c r="L64" s="19"/>
    </row>
    <row r="65" spans="2:12" s="1" customFormat="1" ht="24" x14ac:dyDescent="0.2">
      <c r="B65" s="17"/>
      <c r="C65" s="52" t="s">
        <v>1113</v>
      </c>
      <c r="D65" s="52" t="s">
        <v>22</v>
      </c>
      <c r="E65" s="53" t="s">
        <v>4645</v>
      </c>
      <c r="F65" s="54" t="s">
        <v>4646</v>
      </c>
      <c r="G65" s="55" t="s">
        <v>509</v>
      </c>
      <c r="H65" s="56">
        <v>2</v>
      </c>
      <c r="I65" s="32"/>
      <c r="J65" s="33">
        <f t="shared" si="3"/>
        <v>0</v>
      </c>
      <c r="K65" s="13"/>
      <c r="L65" s="19"/>
    </row>
    <row r="66" spans="2:12" s="1" customFormat="1" ht="24" x14ac:dyDescent="0.2">
      <c r="B66" s="17"/>
      <c r="C66" s="8" t="s">
        <v>1117</v>
      </c>
      <c r="D66" s="8" t="s">
        <v>19</v>
      </c>
      <c r="E66" s="9" t="s">
        <v>4836</v>
      </c>
      <c r="F66" s="10" t="s">
        <v>4837</v>
      </c>
      <c r="G66" s="11" t="s">
        <v>509</v>
      </c>
      <c r="H66" s="12">
        <v>2</v>
      </c>
      <c r="I66" s="32"/>
      <c r="J66" s="33">
        <f t="shared" si="3"/>
        <v>0</v>
      </c>
      <c r="K66" s="13"/>
      <c r="L66" s="19"/>
    </row>
    <row r="67" spans="2:12" s="1" customFormat="1" ht="24" x14ac:dyDescent="0.2">
      <c r="B67" s="17"/>
      <c r="C67" s="52" t="s">
        <v>1120</v>
      </c>
      <c r="D67" s="52" t="s">
        <v>22</v>
      </c>
      <c r="E67" s="53" t="s">
        <v>4838</v>
      </c>
      <c r="F67" s="54" t="s">
        <v>4839</v>
      </c>
      <c r="G67" s="55" t="s">
        <v>509</v>
      </c>
      <c r="H67" s="56">
        <v>2</v>
      </c>
      <c r="I67" s="32"/>
      <c r="J67" s="33">
        <f t="shared" si="2"/>
        <v>0</v>
      </c>
      <c r="K67" s="13"/>
      <c r="L67" s="19"/>
    </row>
    <row r="68" spans="2:12" s="1" customFormat="1" ht="24" x14ac:dyDescent="0.2">
      <c r="B68" s="17"/>
      <c r="C68" s="8" t="s">
        <v>1123</v>
      </c>
      <c r="D68" s="8" t="s">
        <v>19</v>
      </c>
      <c r="E68" s="9" t="s">
        <v>4647</v>
      </c>
      <c r="F68" s="10" t="s">
        <v>4648</v>
      </c>
      <c r="G68" s="11" t="s">
        <v>509</v>
      </c>
      <c r="H68" s="12">
        <v>4</v>
      </c>
      <c r="I68" s="32"/>
      <c r="J68" s="33">
        <f t="shared" si="2"/>
        <v>0</v>
      </c>
      <c r="K68" s="13"/>
      <c r="L68" s="19"/>
    </row>
    <row r="69" spans="2:12" s="1" customFormat="1" ht="24" x14ac:dyDescent="0.2">
      <c r="B69" s="17"/>
      <c r="C69" s="52" t="s">
        <v>1126</v>
      </c>
      <c r="D69" s="52" t="s">
        <v>22</v>
      </c>
      <c r="E69" s="53" t="s">
        <v>4649</v>
      </c>
      <c r="F69" s="54" t="s">
        <v>4650</v>
      </c>
      <c r="G69" s="55" t="s">
        <v>509</v>
      </c>
      <c r="H69" s="56">
        <v>4</v>
      </c>
      <c r="I69" s="32"/>
      <c r="J69" s="33">
        <f t="shared" si="2"/>
        <v>0</v>
      </c>
      <c r="K69" s="13"/>
      <c r="L69" s="19"/>
    </row>
    <row r="70" spans="2:12" s="1" customFormat="1" ht="24" x14ac:dyDescent="0.2">
      <c r="B70" s="17"/>
      <c r="C70" s="8" t="s">
        <v>1129</v>
      </c>
      <c r="D70" s="8" t="s">
        <v>19</v>
      </c>
      <c r="E70" s="9" t="s">
        <v>4651</v>
      </c>
      <c r="F70" s="10" t="s">
        <v>4652</v>
      </c>
      <c r="G70" s="11" t="s">
        <v>509</v>
      </c>
      <c r="H70" s="12">
        <v>6</v>
      </c>
      <c r="I70" s="32"/>
      <c r="J70" s="33">
        <f t="shared" si="2"/>
        <v>0</v>
      </c>
      <c r="K70" s="13"/>
      <c r="L70" s="19"/>
    </row>
    <row r="71" spans="2:12" s="1" customFormat="1" ht="24" x14ac:dyDescent="0.2">
      <c r="B71" s="17"/>
      <c r="C71" s="52" t="s">
        <v>1132</v>
      </c>
      <c r="D71" s="52" t="s">
        <v>22</v>
      </c>
      <c r="E71" s="53" t="s">
        <v>4653</v>
      </c>
      <c r="F71" s="54" t="s">
        <v>4654</v>
      </c>
      <c r="G71" s="55" t="s">
        <v>509</v>
      </c>
      <c r="H71" s="56">
        <v>6</v>
      </c>
      <c r="I71" s="32"/>
      <c r="J71" s="33">
        <f t="shared" si="2"/>
        <v>0</v>
      </c>
      <c r="K71" s="13"/>
      <c r="L71" s="19"/>
    </row>
    <row r="72" spans="2:12" s="1" customFormat="1" ht="24" x14ac:dyDescent="0.2">
      <c r="B72" s="17"/>
      <c r="C72" s="8" t="s">
        <v>1135</v>
      </c>
      <c r="D72" s="8" t="s">
        <v>19</v>
      </c>
      <c r="E72" s="9" t="s">
        <v>4655</v>
      </c>
      <c r="F72" s="10" t="s">
        <v>4656</v>
      </c>
      <c r="G72" s="11" t="s">
        <v>509</v>
      </c>
      <c r="H72" s="12">
        <v>2</v>
      </c>
      <c r="I72" s="32"/>
      <c r="J72" s="33">
        <f t="shared" si="2"/>
        <v>0</v>
      </c>
      <c r="K72" s="13"/>
      <c r="L72" s="19"/>
    </row>
    <row r="73" spans="2:12" s="1" customFormat="1" ht="24" x14ac:dyDescent="0.2">
      <c r="B73" s="17"/>
      <c r="C73" s="52" t="s">
        <v>1136</v>
      </c>
      <c r="D73" s="52" t="s">
        <v>22</v>
      </c>
      <c r="E73" s="53" t="s">
        <v>4657</v>
      </c>
      <c r="F73" s="54" t="s">
        <v>4658</v>
      </c>
      <c r="G73" s="55" t="s">
        <v>509</v>
      </c>
      <c r="H73" s="56">
        <v>2</v>
      </c>
      <c r="I73" s="32"/>
      <c r="J73" s="33">
        <f t="shared" si="2"/>
        <v>0</v>
      </c>
      <c r="K73" s="13"/>
      <c r="L73" s="19"/>
    </row>
    <row r="74" spans="2:12" s="1" customFormat="1" ht="12" x14ac:dyDescent="0.2">
      <c r="B74" s="17"/>
      <c r="C74" s="8" t="s">
        <v>1137</v>
      </c>
      <c r="D74" s="8" t="s">
        <v>19</v>
      </c>
      <c r="E74" s="9" t="s">
        <v>1630</v>
      </c>
      <c r="F74" s="10" t="s">
        <v>1631</v>
      </c>
      <c r="G74" s="11" t="s">
        <v>509</v>
      </c>
      <c r="H74" s="12">
        <v>4</v>
      </c>
      <c r="I74" s="32"/>
      <c r="J74" s="33">
        <f t="shared" si="2"/>
        <v>0</v>
      </c>
      <c r="K74" s="13"/>
      <c r="L74" s="19"/>
    </row>
    <row r="75" spans="2:12" s="1" customFormat="1" ht="24" x14ac:dyDescent="0.2">
      <c r="B75" s="17"/>
      <c r="C75" s="52" t="s">
        <v>1138</v>
      </c>
      <c r="D75" s="52" t="s">
        <v>22</v>
      </c>
      <c r="E75" s="53" t="s">
        <v>1632</v>
      </c>
      <c r="F75" s="54" t="s">
        <v>1633</v>
      </c>
      <c r="G75" s="55" t="s">
        <v>509</v>
      </c>
      <c r="H75" s="56">
        <v>4</v>
      </c>
      <c r="I75" s="32"/>
      <c r="J75" s="33">
        <f t="shared" si="2"/>
        <v>0</v>
      </c>
      <c r="K75" s="13"/>
      <c r="L75" s="19"/>
    </row>
    <row r="76" spans="2:12" s="1" customFormat="1" ht="12" x14ac:dyDescent="0.2">
      <c r="B76" s="17"/>
      <c r="C76" s="8" t="s">
        <v>1139</v>
      </c>
      <c r="D76" s="8" t="s">
        <v>19</v>
      </c>
      <c r="E76" s="9" t="s">
        <v>4659</v>
      </c>
      <c r="F76" s="10" t="s">
        <v>4660</v>
      </c>
      <c r="G76" s="11" t="s">
        <v>509</v>
      </c>
      <c r="H76" s="12">
        <v>1</v>
      </c>
      <c r="I76" s="32"/>
      <c r="J76" s="33">
        <f t="shared" si="2"/>
        <v>0</v>
      </c>
      <c r="K76" s="13"/>
      <c r="L76" s="19"/>
    </row>
    <row r="77" spans="2:12" s="1" customFormat="1" ht="24" x14ac:dyDescent="0.2">
      <c r="B77" s="17"/>
      <c r="C77" s="52" t="s">
        <v>1142</v>
      </c>
      <c r="D77" s="52" t="s">
        <v>22</v>
      </c>
      <c r="E77" s="53" t="s">
        <v>4661</v>
      </c>
      <c r="F77" s="54" t="s">
        <v>4662</v>
      </c>
      <c r="G77" s="55" t="s">
        <v>509</v>
      </c>
      <c r="H77" s="56">
        <v>1</v>
      </c>
      <c r="I77" s="32"/>
      <c r="J77" s="33">
        <f t="shared" si="2"/>
        <v>0</v>
      </c>
      <c r="K77" s="13"/>
      <c r="L77" s="19"/>
    </row>
    <row r="78" spans="2:12" s="1" customFormat="1" ht="12" x14ac:dyDescent="0.2">
      <c r="B78" s="17"/>
      <c r="C78" s="8" t="s">
        <v>1145</v>
      </c>
      <c r="D78" s="8" t="s">
        <v>19</v>
      </c>
      <c r="E78" s="9" t="s">
        <v>4840</v>
      </c>
      <c r="F78" s="10" t="s">
        <v>4841</v>
      </c>
      <c r="G78" s="11" t="s">
        <v>509</v>
      </c>
      <c r="H78" s="12">
        <v>5</v>
      </c>
      <c r="I78" s="32"/>
      <c r="J78" s="33">
        <f t="shared" si="2"/>
        <v>0</v>
      </c>
      <c r="K78" s="13"/>
      <c r="L78" s="19"/>
    </row>
    <row r="79" spans="2:12" s="1" customFormat="1" ht="24" x14ac:dyDescent="0.2">
      <c r="B79" s="17"/>
      <c r="C79" s="52" t="s">
        <v>1146</v>
      </c>
      <c r="D79" s="52" t="s">
        <v>22</v>
      </c>
      <c r="E79" s="53" t="s">
        <v>4842</v>
      </c>
      <c r="F79" s="54" t="s">
        <v>4843</v>
      </c>
      <c r="G79" s="55" t="s">
        <v>509</v>
      </c>
      <c r="H79" s="56">
        <v>5</v>
      </c>
      <c r="I79" s="32"/>
      <c r="J79" s="33">
        <f t="shared" si="2"/>
        <v>0</v>
      </c>
      <c r="K79" s="13"/>
      <c r="L79" s="19"/>
    </row>
    <row r="80" spans="2:12" s="1" customFormat="1" ht="24" x14ac:dyDescent="0.2">
      <c r="B80" s="17"/>
      <c r="C80" s="8" t="s">
        <v>1147</v>
      </c>
      <c r="D80" s="8" t="s">
        <v>19</v>
      </c>
      <c r="E80" s="9" t="s">
        <v>4844</v>
      </c>
      <c r="F80" s="10" t="s">
        <v>4845</v>
      </c>
      <c r="G80" s="11" t="s">
        <v>509</v>
      </c>
      <c r="H80" s="12">
        <v>1</v>
      </c>
      <c r="I80" s="32"/>
      <c r="J80" s="33">
        <f t="shared" si="2"/>
        <v>0</v>
      </c>
      <c r="K80" s="13"/>
      <c r="L80" s="19"/>
    </row>
    <row r="81" spans="2:12" s="1" customFormat="1" ht="24" x14ac:dyDescent="0.2">
      <c r="B81" s="17"/>
      <c r="C81" s="52" t="s">
        <v>1150</v>
      </c>
      <c r="D81" s="52" t="s">
        <v>22</v>
      </c>
      <c r="E81" s="53" t="s">
        <v>4846</v>
      </c>
      <c r="F81" s="54" t="s">
        <v>4847</v>
      </c>
      <c r="G81" s="55" t="s">
        <v>509</v>
      </c>
      <c r="H81" s="56">
        <v>1</v>
      </c>
      <c r="I81" s="32"/>
      <c r="J81" s="33">
        <f t="shared" si="2"/>
        <v>0</v>
      </c>
      <c r="K81" s="13"/>
      <c r="L81" s="19"/>
    </row>
    <row r="82" spans="2:12" s="1" customFormat="1" ht="12" x14ac:dyDescent="0.2">
      <c r="B82" s="17"/>
      <c r="C82" s="8" t="s">
        <v>1153</v>
      </c>
      <c r="D82" s="8" t="s">
        <v>19</v>
      </c>
      <c r="E82" s="9" t="s">
        <v>4663</v>
      </c>
      <c r="F82" s="10" t="s">
        <v>4664</v>
      </c>
      <c r="G82" s="11" t="s">
        <v>509</v>
      </c>
      <c r="H82" s="12">
        <v>1</v>
      </c>
      <c r="I82" s="32"/>
      <c r="J82" s="33">
        <f t="shared" si="2"/>
        <v>0</v>
      </c>
      <c r="K82" s="13"/>
      <c r="L82" s="19"/>
    </row>
    <row r="83" spans="2:12" s="1" customFormat="1" ht="24" x14ac:dyDescent="0.2">
      <c r="B83" s="17"/>
      <c r="C83" s="52" t="s">
        <v>1156</v>
      </c>
      <c r="D83" s="52" t="s">
        <v>22</v>
      </c>
      <c r="E83" s="53" t="s">
        <v>4665</v>
      </c>
      <c r="F83" s="54" t="s">
        <v>4666</v>
      </c>
      <c r="G83" s="55" t="s">
        <v>509</v>
      </c>
      <c r="H83" s="56">
        <v>3</v>
      </c>
      <c r="I83" s="32"/>
      <c r="J83" s="33">
        <f t="shared" si="2"/>
        <v>0</v>
      </c>
      <c r="K83" s="13"/>
      <c r="L83" s="19"/>
    </row>
    <row r="84" spans="2:12" s="1" customFormat="1" ht="24" x14ac:dyDescent="0.2">
      <c r="B84" s="17"/>
      <c r="C84" s="52" t="s">
        <v>1159</v>
      </c>
      <c r="D84" s="52" t="s">
        <v>22</v>
      </c>
      <c r="E84" s="53" t="s">
        <v>4667</v>
      </c>
      <c r="F84" s="54" t="s">
        <v>4668</v>
      </c>
      <c r="G84" s="55" t="s">
        <v>509</v>
      </c>
      <c r="H84" s="56">
        <v>1</v>
      </c>
      <c r="I84" s="32"/>
      <c r="J84" s="33">
        <f t="shared" si="2"/>
        <v>0</v>
      </c>
      <c r="K84" s="13"/>
      <c r="L84" s="19"/>
    </row>
    <row r="85" spans="2:12" s="1" customFormat="1" ht="12" x14ac:dyDescent="0.2">
      <c r="B85" s="17"/>
      <c r="C85" s="8" t="s">
        <v>1161</v>
      </c>
      <c r="D85" s="8" t="s">
        <v>19</v>
      </c>
      <c r="E85" s="9" t="s">
        <v>4848</v>
      </c>
      <c r="F85" s="10" t="s">
        <v>4849</v>
      </c>
      <c r="G85" s="11" t="s">
        <v>509</v>
      </c>
      <c r="H85" s="12">
        <v>1</v>
      </c>
      <c r="I85" s="32"/>
      <c r="J85" s="33">
        <f t="shared" ref="J85:J94" si="5">ROUND(I85*H85,2)</f>
        <v>0</v>
      </c>
      <c r="K85" s="13"/>
      <c r="L85" s="19"/>
    </row>
    <row r="86" spans="2:12" s="1" customFormat="1" ht="24" x14ac:dyDescent="0.2">
      <c r="B86" s="17"/>
      <c r="C86" s="52" t="s">
        <v>1162</v>
      </c>
      <c r="D86" s="52" t="s">
        <v>22</v>
      </c>
      <c r="E86" s="53" t="s">
        <v>4850</v>
      </c>
      <c r="F86" s="54" t="s">
        <v>4851</v>
      </c>
      <c r="G86" s="55" t="s">
        <v>509</v>
      </c>
      <c r="H86" s="56">
        <v>1</v>
      </c>
      <c r="I86" s="32"/>
      <c r="J86" s="33">
        <f t="shared" si="5"/>
        <v>0</v>
      </c>
      <c r="K86" s="13"/>
      <c r="L86" s="19"/>
    </row>
    <row r="87" spans="2:12" s="1" customFormat="1" ht="12" x14ac:dyDescent="0.2">
      <c r="B87" s="17"/>
      <c r="C87" s="8" t="s">
        <v>1163</v>
      </c>
      <c r="D87" s="8" t="s">
        <v>19</v>
      </c>
      <c r="E87" s="9" t="s">
        <v>4673</v>
      </c>
      <c r="F87" s="10" t="s">
        <v>4674</v>
      </c>
      <c r="G87" s="11" t="s">
        <v>509</v>
      </c>
      <c r="H87" s="12">
        <v>3</v>
      </c>
      <c r="I87" s="32"/>
      <c r="J87" s="33">
        <f t="shared" si="5"/>
        <v>0</v>
      </c>
      <c r="K87" s="13"/>
      <c r="L87" s="19"/>
    </row>
    <row r="88" spans="2:12" s="1" customFormat="1" ht="24" x14ac:dyDescent="0.2">
      <c r="B88" s="17"/>
      <c r="C88" s="52" t="s">
        <v>1164</v>
      </c>
      <c r="D88" s="52" t="s">
        <v>22</v>
      </c>
      <c r="E88" s="53" t="s">
        <v>4852</v>
      </c>
      <c r="F88" s="54" t="s">
        <v>4853</v>
      </c>
      <c r="G88" s="55" t="s">
        <v>509</v>
      </c>
      <c r="H88" s="56">
        <v>3</v>
      </c>
      <c r="I88" s="32"/>
      <c r="J88" s="33">
        <f t="shared" si="5"/>
        <v>0</v>
      </c>
      <c r="K88" s="13"/>
      <c r="L88" s="19"/>
    </row>
    <row r="89" spans="2:12" s="1" customFormat="1" ht="12" x14ac:dyDescent="0.2">
      <c r="B89" s="17"/>
      <c r="C89" s="8" t="s">
        <v>1737</v>
      </c>
      <c r="D89" s="8" t="s">
        <v>19</v>
      </c>
      <c r="E89" s="9" t="s">
        <v>4677</v>
      </c>
      <c r="F89" s="10" t="s">
        <v>4678</v>
      </c>
      <c r="G89" s="11" t="s">
        <v>509</v>
      </c>
      <c r="H89" s="12">
        <v>1</v>
      </c>
      <c r="I89" s="32"/>
      <c r="J89" s="33">
        <f t="shared" si="5"/>
        <v>0</v>
      </c>
      <c r="K89" s="13"/>
      <c r="L89" s="19"/>
    </row>
    <row r="90" spans="2:12" s="1" customFormat="1" ht="24" x14ac:dyDescent="0.2">
      <c r="B90" s="17"/>
      <c r="C90" s="52" t="s">
        <v>1738</v>
      </c>
      <c r="D90" s="52" t="s">
        <v>22</v>
      </c>
      <c r="E90" s="53" t="s">
        <v>4679</v>
      </c>
      <c r="F90" s="54" t="s">
        <v>4680</v>
      </c>
      <c r="G90" s="55" t="s">
        <v>509</v>
      </c>
      <c r="H90" s="56">
        <v>1</v>
      </c>
      <c r="I90" s="32"/>
      <c r="J90" s="33">
        <f t="shared" si="5"/>
        <v>0</v>
      </c>
      <c r="K90" s="13"/>
      <c r="L90" s="19"/>
    </row>
    <row r="91" spans="2:12" s="1" customFormat="1" ht="12" x14ac:dyDescent="0.2">
      <c r="B91" s="17"/>
      <c r="C91" s="8" t="s">
        <v>2594</v>
      </c>
      <c r="D91" s="8" t="s">
        <v>19</v>
      </c>
      <c r="E91" s="9" t="s">
        <v>4854</v>
      </c>
      <c r="F91" s="10" t="s">
        <v>4855</v>
      </c>
      <c r="G91" s="11" t="s">
        <v>509</v>
      </c>
      <c r="H91" s="12">
        <v>2</v>
      </c>
      <c r="I91" s="32"/>
      <c r="J91" s="33">
        <f t="shared" si="5"/>
        <v>0</v>
      </c>
      <c r="K91" s="13"/>
      <c r="L91" s="19"/>
    </row>
    <row r="92" spans="2:12" s="1" customFormat="1" ht="24" x14ac:dyDescent="0.2">
      <c r="B92" s="17"/>
      <c r="C92" s="52" t="s">
        <v>2597</v>
      </c>
      <c r="D92" s="52" t="s">
        <v>22</v>
      </c>
      <c r="E92" s="53" t="s">
        <v>4856</v>
      </c>
      <c r="F92" s="54" t="s">
        <v>4857</v>
      </c>
      <c r="G92" s="55" t="s">
        <v>509</v>
      </c>
      <c r="H92" s="56">
        <v>1</v>
      </c>
      <c r="I92" s="32"/>
      <c r="J92" s="33">
        <f t="shared" si="5"/>
        <v>0</v>
      </c>
      <c r="K92" s="13"/>
      <c r="L92" s="19"/>
    </row>
    <row r="93" spans="2:12" s="1" customFormat="1" ht="24" x14ac:dyDescent="0.2">
      <c r="B93" s="17"/>
      <c r="C93" s="52" t="s">
        <v>2600</v>
      </c>
      <c r="D93" s="52" t="s">
        <v>22</v>
      </c>
      <c r="E93" s="53" t="s">
        <v>4858</v>
      </c>
      <c r="F93" s="54" t="s">
        <v>4859</v>
      </c>
      <c r="G93" s="55" t="s">
        <v>509</v>
      </c>
      <c r="H93" s="56">
        <v>1</v>
      </c>
      <c r="I93" s="32"/>
      <c r="J93" s="33">
        <f t="shared" si="5"/>
        <v>0</v>
      </c>
      <c r="K93" s="13"/>
      <c r="L93" s="19"/>
    </row>
    <row r="94" spans="2:12" s="1" customFormat="1" ht="12" x14ac:dyDescent="0.2">
      <c r="B94" s="17"/>
      <c r="C94" s="8" t="s">
        <v>2603</v>
      </c>
      <c r="D94" s="8" t="s">
        <v>19</v>
      </c>
      <c r="E94" s="9" t="s">
        <v>4687</v>
      </c>
      <c r="F94" s="10" t="s">
        <v>4688</v>
      </c>
      <c r="G94" s="11" t="s">
        <v>509</v>
      </c>
      <c r="H94" s="12">
        <v>1</v>
      </c>
      <c r="I94" s="32"/>
      <c r="J94" s="33">
        <f t="shared" si="5"/>
        <v>0</v>
      </c>
      <c r="K94" s="13"/>
      <c r="L94" s="19"/>
    </row>
    <row r="95" spans="2:12" s="1" customFormat="1" ht="24" x14ac:dyDescent="0.2">
      <c r="B95" s="17"/>
      <c r="C95" s="52" t="s">
        <v>2606</v>
      </c>
      <c r="D95" s="52" t="s">
        <v>22</v>
      </c>
      <c r="E95" s="53" t="s">
        <v>4689</v>
      </c>
      <c r="F95" s="54" t="s">
        <v>4690</v>
      </c>
      <c r="G95" s="55" t="s">
        <v>509</v>
      </c>
      <c r="H95" s="56">
        <v>1</v>
      </c>
      <c r="I95" s="32"/>
      <c r="J95" s="33">
        <f>ROUND(I95*H95,2)</f>
        <v>0</v>
      </c>
      <c r="K95" s="13"/>
      <c r="L95" s="19"/>
    </row>
    <row r="96" spans="2:12" s="1" customFormat="1" ht="19.5" x14ac:dyDescent="0.2">
      <c r="B96" s="17"/>
      <c r="D96" s="27" t="s">
        <v>21</v>
      </c>
      <c r="F96" s="28" t="s">
        <v>4691</v>
      </c>
      <c r="I96" s="67"/>
      <c r="K96" s="67"/>
      <c r="L96" s="19"/>
    </row>
    <row r="97" spans="2:12" s="1" customFormat="1" ht="12" x14ac:dyDescent="0.2">
      <c r="B97" s="17"/>
      <c r="C97" s="8" t="s">
        <v>2607</v>
      </c>
      <c r="D97" s="8" t="s">
        <v>19</v>
      </c>
      <c r="E97" s="9" t="s">
        <v>4692</v>
      </c>
      <c r="F97" s="10" t="s">
        <v>4693</v>
      </c>
      <c r="G97" s="11" t="s">
        <v>509</v>
      </c>
      <c r="H97" s="12">
        <v>2</v>
      </c>
      <c r="I97" s="32"/>
      <c r="J97" s="33">
        <f t="shared" ref="J97:J112" si="6">ROUND(I97*H97,2)</f>
        <v>0</v>
      </c>
      <c r="K97" s="13"/>
      <c r="L97" s="19"/>
    </row>
    <row r="98" spans="2:12" s="1" customFormat="1" ht="24" x14ac:dyDescent="0.2">
      <c r="B98" s="17"/>
      <c r="C98" s="52" t="s">
        <v>2608</v>
      </c>
      <c r="D98" s="52" t="s">
        <v>22</v>
      </c>
      <c r="E98" s="53" t="s">
        <v>4694</v>
      </c>
      <c r="F98" s="54" t="s">
        <v>4695</v>
      </c>
      <c r="G98" s="55" t="s">
        <v>509</v>
      </c>
      <c r="H98" s="56">
        <v>1</v>
      </c>
      <c r="I98" s="32"/>
      <c r="J98" s="33">
        <f t="shared" si="6"/>
        <v>0</v>
      </c>
      <c r="K98" s="13"/>
      <c r="L98" s="19"/>
    </row>
    <row r="99" spans="2:12" s="1" customFormat="1" ht="24" x14ac:dyDescent="0.2">
      <c r="B99" s="17"/>
      <c r="C99" s="52" t="s">
        <v>2611</v>
      </c>
      <c r="D99" s="52" t="s">
        <v>22</v>
      </c>
      <c r="E99" s="53" t="s">
        <v>4696</v>
      </c>
      <c r="F99" s="54" t="s">
        <v>4697</v>
      </c>
      <c r="G99" s="55" t="s">
        <v>509</v>
      </c>
      <c r="H99" s="56">
        <v>1</v>
      </c>
      <c r="I99" s="32"/>
      <c r="J99" s="33">
        <f t="shared" si="6"/>
        <v>0</v>
      </c>
      <c r="K99" s="13"/>
      <c r="L99" s="19"/>
    </row>
    <row r="100" spans="2:12" s="1" customFormat="1" ht="12" x14ac:dyDescent="0.2">
      <c r="B100" s="17"/>
      <c r="C100" s="8" t="s">
        <v>2614</v>
      </c>
      <c r="D100" s="8" t="s">
        <v>19</v>
      </c>
      <c r="E100" s="9" t="s">
        <v>4698</v>
      </c>
      <c r="F100" s="10" t="s">
        <v>4699</v>
      </c>
      <c r="G100" s="11" t="s">
        <v>509</v>
      </c>
      <c r="H100" s="12">
        <v>1</v>
      </c>
      <c r="I100" s="32"/>
      <c r="J100" s="33">
        <f t="shared" si="6"/>
        <v>0</v>
      </c>
      <c r="K100" s="13"/>
      <c r="L100" s="19"/>
    </row>
    <row r="101" spans="2:12" s="1" customFormat="1" ht="24" x14ac:dyDescent="0.2">
      <c r="B101" s="17"/>
      <c r="C101" s="52" t="s">
        <v>3113</v>
      </c>
      <c r="D101" s="52" t="s">
        <v>22</v>
      </c>
      <c r="E101" s="53" t="s">
        <v>4700</v>
      </c>
      <c r="F101" s="54" t="s">
        <v>4701</v>
      </c>
      <c r="G101" s="55" t="s">
        <v>509</v>
      </c>
      <c r="H101" s="56">
        <v>1</v>
      </c>
      <c r="I101" s="32"/>
      <c r="J101" s="33">
        <f t="shared" si="6"/>
        <v>0</v>
      </c>
      <c r="K101" s="13"/>
      <c r="L101" s="19"/>
    </row>
    <row r="102" spans="2:12" s="1" customFormat="1" ht="12" x14ac:dyDescent="0.2">
      <c r="B102" s="17"/>
      <c r="C102" s="8" t="s">
        <v>3116</v>
      </c>
      <c r="D102" s="8" t="s">
        <v>19</v>
      </c>
      <c r="E102" s="9" t="s">
        <v>4702</v>
      </c>
      <c r="F102" s="10" t="s">
        <v>4703</v>
      </c>
      <c r="G102" s="11" t="s">
        <v>509</v>
      </c>
      <c r="H102" s="12">
        <v>1</v>
      </c>
      <c r="I102" s="32"/>
      <c r="J102" s="33">
        <f t="shared" si="6"/>
        <v>0</v>
      </c>
      <c r="K102" s="13"/>
      <c r="L102" s="19"/>
    </row>
    <row r="103" spans="2:12" s="1" customFormat="1" ht="36" x14ac:dyDescent="0.2">
      <c r="B103" s="17"/>
      <c r="C103" s="52" t="s">
        <v>3119</v>
      </c>
      <c r="D103" s="52" t="s">
        <v>22</v>
      </c>
      <c r="E103" s="53" t="s">
        <v>4704</v>
      </c>
      <c r="F103" s="54" t="s">
        <v>4705</v>
      </c>
      <c r="G103" s="55" t="s">
        <v>509</v>
      </c>
      <c r="H103" s="56">
        <v>1</v>
      </c>
      <c r="I103" s="32"/>
      <c r="J103" s="33">
        <f t="shared" si="6"/>
        <v>0</v>
      </c>
      <c r="K103" s="13"/>
      <c r="L103" s="19"/>
    </row>
    <row r="104" spans="2:12" s="1" customFormat="1" ht="12" x14ac:dyDescent="0.2">
      <c r="B104" s="17"/>
      <c r="C104" s="8" t="s">
        <v>3122</v>
      </c>
      <c r="D104" s="8" t="s">
        <v>19</v>
      </c>
      <c r="E104" s="9" t="s">
        <v>4706</v>
      </c>
      <c r="F104" s="10" t="s">
        <v>4707</v>
      </c>
      <c r="G104" s="11" t="s">
        <v>509</v>
      </c>
      <c r="H104" s="12">
        <v>1</v>
      </c>
      <c r="I104" s="32"/>
      <c r="J104" s="33">
        <f t="shared" si="6"/>
        <v>0</v>
      </c>
      <c r="K104" s="13"/>
      <c r="L104" s="19"/>
    </row>
    <row r="105" spans="2:12" s="1" customFormat="1" ht="12" x14ac:dyDescent="0.2">
      <c r="B105" s="17"/>
      <c r="C105" s="8" t="s">
        <v>3128</v>
      </c>
      <c r="D105" s="8" t="s">
        <v>19</v>
      </c>
      <c r="E105" s="9" t="s">
        <v>4860</v>
      </c>
      <c r="F105" s="10" t="s">
        <v>4861</v>
      </c>
      <c r="G105" s="11" t="s">
        <v>509</v>
      </c>
      <c r="H105" s="12">
        <v>1</v>
      </c>
      <c r="I105" s="32"/>
      <c r="J105" s="33">
        <f t="shared" si="6"/>
        <v>0</v>
      </c>
      <c r="K105" s="13"/>
      <c r="L105" s="19"/>
    </row>
    <row r="106" spans="2:12" s="1" customFormat="1" ht="24" x14ac:dyDescent="0.2">
      <c r="B106" s="17"/>
      <c r="C106" s="52" t="s">
        <v>3131</v>
      </c>
      <c r="D106" s="52" t="s">
        <v>22</v>
      </c>
      <c r="E106" s="53" t="s">
        <v>4862</v>
      </c>
      <c r="F106" s="54" t="s">
        <v>4863</v>
      </c>
      <c r="G106" s="55" t="s">
        <v>509</v>
      </c>
      <c r="H106" s="56">
        <v>1</v>
      </c>
      <c r="I106" s="32"/>
      <c r="J106" s="33">
        <f t="shared" si="6"/>
        <v>0</v>
      </c>
      <c r="K106" s="13"/>
      <c r="L106" s="19"/>
    </row>
    <row r="107" spans="2:12" s="1" customFormat="1" ht="12" x14ac:dyDescent="0.2">
      <c r="B107" s="17"/>
      <c r="C107" s="8" t="s">
        <v>3134</v>
      </c>
      <c r="D107" s="8" t="s">
        <v>19</v>
      </c>
      <c r="E107" s="9" t="s">
        <v>4708</v>
      </c>
      <c r="F107" s="10" t="s">
        <v>4709</v>
      </c>
      <c r="G107" s="11" t="s">
        <v>509</v>
      </c>
      <c r="H107" s="12">
        <v>2</v>
      </c>
      <c r="I107" s="32"/>
      <c r="J107" s="33">
        <f t="shared" si="6"/>
        <v>0</v>
      </c>
      <c r="K107" s="13"/>
      <c r="L107" s="19"/>
    </row>
    <row r="108" spans="2:12" s="1" customFormat="1" ht="24" x14ac:dyDescent="0.2">
      <c r="B108" s="17"/>
      <c r="C108" s="52" t="s">
        <v>3135</v>
      </c>
      <c r="D108" s="52" t="s">
        <v>22</v>
      </c>
      <c r="E108" s="53" t="s">
        <v>4710</v>
      </c>
      <c r="F108" s="54" t="s">
        <v>4711</v>
      </c>
      <c r="G108" s="55" t="s">
        <v>509</v>
      </c>
      <c r="H108" s="56">
        <v>2</v>
      </c>
      <c r="I108" s="32"/>
      <c r="J108" s="33">
        <f t="shared" si="6"/>
        <v>0</v>
      </c>
      <c r="K108" s="13"/>
      <c r="L108" s="19"/>
    </row>
    <row r="109" spans="2:12" s="1" customFormat="1" ht="12" x14ac:dyDescent="0.2">
      <c r="B109" s="17"/>
      <c r="C109" s="8" t="s">
        <v>3138</v>
      </c>
      <c r="D109" s="8" t="s">
        <v>19</v>
      </c>
      <c r="E109" s="9" t="s">
        <v>4864</v>
      </c>
      <c r="F109" s="10" t="s">
        <v>4865</v>
      </c>
      <c r="G109" s="11" t="s">
        <v>509</v>
      </c>
      <c r="H109" s="12">
        <v>2</v>
      </c>
      <c r="I109" s="32"/>
      <c r="J109" s="33">
        <f t="shared" si="6"/>
        <v>0</v>
      </c>
      <c r="K109" s="13"/>
      <c r="L109" s="19"/>
    </row>
    <row r="110" spans="2:12" s="1" customFormat="1" ht="24" x14ac:dyDescent="0.2">
      <c r="B110" s="17"/>
      <c r="C110" s="52" t="s">
        <v>3141</v>
      </c>
      <c r="D110" s="52" t="s">
        <v>22</v>
      </c>
      <c r="E110" s="53" t="s">
        <v>4714</v>
      </c>
      <c r="F110" s="54" t="s">
        <v>4715</v>
      </c>
      <c r="G110" s="55" t="s">
        <v>509</v>
      </c>
      <c r="H110" s="56">
        <v>2</v>
      </c>
      <c r="I110" s="32"/>
      <c r="J110" s="33">
        <f t="shared" si="6"/>
        <v>0</v>
      </c>
      <c r="K110" s="13"/>
      <c r="L110" s="19"/>
    </row>
    <row r="111" spans="2:12" s="1" customFormat="1" ht="12" x14ac:dyDescent="0.2">
      <c r="B111" s="17"/>
      <c r="C111" s="8" t="s">
        <v>3144</v>
      </c>
      <c r="D111" s="8" t="s">
        <v>19</v>
      </c>
      <c r="E111" s="9" t="s">
        <v>4716</v>
      </c>
      <c r="F111" s="10" t="s">
        <v>4717</v>
      </c>
      <c r="G111" s="11" t="s">
        <v>509</v>
      </c>
      <c r="H111" s="12">
        <v>1</v>
      </c>
      <c r="I111" s="32"/>
      <c r="J111" s="33">
        <f t="shared" si="6"/>
        <v>0</v>
      </c>
      <c r="K111" s="13"/>
      <c r="L111" s="19"/>
    </row>
    <row r="112" spans="2:12" s="1" customFormat="1" ht="24" x14ac:dyDescent="0.2">
      <c r="B112" s="17"/>
      <c r="C112" s="52" t="s">
        <v>3147</v>
      </c>
      <c r="D112" s="52" t="s">
        <v>22</v>
      </c>
      <c r="E112" s="53" t="s">
        <v>4866</v>
      </c>
      <c r="F112" s="54" t="s">
        <v>4867</v>
      </c>
      <c r="G112" s="55" t="s">
        <v>509</v>
      </c>
      <c r="H112" s="56">
        <v>1</v>
      </c>
      <c r="I112" s="32"/>
      <c r="J112" s="33">
        <f t="shared" si="6"/>
        <v>0</v>
      </c>
      <c r="K112" s="13"/>
      <c r="L112" s="19"/>
    </row>
    <row r="113" spans="2:12" s="1" customFormat="1" ht="19.5" x14ac:dyDescent="0.2">
      <c r="B113" s="17"/>
      <c r="D113" s="27" t="s">
        <v>21</v>
      </c>
      <c r="F113" s="28" t="s">
        <v>4720</v>
      </c>
      <c r="I113" s="67"/>
      <c r="K113" s="67"/>
      <c r="L113" s="19"/>
    </row>
    <row r="114" spans="2:12" s="1" customFormat="1" ht="12" x14ac:dyDescent="0.2">
      <c r="B114" s="17"/>
      <c r="C114" s="8" t="s">
        <v>3150</v>
      </c>
      <c r="D114" s="8" t="s">
        <v>19</v>
      </c>
      <c r="E114" s="9" t="s">
        <v>1646</v>
      </c>
      <c r="F114" s="10" t="s">
        <v>1647</v>
      </c>
      <c r="G114" s="11" t="s">
        <v>509</v>
      </c>
      <c r="H114" s="12">
        <v>9</v>
      </c>
      <c r="I114" s="32"/>
      <c r="J114" s="33">
        <f t="shared" ref="J114:J159" si="7">ROUND(I114*H114,2)</f>
        <v>0</v>
      </c>
      <c r="K114" s="13"/>
      <c r="L114" s="19"/>
    </row>
    <row r="115" spans="2:12" s="1" customFormat="1" ht="24" x14ac:dyDescent="0.2">
      <c r="B115" s="17"/>
      <c r="C115" s="52" t="s">
        <v>3153</v>
      </c>
      <c r="D115" s="52" t="s">
        <v>22</v>
      </c>
      <c r="E115" s="53" t="s">
        <v>4868</v>
      </c>
      <c r="F115" s="54" t="s">
        <v>4869</v>
      </c>
      <c r="G115" s="55" t="s">
        <v>509</v>
      </c>
      <c r="H115" s="56">
        <v>7</v>
      </c>
      <c r="I115" s="32"/>
      <c r="J115" s="33">
        <f t="shared" si="7"/>
        <v>0</v>
      </c>
      <c r="K115" s="13"/>
      <c r="L115" s="19"/>
    </row>
    <row r="116" spans="2:12" s="1" customFormat="1" ht="24" x14ac:dyDescent="0.2">
      <c r="B116" s="17"/>
      <c r="C116" s="52" t="s">
        <v>3154</v>
      </c>
      <c r="D116" s="52" t="s">
        <v>22</v>
      </c>
      <c r="E116" s="53" t="s">
        <v>4870</v>
      </c>
      <c r="F116" s="54" t="s">
        <v>4871</v>
      </c>
      <c r="G116" s="55" t="s">
        <v>509</v>
      </c>
      <c r="H116" s="56">
        <v>2</v>
      </c>
      <c r="I116" s="32"/>
      <c r="J116" s="33">
        <f t="shared" si="7"/>
        <v>0</v>
      </c>
      <c r="K116" s="13"/>
      <c r="L116" s="19"/>
    </row>
    <row r="117" spans="2:12" s="1" customFormat="1" ht="12" x14ac:dyDescent="0.2">
      <c r="B117" s="17"/>
      <c r="C117" s="8" t="s">
        <v>3157</v>
      </c>
      <c r="D117" s="8" t="s">
        <v>19</v>
      </c>
      <c r="E117" s="9" t="s">
        <v>1650</v>
      </c>
      <c r="F117" s="10" t="s">
        <v>1651</v>
      </c>
      <c r="G117" s="11" t="s">
        <v>526</v>
      </c>
      <c r="H117" s="12">
        <v>20</v>
      </c>
      <c r="I117" s="32"/>
      <c r="J117" s="33">
        <f t="shared" si="7"/>
        <v>0</v>
      </c>
      <c r="K117" s="13"/>
      <c r="L117" s="19"/>
    </row>
    <row r="118" spans="2:12" s="1" customFormat="1" ht="24" x14ac:dyDescent="0.2">
      <c r="B118" s="17"/>
      <c r="C118" s="52" t="s">
        <v>3160</v>
      </c>
      <c r="D118" s="52" t="s">
        <v>22</v>
      </c>
      <c r="E118" s="53" t="s">
        <v>4872</v>
      </c>
      <c r="F118" s="54" t="s">
        <v>4873</v>
      </c>
      <c r="G118" s="55" t="s">
        <v>762</v>
      </c>
      <c r="H118" s="56">
        <v>8</v>
      </c>
      <c r="I118" s="32"/>
      <c r="J118" s="33">
        <f t="shared" si="7"/>
        <v>0</v>
      </c>
      <c r="K118" s="13"/>
      <c r="L118" s="19"/>
    </row>
    <row r="119" spans="2:12" s="1" customFormat="1" ht="12" x14ac:dyDescent="0.2">
      <c r="B119" s="17"/>
      <c r="C119" s="8" t="s">
        <v>3163</v>
      </c>
      <c r="D119" s="8" t="s">
        <v>19</v>
      </c>
      <c r="E119" s="9" t="s">
        <v>1654</v>
      </c>
      <c r="F119" s="10" t="s">
        <v>1655</v>
      </c>
      <c r="G119" s="11" t="s">
        <v>526</v>
      </c>
      <c r="H119" s="12">
        <v>5</v>
      </c>
      <c r="I119" s="32"/>
      <c r="J119" s="33">
        <f t="shared" si="7"/>
        <v>0</v>
      </c>
      <c r="K119" s="13"/>
      <c r="L119" s="19"/>
    </row>
    <row r="120" spans="2:12" s="1" customFormat="1" ht="24" x14ac:dyDescent="0.2">
      <c r="B120" s="17"/>
      <c r="C120" s="52" t="s">
        <v>527</v>
      </c>
      <c r="D120" s="52" t="s">
        <v>22</v>
      </c>
      <c r="E120" s="53" t="s">
        <v>1656</v>
      </c>
      <c r="F120" s="54" t="s">
        <v>1657</v>
      </c>
      <c r="G120" s="55" t="s">
        <v>762</v>
      </c>
      <c r="H120" s="56">
        <v>0.1</v>
      </c>
      <c r="I120" s="32"/>
      <c r="J120" s="33">
        <f t="shared" si="7"/>
        <v>0</v>
      </c>
      <c r="K120" s="13"/>
      <c r="L120" s="19"/>
    </row>
    <row r="121" spans="2:12" s="1" customFormat="1" ht="24" x14ac:dyDescent="0.2">
      <c r="B121" s="17"/>
      <c r="C121" s="52" t="s">
        <v>3166</v>
      </c>
      <c r="D121" s="52" t="s">
        <v>22</v>
      </c>
      <c r="E121" s="53" t="s">
        <v>1658</v>
      </c>
      <c r="F121" s="54" t="s">
        <v>1659</v>
      </c>
      <c r="G121" s="55" t="s">
        <v>762</v>
      </c>
      <c r="H121" s="56">
        <v>2.5000000000000001E-2</v>
      </c>
      <c r="I121" s="32"/>
      <c r="J121" s="33">
        <f t="shared" si="7"/>
        <v>0</v>
      </c>
      <c r="K121" s="13"/>
      <c r="L121" s="19"/>
    </row>
    <row r="122" spans="2:12" s="1" customFormat="1" ht="12" x14ac:dyDescent="0.2">
      <c r="B122" s="17"/>
      <c r="C122" s="8" t="s">
        <v>3169</v>
      </c>
      <c r="D122" s="8" t="s">
        <v>19</v>
      </c>
      <c r="E122" s="9" t="s">
        <v>1660</v>
      </c>
      <c r="F122" s="10" t="s">
        <v>1661</v>
      </c>
      <c r="G122" s="11" t="s">
        <v>526</v>
      </c>
      <c r="H122" s="12">
        <v>209.8</v>
      </c>
      <c r="I122" s="32"/>
      <c r="J122" s="33">
        <f t="shared" si="7"/>
        <v>0</v>
      </c>
      <c r="K122" s="13"/>
      <c r="L122" s="19"/>
    </row>
    <row r="123" spans="2:12" s="1" customFormat="1" ht="24" x14ac:dyDescent="0.2">
      <c r="B123" s="17"/>
      <c r="C123" s="52" t="s">
        <v>3172</v>
      </c>
      <c r="D123" s="52" t="s">
        <v>22</v>
      </c>
      <c r="E123" s="53" t="s">
        <v>1662</v>
      </c>
      <c r="F123" s="54" t="s">
        <v>1663</v>
      </c>
      <c r="G123" s="55" t="s">
        <v>762</v>
      </c>
      <c r="H123" s="56">
        <v>199.31</v>
      </c>
      <c r="I123" s="32"/>
      <c r="J123" s="33">
        <f t="shared" si="7"/>
        <v>0</v>
      </c>
      <c r="K123" s="13"/>
      <c r="L123" s="19"/>
    </row>
    <row r="124" spans="2:12" s="1" customFormat="1" ht="12" x14ac:dyDescent="0.2">
      <c r="B124" s="17"/>
      <c r="C124" s="8" t="s">
        <v>3175</v>
      </c>
      <c r="D124" s="8" t="s">
        <v>19</v>
      </c>
      <c r="E124" s="9" t="s">
        <v>4721</v>
      </c>
      <c r="F124" s="10" t="s">
        <v>4722</v>
      </c>
      <c r="G124" s="11" t="s">
        <v>526</v>
      </c>
      <c r="H124" s="12">
        <v>90</v>
      </c>
      <c r="I124" s="32"/>
      <c r="J124" s="33">
        <f t="shared" si="7"/>
        <v>0</v>
      </c>
      <c r="K124" s="13"/>
      <c r="L124" s="19"/>
    </row>
    <row r="125" spans="2:12" s="1" customFormat="1" ht="24" x14ac:dyDescent="0.2">
      <c r="B125" s="17"/>
      <c r="C125" s="52" t="s">
        <v>3176</v>
      </c>
      <c r="D125" s="52" t="s">
        <v>22</v>
      </c>
      <c r="E125" s="53" t="s">
        <v>4723</v>
      </c>
      <c r="F125" s="54" t="s">
        <v>4724</v>
      </c>
      <c r="G125" s="55" t="s">
        <v>762</v>
      </c>
      <c r="H125" s="56">
        <v>85.5</v>
      </c>
      <c r="I125" s="32"/>
      <c r="J125" s="33">
        <f t="shared" si="7"/>
        <v>0</v>
      </c>
      <c r="K125" s="13"/>
      <c r="L125" s="19"/>
    </row>
    <row r="126" spans="2:12" s="1" customFormat="1" ht="12" x14ac:dyDescent="0.2">
      <c r="B126" s="17"/>
      <c r="C126" s="8" t="s">
        <v>3179</v>
      </c>
      <c r="D126" s="8" t="s">
        <v>19</v>
      </c>
      <c r="E126" s="9" t="s">
        <v>4874</v>
      </c>
      <c r="F126" s="10" t="s">
        <v>4875</v>
      </c>
      <c r="G126" s="11" t="s">
        <v>526</v>
      </c>
      <c r="H126" s="12">
        <v>10</v>
      </c>
      <c r="I126" s="32"/>
      <c r="J126" s="33">
        <f t="shared" si="7"/>
        <v>0</v>
      </c>
      <c r="K126" s="13"/>
      <c r="L126" s="19"/>
    </row>
    <row r="127" spans="2:12" s="1" customFormat="1" ht="24" x14ac:dyDescent="0.2">
      <c r="B127" s="17"/>
      <c r="C127" s="52" t="s">
        <v>3182</v>
      </c>
      <c r="D127" s="52" t="s">
        <v>22</v>
      </c>
      <c r="E127" s="53" t="s">
        <v>1652</v>
      </c>
      <c r="F127" s="54" t="s">
        <v>1653</v>
      </c>
      <c r="G127" s="55" t="s">
        <v>762</v>
      </c>
      <c r="H127" s="56">
        <v>6.25</v>
      </c>
      <c r="I127" s="32"/>
      <c r="J127" s="33">
        <f t="shared" si="7"/>
        <v>0</v>
      </c>
      <c r="K127" s="13"/>
      <c r="L127" s="19"/>
    </row>
    <row r="128" spans="2:12" s="1" customFormat="1" ht="12" x14ac:dyDescent="0.2">
      <c r="B128" s="17"/>
      <c r="C128" s="8" t="s">
        <v>3183</v>
      </c>
      <c r="D128" s="8" t="s">
        <v>19</v>
      </c>
      <c r="E128" s="9" t="s">
        <v>1668</v>
      </c>
      <c r="F128" s="10" t="s">
        <v>1669</v>
      </c>
      <c r="G128" s="11" t="s">
        <v>509</v>
      </c>
      <c r="H128" s="12">
        <v>2</v>
      </c>
      <c r="I128" s="32"/>
      <c r="J128" s="33">
        <f t="shared" si="7"/>
        <v>0</v>
      </c>
      <c r="K128" s="13"/>
      <c r="L128" s="19"/>
    </row>
    <row r="129" spans="2:12" s="1" customFormat="1" ht="24" x14ac:dyDescent="0.2">
      <c r="B129" s="17"/>
      <c r="C129" s="52" t="s">
        <v>3184</v>
      </c>
      <c r="D129" s="52" t="s">
        <v>22</v>
      </c>
      <c r="E129" s="53" t="s">
        <v>4876</v>
      </c>
      <c r="F129" s="54" t="s">
        <v>4877</v>
      </c>
      <c r="G129" s="55" t="s">
        <v>509</v>
      </c>
      <c r="H129" s="56">
        <v>1</v>
      </c>
      <c r="I129" s="32"/>
      <c r="J129" s="33">
        <f t="shared" si="7"/>
        <v>0</v>
      </c>
      <c r="K129" s="13"/>
      <c r="L129" s="19"/>
    </row>
    <row r="130" spans="2:12" s="1" customFormat="1" ht="24" x14ac:dyDescent="0.2">
      <c r="B130" s="17"/>
      <c r="C130" s="52" t="s">
        <v>3185</v>
      </c>
      <c r="D130" s="52" t="s">
        <v>22</v>
      </c>
      <c r="E130" s="53" t="s">
        <v>4878</v>
      </c>
      <c r="F130" s="54" t="s">
        <v>4879</v>
      </c>
      <c r="G130" s="55" t="s">
        <v>509</v>
      </c>
      <c r="H130" s="56">
        <v>1</v>
      </c>
      <c r="I130" s="32"/>
      <c r="J130" s="33">
        <f t="shared" si="7"/>
        <v>0</v>
      </c>
      <c r="K130" s="13"/>
      <c r="L130" s="19"/>
    </row>
    <row r="131" spans="2:12" s="1" customFormat="1" ht="12" x14ac:dyDescent="0.2">
      <c r="B131" s="17"/>
      <c r="C131" s="8" t="s">
        <v>3186</v>
      </c>
      <c r="D131" s="8" t="s">
        <v>19</v>
      </c>
      <c r="E131" s="9" t="s">
        <v>4880</v>
      </c>
      <c r="F131" s="10" t="s">
        <v>4881</v>
      </c>
      <c r="G131" s="11" t="s">
        <v>509</v>
      </c>
      <c r="H131" s="12">
        <v>15</v>
      </c>
      <c r="I131" s="32"/>
      <c r="J131" s="33">
        <f t="shared" si="7"/>
        <v>0</v>
      </c>
      <c r="K131" s="13"/>
      <c r="L131" s="19"/>
    </row>
    <row r="132" spans="2:12" s="1" customFormat="1" ht="24" x14ac:dyDescent="0.2">
      <c r="B132" s="17"/>
      <c r="C132" s="52" t="s">
        <v>3187</v>
      </c>
      <c r="D132" s="52" t="s">
        <v>22</v>
      </c>
      <c r="E132" s="53" t="s">
        <v>4882</v>
      </c>
      <c r="F132" s="54" t="s">
        <v>4883</v>
      </c>
      <c r="G132" s="55" t="s">
        <v>509</v>
      </c>
      <c r="H132" s="56">
        <v>15</v>
      </c>
      <c r="I132" s="32"/>
      <c r="J132" s="33">
        <f t="shared" si="7"/>
        <v>0</v>
      </c>
      <c r="K132" s="13"/>
      <c r="L132" s="19"/>
    </row>
    <row r="133" spans="2:12" s="1" customFormat="1" ht="24" x14ac:dyDescent="0.2">
      <c r="B133" s="17"/>
      <c r="C133" s="52" t="s">
        <v>3189</v>
      </c>
      <c r="D133" s="52" t="s">
        <v>22</v>
      </c>
      <c r="E133" s="53" t="s">
        <v>4884</v>
      </c>
      <c r="F133" s="54" t="s">
        <v>4885</v>
      </c>
      <c r="G133" s="55" t="s">
        <v>509</v>
      </c>
      <c r="H133" s="56">
        <v>15</v>
      </c>
      <c r="I133" s="32"/>
      <c r="J133" s="33">
        <f t="shared" si="7"/>
        <v>0</v>
      </c>
      <c r="K133" s="13"/>
      <c r="L133" s="19"/>
    </row>
    <row r="134" spans="2:12" s="1" customFormat="1" ht="12" x14ac:dyDescent="0.2">
      <c r="B134" s="17"/>
      <c r="C134" s="8" t="s">
        <v>3190</v>
      </c>
      <c r="D134" s="8" t="s">
        <v>19</v>
      </c>
      <c r="E134" s="9" t="s">
        <v>4886</v>
      </c>
      <c r="F134" s="10" t="s">
        <v>4887</v>
      </c>
      <c r="G134" s="11" t="s">
        <v>509</v>
      </c>
      <c r="H134" s="12">
        <v>6</v>
      </c>
      <c r="I134" s="32"/>
      <c r="J134" s="33">
        <f t="shared" si="7"/>
        <v>0</v>
      </c>
      <c r="K134" s="13"/>
      <c r="L134" s="19"/>
    </row>
    <row r="135" spans="2:12" s="1" customFormat="1" ht="24" x14ac:dyDescent="0.2">
      <c r="B135" s="17"/>
      <c r="C135" s="52" t="s">
        <v>3191</v>
      </c>
      <c r="D135" s="52" t="s">
        <v>22</v>
      </c>
      <c r="E135" s="53" t="s">
        <v>4888</v>
      </c>
      <c r="F135" s="54" t="s">
        <v>4889</v>
      </c>
      <c r="G135" s="55" t="s">
        <v>509</v>
      </c>
      <c r="H135" s="56">
        <v>6</v>
      </c>
      <c r="I135" s="32"/>
      <c r="J135" s="33">
        <f t="shared" si="7"/>
        <v>0</v>
      </c>
      <c r="K135" s="13"/>
      <c r="L135" s="19"/>
    </row>
    <row r="136" spans="2:12" s="1" customFormat="1" ht="24" x14ac:dyDescent="0.2">
      <c r="B136" s="17"/>
      <c r="C136" s="52" t="s">
        <v>3192</v>
      </c>
      <c r="D136" s="52" t="s">
        <v>22</v>
      </c>
      <c r="E136" s="53" t="s">
        <v>4890</v>
      </c>
      <c r="F136" s="54" t="s">
        <v>4891</v>
      </c>
      <c r="G136" s="55" t="s">
        <v>509</v>
      </c>
      <c r="H136" s="56">
        <v>6</v>
      </c>
      <c r="I136" s="32"/>
      <c r="J136" s="33">
        <f t="shared" si="7"/>
        <v>0</v>
      </c>
      <c r="K136" s="13"/>
      <c r="L136" s="19"/>
    </row>
    <row r="137" spans="2:12" s="1" customFormat="1" ht="12" x14ac:dyDescent="0.2">
      <c r="B137" s="17"/>
      <c r="C137" s="8" t="s">
        <v>3866</v>
      </c>
      <c r="D137" s="8" t="s">
        <v>19</v>
      </c>
      <c r="E137" s="9" t="s">
        <v>4892</v>
      </c>
      <c r="F137" s="10" t="s">
        <v>4893</v>
      </c>
      <c r="G137" s="11" t="s">
        <v>509</v>
      </c>
      <c r="H137" s="12">
        <v>1</v>
      </c>
      <c r="I137" s="32"/>
      <c r="J137" s="33">
        <f t="shared" si="7"/>
        <v>0</v>
      </c>
      <c r="K137" s="13"/>
      <c r="L137" s="19"/>
    </row>
    <row r="138" spans="2:12" s="1" customFormat="1" ht="24" x14ac:dyDescent="0.2">
      <c r="B138" s="17"/>
      <c r="C138" s="52" t="s">
        <v>3871</v>
      </c>
      <c r="D138" s="52" t="s">
        <v>22</v>
      </c>
      <c r="E138" s="53" t="s">
        <v>4894</v>
      </c>
      <c r="F138" s="54" t="s">
        <v>4895</v>
      </c>
      <c r="G138" s="55" t="s">
        <v>509</v>
      </c>
      <c r="H138" s="56">
        <v>1</v>
      </c>
      <c r="I138" s="32"/>
      <c r="J138" s="33">
        <f t="shared" si="7"/>
        <v>0</v>
      </c>
      <c r="K138" s="13"/>
      <c r="L138" s="19"/>
    </row>
    <row r="139" spans="2:12" s="1" customFormat="1" ht="12" x14ac:dyDescent="0.2">
      <c r="B139" s="17"/>
      <c r="C139" s="8" t="s">
        <v>3873</v>
      </c>
      <c r="D139" s="8" t="s">
        <v>19</v>
      </c>
      <c r="E139" s="9" t="s">
        <v>4896</v>
      </c>
      <c r="F139" s="10" t="s">
        <v>4897</v>
      </c>
      <c r="G139" s="11" t="s">
        <v>509</v>
      </c>
      <c r="H139" s="12">
        <v>1</v>
      </c>
      <c r="I139" s="32"/>
      <c r="J139" s="33">
        <f t="shared" si="7"/>
        <v>0</v>
      </c>
      <c r="K139" s="13"/>
      <c r="L139" s="19"/>
    </row>
    <row r="140" spans="2:12" s="1" customFormat="1" ht="24" x14ac:dyDescent="0.2">
      <c r="B140" s="17"/>
      <c r="C140" s="52" t="s">
        <v>4283</v>
      </c>
      <c r="D140" s="52" t="s">
        <v>22</v>
      </c>
      <c r="E140" s="53" t="s">
        <v>4898</v>
      </c>
      <c r="F140" s="54" t="s">
        <v>4899</v>
      </c>
      <c r="G140" s="55" t="s">
        <v>509</v>
      </c>
      <c r="H140" s="56">
        <v>1</v>
      </c>
      <c r="I140" s="32"/>
      <c r="J140" s="33">
        <f t="shared" si="7"/>
        <v>0</v>
      </c>
      <c r="K140" s="13"/>
      <c r="L140" s="19"/>
    </row>
    <row r="141" spans="2:12" s="1" customFormat="1" ht="12" x14ac:dyDescent="0.2">
      <c r="B141" s="17"/>
      <c r="C141" s="8" t="s">
        <v>4286</v>
      </c>
      <c r="D141" s="8" t="s">
        <v>19</v>
      </c>
      <c r="E141" s="9" t="s">
        <v>4900</v>
      </c>
      <c r="F141" s="10" t="s">
        <v>4901</v>
      </c>
      <c r="G141" s="11" t="s">
        <v>509</v>
      </c>
      <c r="H141" s="12">
        <v>2</v>
      </c>
      <c r="I141" s="32"/>
      <c r="J141" s="33">
        <f t="shared" si="7"/>
        <v>0</v>
      </c>
      <c r="K141" s="13"/>
      <c r="L141" s="19"/>
    </row>
    <row r="142" spans="2:12" s="1" customFormat="1" ht="24" x14ac:dyDescent="0.2">
      <c r="B142" s="17"/>
      <c r="C142" s="52" t="s">
        <v>4289</v>
      </c>
      <c r="D142" s="52" t="s">
        <v>22</v>
      </c>
      <c r="E142" s="53" t="s">
        <v>4902</v>
      </c>
      <c r="F142" s="54" t="s">
        <v>4903</v>
      </c>
      <c r="G142" s="55" t="s">
        <v>509</v>
      </c>
      <c r="H142" s="56">
        <v>2</v>
      </c>
      <c r="I142" s="32"/>
      <c r="J142" s="33">
        <f t="shared" si="7"/>
        <v>0</v>
      </c>
      <c r="K142" s="13"/>
      <c r="L142" s="19"/>
    </row>
    <row r="143" spans="2:12" s="1" customFormat="1" ht="12" x14ac:dyDescent="0.2">
      <c r="B143" s="17"/>
      <c r="C143" s="8" t="s">
        <v>4294</v>
      </c>
      <c r="D143" s="8" t="s">
        <v>19</v>
      </c>
      <c r="E143" s="9" t="s">
        <v>4904</v>
      </c>
      <c r="F143" s="10" t="s">
        <v>4905</v>
      </c>
      <c r="G143" s="11" t="s">
        <v>509</v>
      </c>
      <c r="H143" s="12">
        <v>1</v>
      </c>
      <c r="I143" s="32"/>
      <c r="J143" s="33">
        <f t="shared" si="7"/>
        <v>0</v>
      </c>
      <c r="K143" s="13"/>
      <c r="L143" s="19"/>
    </row>
    <row r="144" spans="2:12" s="1" customFormat="1" ht="24" x14ac:dyDescent="0.2">
      <c r="B144" s="17"/>
      <c r="C144" s="52" t="s">
        <v>4297</v>
      </c>
      <c r="D144" s="52" t="s">
        <v>22</v>
      </c>
      <c r="E144" s="53" t="s">
        <v>4906</v>
      </c>
      <c r="F144" s="54" t="s">
        <v>4907</v>
      </c>
      <c r="G144" s="55" t="s">
        <v>509</v>
      </c>
      <c r="H144" s="56">
        <v>1</v>
      </c>
      <c r="I144" s="32"/>
      <c r="J144" s="33">
        <f t="shared" si="7"/>
        <v>0</v>
      </c>
      <c r="K144" s="13"/>
      <c r="L144" s="19"/>
    </row>
    <row r="145" spans="2:12" s="1" customFormat="1" ht="12" x14ac:dyDescent="0.2">
      <c r="B145" s="17"/>
      <c r="C145" s="8" t="s">
        <v>4301</v>
      </c>
      <c r="D145" s="8" t="s">
        <v>19</v>
      </c>
      <c r="E145" s="9" t="s">
        <v>4908</v>
      </c>
      <c r="F145" s="10" t="s">
        <v>4909</v>
      </c>
      <c r="G145" s="11" t="s">
        <v>509</v>
      </c>
      <c r="H145" s="12">
        <v>6</v>
      </c>
      <c r="I145" s="32"/>
      <c r="J145" s="33">
        <f t="shared" si="7"/>
        <v>0</v>
      </c>
      <c r="K145" s="13"/>
      <c r="L145" s="19"/>
    </row>
    <row r="146" spans="2:12" s="1" customFormat="1" ht="24" x14ac:dyDescent="0.2">
      <c r="B146" s="17"/>
      <c r="C146" s="52" t="s">
        <v>4305</v>
      </c>
      <c r="D146" s="52" t="s">
        <v>22</v>
      </c>
      <c r="E146" s="53" t="s">
        <v>4910</v>
      </c>
      <c r="F146" s="54" t="s">
        <v>4911</v>
      </c>
      <c r="G146" s="55" t="s">
        <v>509</v>
      </c>
      <c r="H146" s="56">
        <v>6</v>
      </c>
      <c r="I146" s="32"/>
      <c r="J146" s="33">
        <f t="shared" si="7"/>
        <v>0</v>
      </c>
      <c r="K146" s="13"/>
      <c r="L146" s="19"/>
    </row>
    <row r="147" spans="2:12" s="1" customFormat="1" ht="12" x14ac:dyDescent="0.2">
      <c r="B147" s="17"/>
      <c r="C147" s="8" t="s">
        <v>4308</v>
      </c>
      <c r="D147" s="8" t="s">
        <v>19</v>
      </c>
      <c r="E147" s="9" t="s">
        <v>4725</v>
      </c>
      <c r="F147" s="10" t="s">
        <v>4452</v>
      </c>
      <c r="G147" s="11" t="s">
        <v>509</v>
      </c>
      <c r="H147" s="12">
        <v>30</v>
      </c>
      <c r="I147" s="32"/>
      <c r="J147" s="33">
        <f t="shared" si="7"/>
        <v>0</v>
      </c>
      <c r="K147" s="13"/>
      <c r="L147" s="19"/>
    </row>
    <row r="148" spans="2:12" s="1" customFormat="1" ht="24" x14ac:dyDescent="0.2">
      <c r="B148" s="17"/>
      <c r="C148" s="52" t="s">
        <v>4311</v>
      </c>
      <c r="D148" s="52" t="s">
        <v>22</v>
      </c>
      <c r="E148" s="53" t="s">
        <v>4726</v>
      </c>
      <c r="F148" s="54" t="s">
        <v>4912</v>
      </c>
      <c r="G148" s="55" t="s">
        <v>509</v>
      </c>
      <c r="H148" s="56">
        <v>30</v>
      </c>
      <c r="I148" s="32"/>
      <c r="J148" s="33">
        <f t="shared" si="7"/>
        <v>0</v>
      </c>
      <c r="K148" s="13"/>
      <c r="L148" s="19"/>
    </row>
    <row r="149" spans="2:12" s="1" customFormat="1" ht="12" x14ac:dyDescent="0.2">
      <c r="B149" s="17"/>
      <c r="C149" s="8" t="s">
        <v>4315</v>
      </c>
      <c r="D149" s="8" t="s">
        <v>19</v>
      </c>
      <c r="E149" s="9" t="s">
        <v>1676</v>
      </c>
      <c r="F149" s="10" t="s">
        <v>1677</v>
      </c>
      <c r="G149" s="11" t="s">
        <v>509</v>
      </c>
      <c r="H149" s="12">
        <v>4</v>
      </c>
      <c r="I149" s="32"/>
      <c r="J149" s="33">
        <f t="shared" si="7"/>
        <v>0</v>
      </c>
      <c r="K149" s="13"/>
      <c r="L149" s="19"/>
    </row>
    <row r="150" spans="2:12" s="1" customFormat="1" ht="24" x14ac:dyDescent="0.2">
      <c r="B150" s="17"/>
      <c r="C150" s="52" t="s">
        <v>4320</v>
      </c>
      <c r="D150" s="52" t="s">
        <v>22</v>
      </c>
      <c r="E150" s="53" t="s">
        <v>4913</v>
      </c>
      <c r="F150" s="54" t="s">
        <v>4914</v>
      </c>
      <c r="G150" s="55" t="s">
        <v>509</v>
      </c>
      <c r="H150" s="56">
        <v>4</v>
      </c>
      <c r="I150" s="32"/>
      <c r="J150" s="33">
        <f t="shared" si="7"/>
        <v>0</v>
      </c>
      <c r="K150" s="13"/>
      <c r="L150" s="19"/>
    </row>
    <row r="151" spans="2:12" s="1" customFormat="1" ht="12" x14ac:dyDescent="0.2">
      <c r="B151" s="17"/>
      <c r="C151" s="8" t="s">
        <v>4321</v>
      </c>
      <c r="D151" s="8" t="s">
        <v>19</v>
      </c>
      <c r="E151" s="9" t="s">
        <v>4915</v>
      </c>
      <c r="F151" s="10" t="s">
        <v>4916</v>
      </c>
      <c r="G151" s="11" t="s">
        <v>509</v>
      </c>
      <c r="H151" s="12">
        <v>10</v>
      </c>
      <c r="I151" s="32"/>
      <c r="J151" s="33">
        <f t="shared" si="7"/>
        <v>0</v>
      </c>
      <c r="K151" s="13"/>
      <c r="L151" s="19"/>
    </row>
    <row r="152" spans="2:12" s="1" customFormat="1" ht="24" x14ac:dyDescent="0.2">
      <c r="B152" s="17"/>
      <c r="C152" s="52" t="s">
        <v>4322</v>
      </c>
      <c r="D152" s="52" t="s">
        <v>22</v>
      </c>
      <c r="E152" s="53" t="s">
        <v>4917</v>
      </c>
      <c r="F152" s="54" t="s">
        <v>4918</v>
      </c>
      <c r="G152" s="55" t="s">
        <v>509</v>
      </c>
      <c r="H152" s="56">
        <v>10</v>
      </c>
      <c r="I152" s="32"/>
      <c r="J152" s="33">
        <f t="shared" si="7"/>
        <v>0</v>
      </c>
      <c r="K152" s="13"/>
      <c r="L152" s="19"/>
    </row>
    <row r="153" spans="2:12" s="1" customFormat="1" ht="12" x14ac:dyDescent="0.2">
      <c r="B153" s="17"/>
      <c r="C153" s="8" t="s">
        <v>4323</v>
      </c>
      <c r="D153" s="8" t="s">
        <v>19</v>
      </c>
      <c r="E153" s="9" t="s">
        <v>1680</v>
      </c>
      <c r="F153" s="10" t="s">
        <v>1681</v>
      </c>
      <c r="G153" s="11" t="s">
        <v>509</v>
      </c>
      <c r="H153" s="12">
        <v>2</v>
      </c>
      <c r="I153" s="32"/>
      <c r="J153" s="33">
        <f t="shared" si="7"/>
        <v>0</v>
      </c>
      <c r="K153" s="13"/>
      <c r="L153" s="19"/>
    </row>
    <row r="154" spans="2:12" s="1" customFormat="1" ht="24" x14ac:dyDescent="0.2">
      <c r="B154" s="17"/>
      <c r="C154" s="52" t="s">
        <v>4324</v>
      </c>
      <c r="D154" s="52" t="s">
        <v>22</v>
      </c>
      <c r="E154" s="53" t="s">
        <v>4919</v>
      </c>
      <c r="F154" s="54" t="s">
        <v>4920</v>
      </c>
      <c r="G154" s="55" t="s">
        <v>509</v>
      </c>
      <c r="H154" s="56">
        <v>2</v>
      </c>
      <c r="I154" s="32"/>
      <c r="J154" s="33">
        <f t="shared" si="7"/>
        <v>0</v>
      </c>
      <c r="K154" s="13"/>
      <c r="L154" s="19"/>
    </row>
    <row r="155" spans="2:12" s="1" customFormat="1" ht="12" x14ac:dyDescent="0.2">
      <c r="B155" s="17"/>
      <c r="C155" s="8" t="s">
        <v>4325</v>
      </c>
      <c r="D155" s="8" t="s">
        <v>19</v>
      </c>
      <c r="E155" s="9" t="s">
        <v>4921</v>
      </c>
      <c r="F155" s="10" t="s">
        <v>4922</v>
      </c>
      <c r="G155" s="11" t="s">
        <v>509</v>
      </c>
      <c r="H155" s="12">
        <v>2</v>
      </c>
      <c r="I155" s="32"/>
      <c r="J155" s="33">
        <f t="shared" si="7"/>
        <v>0</v>
      </c>
      <c r="K155" s="13"/>
      <c r="L155" s="19"/>
    </row>
    <row r="156" spans="2:12" s="1" customFormat="1" ht="24" x14ac:dyDescent="0.2">
      <c r="B156" s="17"/>
      <c r="C156" s="52" t="s">
        <v>4326</v>
      </c>
      <c r="D156" s="52" t="s">
        <v>22</v>
      </c>
      <c r="E156" s="53" t="s">
        <v>4923</v>
      </c>
      <c r="F156" s="54" t="s">
        <v>4924</v>
      </c>
      <c r="G156" s="55" t="s">
        <v>509</v>
      </c>
      <c r="H156" s="56">
        <v>2</v>
      </c>
      <c r="I156" s="32"/>
      <c r="J156" s="33">
        <f t="shared" si="7"/>
        <v>0</v>
      </c>
      <c r="K156" s="13"/>
      <c r="L156" s="19"/>
    </row>
    <row r="157" spans="2:12" s="1" customFormat="1" ht="12" x14ac:dyDescent="0.2">
      <c r="B157" s="17"/>
      <c r="C157" s="8" t="s">
        <v>4327</v>
      </c>
      <c r="D157" s="8" t="s">
        <v>19</v>
      </c>
      <c r="E157" s="9" t="s">
        <v>4925</v>
      </c>
      <c r="F157" s="10" t="s">
        <v>4926</v>
      </c>
      <c r="G157" s="11" t="s">
        <v>509</v>
      </c>
      <c r="H157" s="12">
        <v>4</v>
      </c>
      <c r="I157" s="32"/>
      <c r="J157" s="33">
        <f t="shared" si="7"/>
        <v>0</v>
      </c>
      <c r="K157" s="13"/>
      <c r="L157" s="19"/>
    </row>
    <row r="158" spans="2:12" s="1" customFormat="1" ht="24" x14ac:dyDescent="0.2">
      <c r="B158" s="17"/>
      <c r="C158" s="52" t="s">
        <v>4328</v>
      </c>
      <c r="D158" s="52" t="s">
        <v>22</v>
      </c>
      <c r="E158" s="53" t="s">
        <v>4927</v>
      </c>
      <c r="F158" s="54" t="s">
        <v>4928</v>
      </c>
      <c r="G158" s="55" t="s">
        <v>509</v>
      </c>
      <c r="H158" s="56">
        <v>4</v>
      </c>
      <c r="I158" s="32"/>
      <c r="J158" s="33">
        <f t="shared" si="7"/>
        <v>0</v>
      </c>
      <c r="K158" s="13"/>
      <c r="L158" s="19"/>
    </row>
    <row r="159" spans="2:12" s="1" customFormat="1" ht="12" x14ac:dyDescent="0.2">
      <c r="B159" s="17"/>
      <c r="C159" s="8" t="s">
        <v>4329</v>
      </c>
      <c r="D159" s="8" t="s">
        <v>19</v>
      </c>
      <c r="E159" s="9" t="s">
        <v>4728</v>
      </c>
      <c r="F159" s="10" t="s">
        <v>4729</v>
      </c>
      <c r="G159" s="11" t="s">
        <v>1270</v>
      </c>
      <c r="H159" s="12">
        <v>1</v>
      </c>
      <c r="I159" s="32"/>
      <c r="J159" s="33">
        <f t="shared" si="7"/>
        <v>0</v>
      </c>
      <c r="K159" s="13"/>
      <c r="L159" s="19"/>
    </row>
    <row r="160" spans="2:12" s="1" customFormat="1" ht="234" x14ac:dyDescent="0.2">
      <c r="B160" s="17"/>
      <c r="D160" s="27" t="s">
        <v>21</v>
      </c>
      <c r="F160" s="28" t="s">
        <v>4730</v>
      </c>
      <c r="I160" s="67"/>
      <c r="K160" s="67"/>
      <c r="L160" s="19"/>
    </row>
    <row r="161" spans="2:12" s="1" customFormat="1" ht="12" x14ac:dyDescent="0.2">
      <c r="B161" s="17"/>
      <c r="C161" s="8" t="s">
        <v>4330</v>
      </c>
      <c r="D161" s="8" t="s">
        <v>19</v>
      </c>
      <c r="E161" s="9" t="s">
        <v>4731</v>
      </c>
      <c r="F161" s="10" t="s">
        <v>4459</v>
      </c>
      <c r="G161" s="11" t="s">
        <v>526</v>
      </c>
      <c r="H161" s="12">
        <v>35</v>
      </c>
      <c r="I161" s="32"/>
      <c r="J161" s="33">
        <f t="shared" ref="J161:J196" si="8">ROUND(I161*H161,2)</f>
        <v>0</v>
      </c>
      <c r="K161" s="13"/>
      <c r="L161" s="19"/>
    </row>
    <row r="162" spans="2:12" s="1" customFormat="1" ht="24" x14ac:dyDescent="0.2">
      <c r="B162" s="17"/>
      <c r="C162" s="52" t="s">
        <v>4331</v>
      </c>
      <c r="D162" s="52" t="s">
        <v>22</v>
      </c>
      <c r="E162" s="53" t="s">
        <v>4732</v>
      </c>
      <c r="F162" s="54" t="s">
        <v>4733</v>
      </c>
      <c r="G162" s="55" t="s">
        <v>526</v>
      </c>
      <c r="H162" s="56">
        <v>35</v>
      </c>
      <c r="I162" s="32"/>
      <c r="J162" s="33">
        <f t="shared" si="8"/>
        <v>0</v>
      </c>
      <c r="K162" s="13"/>
      <c r="L162" s="19"/>
    </row>
    <row r="163" spans="2:12" s="1" customFormat="1" ht="12" x14ac:dyDescent="0.2">
      <c r="B163" s="17"/>
      <c r="C163" s="8" t="s">
        <v>4332</v>
      </c>
      <c r="D163" s="8" t="s">
        <v>19</v>
      </c>
      <c r="E163" s="9" t="s">
        <v>1684</v>
      </c>
      <c r="F163" s="10" t="s">
        <v>1685</v>
      </c>
      <c r="G163" s="11" t="s">
        <v>526</v>
      </c>
      <c r="H163" s="12">
        <v>30</v>
      </c>
      <c r="I163" s="32"/>
      <c r="J163" s="33">
        <f t="shared" si="8"/>
        <v>0</v>
      </c>
      <c r="K163" s="13"/>
      <c r="L163" s="19"/>
    </row>
    <row r="164" spans="2:12" s="1" customFormat="1" ht="24" x14ac:dyDescent="0.2">
      <c r="B164" s="17"/>
      <c r="C164" s="52" t="s">
        <v>4333</v>
      </c>
      <c r="D164" s="52" t="s">
        <v>22</v>
      </c>
      <c r="E164" s="53" t="s">
        <v>1686</v>
      </c>
      <c r="F164" s="54" t="s">
        <v>1363</v>
      </c>
      <c r="G164" s="55" t="s">
        <v>526</v>
      </c>
      <c r="H164" s="56">
        <v>30</v>
      </c>
      <c r="I164" s="32"/>
      <c r="J164" s="33">
        <f t="shared" si="8"/>
        <v>0</v>
      </c>
      <c r="K164" s="13"/>
      <c r="L164" s="19"/>
    </row>
    <row r="165" spans="2:12" s="1" customFormat="1" ht="12" x14ac:dyDescent="0.2">
      <c r="B165" s="17"/>
      <c r="C165" s="8" t="s">
        <v>4334</v>
      </c>
      <c r="D165" s="8" t="s">
        <v>19</v>
      </c>
      <c r="E165" s="9" t="s">
        <v>1687</v>
      </c>
      <c r="F165" s="10" t="s">
        <v>1688</v>
      </c>
      <c r="G165" s="11" t="s">
        <v>526</v>
      </c>
      <c r="H165" s="12">
        <v>25</v>
      </c>
      <c r="I165" s="32"/>
      <c r="J165" s="33">
        <f t="shared" si="8"/>
        <v>0</v>
      </c>
      <c r="K165" s="13"/>
      <c r="L165" s="19"/>
    </row>
    <row r="166" spans="2:12" s="1" customFormat="1" ht="24" x14ac:dyDescent="0.2">
      <c r="B166" s="17"/>
      <c r="C166" s="52" t="s">
        <v>4335</v>
      </c>
      <c r="D166" s="52" t="s">
        <v>22</v>
      </c>
      <c r="E166" s="53" t="s">
        <v>1689</v>
      </c>
      <c r="F166" s="54" t="s">
        <v>4929</v>
      </c>
      <c r="G166" s="55" t="s">
        <v>526</v>
      </c>
      <c r="H166" s="56">
        <v>25</v>
      </c>
      <c r="I166" s="32"/>
      <c r="J166" s="33">
        <f t="shared" si="8"/>
        <v>0</v>
      </c>
      <c r="K166" s="13"/>
      <c r="L166" s="19"/>
    </row>
    <row r="167" spans="2:12" s="1" customFormat="1" ht="12" x14ac:dyDescent="0.2">
      <c r="B167" s="17"/>
      <c r="C167" s="8" t="s">
        <v>4336</v>
      </c>
      <c r="D167" s="8" t="s">
        <v>19</v>
      </c>
      <c r="E167" s="9" t="s">
        <v>4734</v>
      </c>
      <c r="F167" s="10" t="s">
        <v>4735</v>
      </c>
      <c r="G167" s="11" t="s">
        <v>526</v>
      </c>
      <c r="H167" s="12">
        <v>20</v>
      </c>
      <c r="I167" s="32"/>
      <c r="J167" s="33">
        <f t="shared" si="8"/>
        <v>0</v>
      </c>
      <c r="K167" s="13"/>
      <c r="L167" s="19"/>
    </row>
    <row r="168" spans="2:12" s="1" customFormat="1" ht="24" x14ac:dyDescent="0.2">
      <c r="B168" s="17"/>
      <c r="C168" s="52" t="s">
        <v>4337</v>
      </c>
      <c r="D168" s="52" t="s">
        <v>22</v>
      </c>
      <c r="E168" s="53" t="s">
        <v>4736</v>
      </c>
      <c r="F168" s="54" t="s">
        <v>4737</v>
      </c>
      <c r="G168" s="55" t="s">
        <v>526</v>
      </c>
      <c r="H168" s="56">
        <v>20</v>
      </c>
      <c r="I168" s="32"/>
      <c r="J168" s="33">
        <f t="shared" si="8"/>
        <v>0</v>
      </c>
      <c r="K168" s="13"/>
      <c r="L168" s="19"/>
    </row>
    <row r="169" spans="2:12" s="1" customFormat="1" ht="12" x14ac:dyDescent="0.2">
      <c r="B169" s="17"/>
      <c r="C169" s="8" t="s">
        <v>4338</v>
      </c>
      <c r="D169" s="8" t="s">
        <v>19</v>
      </c>
      <c r="E169" s="9" t="s">
        <v>4738</v>
      </c>
      <c r="F169" s="10" t="s">
        <v>4739</v>
      </c>
      <c r="G169" s="11" t="s">
        <v>526</v>
      </c>
      <c r="H169" s="12">
        <v>25</v>
      </c>
      <c r="I169" s="32"/>
      <c r="J169" s="33">
        <f t="shared" si="8"/>
        <v>0</v>
      </c>
      <c r="K169" s="13"/>
      <c r="L169" s="19"/>
    </row>
    <row r="170" spans="2:12" s="1" customFormat="1" ht="24" x14ac:dyDescent="0.2">
      <c r="B170" s="17"/>
      <c r="C170" s="52" t="s">
        <v>4339</v>
      </c>
      <c r="D170" s="52" t="s">
        <v>22</v>
      </c>
      <c r="E170" s="53" t="s">
        <v>4260</v>
      </c>
      <c r="F170" s="54" t="s">
        <v>4261</v>
      </c>
      <c r="G170" s="55" t="s">
        <v>526</v>
      </c>
      <c r="H170" s="56">
        <v>25</v>
      </c>
      <c r="I170" s="32"/>
      <c r="J170" s="33">
        <f t="shared" si="8"/>
        <v>0</v>
      </c>
      <c r="K170" s="13"/>
      <c r="L170" s="19"/>
    </row>
    <row r="171" spans="2:12" s="1" customFormat="1" ht="12" x14ac:dyDescent="0.2">
      <c r="B171" s="17"/>
      <c r="C171" s="8" t="s">
        <v>4340</v>
      </c>
      <c r="D171" s="8" t="s">
        <v>19</v>
      </c>
      <c r="E171" s="9" t="s">
        <v>4740</v>
      </c>
      <c r="F171" s="10" t="s">
        <v>4741</v>
      </c>
      <c r="G171" s="11" t="s">
        <v>526</v>
      </c>
      <c r="H171" s="12">
        <v>10</v>
      </c>
      <c r="I171" s="32"/>
      <c r="J171" s="33">
        <f t="shared" si="8"/>
        <v>0</v>
      </c>
      <c r="K171" s="13"/>
      <c r="L171" s="19"/>
    </row>
    <row r="172" spans="2:12" s="1" customFormat="1" ht="24" x14ac:dyDescent="0.2">
      <c r="B172" s="17"/>
      <c r="C172" s="52" t="s">
        <v>4342</v>
      </c>
      <c r="D172" s="52" t="s">
        <v>22</v>
      </c>
      <c r="E172" s="53" t="s">
        <v>4742</v>
      </c>
      <c r="F172" s="54" t="s">
        <v>4743</v>
      </c>
      <c r="G172" s="55" t="s">
        <v>526</v>
      </c>
      <c r="H172" s="56">
        <v>10</v>
      </c>
      <c r="I172" s="32"/>
      <c r="J172" s="33">
        <f t="shared" si="8"/>
        <v>0</v>
      </c>
      <c r="K172" s="13"/>
      <c r="L172" s="19"/>
    </row>
    <row r="173" spans="2:12" s="1" customFormat="1" ht="12" x14ac:dyDescent="0.2">
      <c r="B173" s="17"/>
      <c r="C173" s="8" t="s">
        <v>4343</v>
      </c>
      <c r="D173" s="8" t="s">
        <v>19</v>
      </c>
      <c r="E173" s="9" t="s">
        <v>4744</v>
      </c>
      <c r="F173" s="10" t="s">
        <v>4745</v>
      </c>
      <c r="G173" s="11" t="s">
        <v>526</v>
      </c>
      <c r="H173" s="12">
        <v>10</v>
      </c>
      <c r="I173" s="32"/>
      <c r="J173" s="33">
        <f t="shared" si="8"/>
        <v>0</v>
      </c>
      <c r="K173" s="13"/>
      <c r="L173" s="19"/>
    </row>
    <row r="174" spans="2:12" s="1" customFormat="1" ht="24" x14ac:dyDescent="0.2">
      <c r="B174" s="17"/>
      <c r="C174" s="52" t="s">
        <v>4344</v>
      </c>
      <c r="D174" s="52" t="s">
        <v>22</v>
      </c>
      <c r="E174" s="53" t="s">
        <v>4746</v>
      </c>
      <c r="F174" s="54" t="s">
        <v>4747</v>
      </c>
      <c r="G174" s="55" t="s">
        <v>526</v>
      </c>
      <c r="H174" s="56">
        <v>10</v>
      </c>
      <c r="I174" s="32"/>
      <c r="J174" s="33">
        <f t="shared" si="8"/>
        <v>0</v>
      </c>
      <c r="K174" s="13"/>
      <c r="L174" s="19"/>
    </row>
    <row r="175" spans="2:12" s="1" customFormat="1" ht="12" x14ac:dyDescent="0.2">
      <c r="B175" s="17"/>
      <c r="C175" s="8" t="s">
        <v>4345</v>
      </c>
      <c r="D175" s="8" t="s">
        <v>19</v>
      </c>
      <c r="E175" s="9" t="s">
        <v>4748</v>
      </c>
      <c r="F175" s="10" t="s">
        <v>4749</v>
      </c>
      <c r="G175" s="11" t="s">
        <v>526</v>
      </c>
      <c r="H175" s="12">
        <v>15</v>
      </c>
      <c r="I175" s="32"/>
      <c r="J175" s="33">
        <f t="shared" si="8"/>
        <v>0</v>
      </c>
      <c r="K175" s="13"/>
      <c r="L175" s="19"/>
    </row>
    <row r="176" spans="2:12" s="1" customFormat="1" ht="24" x14ac:dyDescent="0.2">
      <c r="B176" s="17"/>
      <c r="C176" s="52" t="s">
        <v>4346</v>
      </c>
      <c r="D176" s="52" t="s">
        <v>22</v>
      </c>
      <c r="E176" s="53" t="s">
        <v>4750</v>
      </c>
      <c r="F176" s="54" t="s">
        <v>4751</v>
      </c>
      <c r="G176" s="55" t="s">
        <v>526</v>
      </c>
      <c r="H176" s="56">
        <v>15</v>
      </c>
      <c r="I176" s="32"/>
      <c r="J176" s="33">
        <f t="shared" si="8"/>
        <v>0</v>
      </c>
      <c r="K176" s="13"/>
      <c r="L176" s="19"/>
    </row>
    <row r="177" spans="2:12" s="1" customFormat="1" ht="12" x14ac:dyDescent="0.2">
      <c r="B177" s="17"/>
      <c r="C177" s="8" t="s">
        <v>4347</v>
      </c>
      <c r="D177" s="8" t="s">
        <v>19</v>
      </c>
      <c r="E177" s="9" t="s">
        <v>4752</v>
      </c>
      <c r="F177" s="10" t="s">
        <v>4753</v>
      </c>
      <c r="G177" s="11" t="s">
        <v>526</v>
      </c>
      <c r="H177" s="12">
        <v>30</v>
      </c>
      <c r="I177" s="32"/>
      <c r="J177" s="33">
        <f t="shared" si="8"/>
        <v>0</v>
      </c>
      <c r="K177" s="13"/>
      <c r="L177" s="19"/>
    </row>
    <row r="178" spans="2:12" s="1" customFormat="1" ht="24" x14ac:dyDescent="0.2">
      <c r="B178" s="17"/>
      <c r="C178" s="52" t="s">
        <v>4348</v>
      </c>
      <c r="D178" s="52" t="s">
        <v>22</v>
      </c>
      <c r="E178" s="53" t="s">
        <v>4754</v>
      </c>
      <c r="F178" s="54" t="s">
        <v>4755</v>
      </c>
      <c r="G178" s="55" t="s">
        <v>526</v>
      </c>
      <c r="H178" s="56">
        <v>30</v>
      </c>
      <c r="I178" s="32"/>
      <c r="J178" s="33">
        <f t="shared" si="8"/>
        <v>0</v>
      </c>
      <c r="K178" s="13"/>
      <c r="L178" s="19"/>
    </row>
    <row r="179" spans="2:12" s="1" customFormat="1" ht="12" x14ac:dyDescent="0.2">
      <c r="B179" s="17"/>
      <c r="C179" s="8" t="s">
        <v>4349</v>
      </c>
      <c r="D179" s="8" t="s">
        <v>19</v>
      </c>
      <c r="E179" s="9" t="s">
        <v>4756</v>
      </c>
      <c r="F179" s="10" t="s">
        <v>4757</v>
      </c>
      <c r="G179" s="11" t="s">
        <v>526</v>
      </c>
      <c r="H179" s="12">
        <v>40</v>
      </c>
      <c r="I179" s="32"/>
      <c r="J179" s="33">
        <f t="shared" si="8"/>
        <v>0</v>
      </c>
      <c r="K179" s="13"/>
      <c r="L179" s="19"/>
    </row>
    <row r="180" spans="2:12" s="1" customFormat="1" ht="24" x14ac:dyDescent="0.2">
      <c r="B180" s="17"/>
      <c r="C180" s="52" t="s">
        <v>4350</v>
      </c>
      <c r="D180" s="52" t="s">
        <v>22</v>
      </c>
      <c r="E180" s="53" t="s">
        <v>4758</v>
      </c>
      <c r="F180" s="54" t="s">
        <v>4759</v>
      </c>
      <c r="G180" s="55" t="s">
        <v>526</v>
      </c>
      <c r="H180" s="56">
        <v>40</v>
      </c>
      <c r="I180" s="32"/>
      <c r="J180" s="33">
        <f t="shared" si="8"/>
        <v>0</v>
      </c>
      <c r="K180" s="13"/>
      <c r="L180" s="19"/>
    </row>
    <row r="181" spans="2:12" s="1" customFormat="1" ht="12" x14ac:dyDescent="0.2">
      <c r="B181" s="17"/>
      <c r="C181" s="8" t="s">
        <v>4351</v>
      </c>
      <c r="D181" s="8" t="s">
        <v>19</v>
      </c>
      <c r="E181" s="9" t="s">
        <v>4760</v>
      </c>
      <c r="F181" s="10" t="s">
        <v>4761</v>
      </c>
      <c r="G181" s="11" t="s">
        <v>526</v>
      </c>
      <c r="H181" s="12">
        <v>30</v>
      </c>
      <c r="I181" s="32"/>
      <c r="J181" s="33">
        <f t="shared" si="8"/>
        <v>0</v>
      </c>
      <c r="K181" s="13"/>
      <c r="L181" s="19"/>
    </row>
    <row r="182" spans="2:12" s="1" customFormat="1" ht="24" x14ac:dyDescent="0.2">
      <c r="B182" s="17"/>
      <c r="C182" s="52" t="s">
        <v>4352</v>
      </c>
      <c r="D182" s="52" t="s">
        <v>22</v>
      </c>
      <c r="E182" s="53" t="s">
        <v>4762</v>
      </c>
      <c r="F182" s="54" t="s">
        <v>4763</v>
      </c>
      <c r="G182" s="55" t="s">
        <v>526</v>
      </c>
      <c r="H182" s="56">
        <v>30</v>
      </c>
      <c r="I182" s="32"/>
      <c r="J182" s="33">
        <f t="shared" si="8"/>
        <v>0</v>
      </c>
      <c r="K182" s="13"/>
      <c r="L182" s="19"/>
    </row>
    <row r="183" spans="2:12" s="1" customFormat="1" ht="12" x14ac:dyDescent="0.2">
      <c r="B183" s="17"/>
      <c r="C183" s="8" t="s">
        <v>4353</v>
      </c>
      <c r="D183" s="8" t="s">
        <v>19</v>
      </c>
      <c r="E183" s="9" t="s">
        <v>4764</v>
      </c>
      <c r="F183" s="10" t="s">
        <v>4765</v>
      </c>
      <c r="G183" s="11" t="s">
        <v>526</v>
      </c>
      <c r="H183" s="12">
        <v>10</v>
      </c>
      <c r="I183" s="32"/>
      <c r="J183" s="33">
        <f t="shared" si="8"/>
        <v>0</v>
      </c>
      <c r="K183" s="13"/>
      <c r="L183" s="19"/>
    </row>
    <row r="184" spans="2:12" s="1" customFormat="1" ht="24" x14ac:dyDescent="0.2">
      <c r="B184" s="17"/>
      <c r="C184" s="52" t="s">
        <v>4354</v>
      </c>
      <c r="D184" s="52" t="s">
        <v>22</v>
      </c>
      <c r="E184" s="53" t="s">
        <v>4766</v>
      </c>
      <c r="F184" s="54" t="s">
        <v>4767</v>
      </c>
      <c r="G184" s="55" t="s">
        <v>526</v>
      </c>
      <c r="H184" s="56">
        <v>10</v>
      </c>
      <c r="I184" s="32"/>
      <c r="J184" s="33">
        <f t="shared" si="8"/>
        <v>0</v>
      </c>
      <c r="K184" s="13"/>
      <c r="L184" s="19"/>
    </row>
    <row r="185" spans="2:12" s="1" customFormat="1" ht="12" x14ac:dyDescent="0.2">
      <c r="B185" s="17"/>
      <c r="C185" s="8" t="s">
        <v>4355</v>
      </c>
      <c r="D185" s="8" t="s">
        <v>19</v>
      </c>
      <c r="E185" s="9" t="s">
        <v>4930</v>
      </c>
      <c r="F185" s="10" t="s">
        <v>4931</v>
      </c>
      <c r="G185" s="11" t="s">
        <v>526</v>
      </c>
      <c r="H185" s="12">
        <v>30</v>
      </c>
      <c r="I185" s="32"/>
      <c r="J185" s="33">
        <f t="shared" si="8"/>
        <v>0</v>
      </c>
      <c r="K185" s="13"/>
      <c r="L185" s="19"/>
    </row>
    <row r="186" spans="2:12" s="1" customFormat="1" ht="24" x14ac:dyDescent="0.2">
      <c r="B186" s="17"/>
      <c r="C186" s="52" t="s">
        <v>4356</v>
      </c>
      <c r="D186" s="52" t="s">
        <v>22</v>
      </c>
      <c r="E186" s="53" t="s">
        <v>4932</v>
      </c>
      <c r="F186" s="54" t="s">
        <v>4933</v>
      </c>
      <c r="G186" s="55" t="s">
        <v>526</v>
      </c>
      <c r="H186" s="56">
        <v>30</v>
      </c>
      <c r="I186" s="32"/>
      <c r="J186" s="33">
        <f t="shared" si="8"/>
        <v>0</v>
      </c>
      <c r="K186" s="13"/>
      <c r="L186" s="19"/>
    </row>
    <row r="187" spans="2:12" s="1" customFormat="1" ht="12" x14ac:dyDescent="0.2">
      <c r="B187" s="17"/>
      <c r="C187" s="8" t="s">
        <v>4359</v>
      </c>
      <c r="D187" s="8" t="s">
        <v>19</v>
      </c>
      <c r="E187" s="9" t="s">
        <v>4772</v>
      </c>
      <c r="F187" s="10" t="s">
        <v>4773</v>
      </c>
      <c r="G187" s="11" t="s">
        <v>526</v>
      </c>
      <c r="H187" s="12">
        <v>25</v>
      </c>
      <c r="I187" s="32"/>
      <c r="J187" s="33">
        <f t="shared" si="8"/>
        <v>0</v>
      </c>
      <c r="K187" s="13"/>
      <c r="L187" s="19"/>
    </row>
    <row r="188" spans="2:12" s="1" customFormat="1" ht="24" x14ac:dyDescent="0.2">
      <c r="B188" s="17"/>
      <c r="C188" s="52" t="s">
        <v>4360</v>
      </c>
      <c r="D188" s="52" t="s">
        <v>22</v>
      </c>
      <c r="E188" s="53" t="s">
        <v>4774</v>
      </c>
      <c r="F188" s="54" t="s">
        <v>4775</v>
      </c>
      <c r="G188" s="55" t="s">
        <v>526</v>
      </c>
      <c r="H188" s="56">
        <v>25</v>
      </c>
      <c r="I188" s="32"/>
      <c r="J188" s="33">
        <f t="shared" si="8"/>
        <v>0</v>
      </c>
      <c r="K188" s="13"/>
      <c r="L188" s="19"/>
    </row>
    <row r="189" spans="2:12" s="1" customFormat="1" ht="12" x14ac:dyDescent="0.2">
      <c r="B189" s="17"/>
      <c r="C189" s="8" t="s">
        <v>4361</v>
      </c>
      <c r="D189" s="8" t="s">
        <v>19</v>
      </c>
      <c r="E189" s="9" t="s">
        <v>4776</v>
      </c>
      <c r="F189" s="10" t="s">
        <v>4777</v>
      </c>
      <c r="G189" s="11" t="s">
        <v>526</v>
      </c>
      <c r="H189" s="12">
        <v>25</v>
      </c>
      <c r="I189" s="32"/>
      <c r="J189" s="33">
        <f t="shared" si="8"/>
        <v>0</v>
      </c>
      <c r="K189" s="13"/>
      <c r="L189" s="19"/>
    </row>
    <row r="190" spans="2:12" s="1" customFormat="1" ht="12" x14ac:dyDescent="0.2">
      <c r="B190" s="17"/>
      <c r="C190" s="8" t="s">
        <v>4362</v>
      </c>
      <c r="D190" s="8" t="s">
        <v>19</v>
      </c>
      <c r="E190" s="9" t="s">
        <v>4778</v>
      </c>
      <c r="F190" s="10" t="s">
        <v>4779</v>
      </c>
      <c r="G190" s="11" t="s">
        <v>526</v>
      </c>
      <c r="H190" s="12">
        <v>5</v>
      </c>
      <c r="I190" s="32"/>
      <c r="J190" s="33">
        <f t="shared" si="8"/>
        <v>0</v>
      </c>
      <c r="K190" s="13"/>
      <c r="L190" s="19"/>
    </row>
    <row r="191" spans="2:12" s="1" customFormat="1" ht="12" x14ac:dyDescent="0.2">
      <c r="B191" s="17"/>
      <c r="C191" s="8" t="s">
        <v>4363</v>
      </c>
      <c r="D191" s="8" t="s">
        <v>19</v>
      </c>
      <c r="E191" s="9" t="s">
        <v>4780</v>
      </c>
      <c r="F191" s="10" t="s">
        <v>4781</v>
      </c>
      <c r="G191" s="11" t="s">
        <v>526</v>
      </c>
      <c r="H191" s="12">
        <v>48.56</v>
      </c>
      <c r="I191" s="32"/>
      <c r="J191" s="33">
        <f t="shared" si="8"/>
        <v>0</v>
      </c>
      <c r="K191" s="13"/>
      <c r="L191" s="19"/>
    </row>
    <row r="192" spans="2:12" s="1" customFormat="1" ht="12" x14ac:dyDescent="0.2">
      <c r="B192" s="17"/>
      <c r="C192" s="8" t="s">
        <v>4366</v>
      </c>
      <c r="D192" s="8" t="s">
        <v>19</v>
      </c>
      <c r="E192" s="9" t="s">
        <v>4782</v>
      </c>
      <c r="F192" s="10" t="s">
        <v>4783</v>
      </c>
      <c r="G192" s="11" t="s">
        <v>509</v>
      </c>
      <c r="H192" s="12">
        <v>4</v>
      </c>
      <c r="I192" s="32"/>
      <c r="J192" s="33">
        <f t="shared" si="8"/>
        <v>0</v>
      </c>
      <c r="K192" s="13"/>
      <c r="L192" s="19"/>
    </row>
    <row r="193" spans="2:12" s="1" customFormat="1" ht="12" x14ac:dyDescent="0.2">
      <c r="B193" s="17"/>
      <c r="C193" s="8" t="s">
        <v>4369</v>
      </c>
      <c r="D193" s="8" t="s">
        <v>19</v>
      </c>
      <c r="E193" s="9" t="s">
        <v>4784</v>
      </c>
      <c r="F193" s="10" t="s">
        <v>4785</v>
      </c>
      <c r="G193" s="11" t="s">
        <v>509</v>
      </c>
      <c r="H193" s="12">
        <v>6</v>
      </c>
      <c r="I193" s="32"/>
      <c r="J193" s="33">
        <f t="shared" si="8"/>
        <v>0</v>
      </c>
      <c r="K193" s="13"/>
      <c r="L193" s="19"/>
    </row>
    <row r="194" spans="2:12" s="1" customFormat="1" ht="12" x14ac:dyDescent="0.2">
      <c r="B194" s="17"/>
      <c r="C194" s="8" t="s">
        <v>4372</v>
      </c>
      <c r="D194" s="8" t="s">
        <v>19</v>
      </c>
      <c r="E194" s="9" t="s">
        <v>4786</v>
      </c>
      <c r="F194" s="10" t="s">
        <v>4787</v>
      </c>
      <c r="G194" s="11" t="s">
        <v>509</v>
      </c>
      <c r="H194" s="12">
        <v>1</v>
      </c>
      <c r="I194" s="32"/>
      <c r="J194" s="33">
        <f t="shared" si="8"/>
        <v>0</v>
      </c>
      <c r="K194" s="13"/>
      <c r="L194" s="19"/>
    </row>
    <row r="195" spans="2:12" s="1" customFormat="1" ht="12" x14ac:dyDescent="0.2">
      <c r="B195" s="17"/>
      <c r="C195" s="8" t="s">
        <v>4375</v>
      </c>
      <c r="D195" s="8" t="s">
        <v>19</v>
      </c>
      <c r="E195" s="9" t="s">
        <v>4788</v>
      </c>
      <c r="F195" s="10" t="s">
        <v>4789</v>
      </c>
      <c r="G195" s="11" t="s">
        <v>509</v>
      </c>
      <c r="H195" s="12">
        <v>2</v>
      </c>
      <c r="I195" s="32"/>
      <c r="J195" s="33">
        <f t="shared" si="8"/>
        <v>0</v>
      </c>
      <c r="K195" s="13"/>
      <c r="L195" s="19"/>
    </row>
    <row r="196" spans="2:12" s="1" customFormat="1" ht="12" x14ac:dyDescent="0.2">
      <c r="B196" s="17"/>
      <c r="C196" s="8" t="s">
        <v>4378</v>
      </c>
      <c r="D196" s="8" t="s">
        <v>19</v>
      </c>
      <c r="E196" s="9" t="s">
        <v>4790</v>
      </c>
      <c r="F196" s="10" t="s">
        <v>4791</v>
      </c>
      <c r="G196" s="11" t="s">
        <v>509</v>
      </c>
      <c r="H196" s="12">
        <v>6</v>
      </c>
      <c r="I196" s="32"/>
      <c r="J196" s="33">
        <f t="shared" si="8"/>
        <v>0</v>
      </c>
      <c r="K196" s="13"/>
      <c r="L196" s="19"/>
    </row>
    <row r="197" spans="2:12" s="23" customFormat="1" ht="15" x14ac:dyDescent="0.2">
      <c r="B197" s="22"/>
      <c r="D197" s="24" t="s">
        <v>17</v>
      </c>
      <c r="E197" s="25" t="s">
        <v>1081</v>
      </c>
      <c r="F197" s="25" t="s">
        <v>4792</v>
      </c>
      <c r="I197" s="66"/>
      <c r="J197" s="26"/>
      <c r="K197" s="66"/>
      <c r="L197" s="48"/>
    </row>
    <row r="198" spans="2:12" s="1" customFormat="1" ht="12" x14ac:dyDescent="0.2">
      <c r="B198" s="17"/>
      <c r="C198" s="8" t="s">
        <v>4381</v>
      </c>
      <c r="D198" s="8" t="s">
        <v>19</v>
      </c>
      <c r="E198" s="9" t="s">
        <v>4793</v>
      </c>
      <c r="F198" s="10" t="s">
        <v>4794</v>
      </c>
      <c r="G198" s="11" t="s">
        <v>526</v>
      </c>
      <c r="H198" s="12">
        <v>20</v>
      </c>
      <c r="I198" s="32"/>
      <c r="J198" s="33">
        <f>ROUND(I198*H198,2)</f>
        <v>0</v>
      </c>
      <c r="K198" s="13"/>
      <c r="L198" s="19"/>
    </row>
    <row r="199" spans="2:12" s="1" customFormat="1" ht="24" x14ac:dyDescent="0.2">
      <c r="B199" s="17"/>
      <c r="C199" s="52" t="s">
        <v>4384</v>
      </c>
      <c r="D199" s="52" t="s">
        <v>22</v>
      </c>
      <c r="E199" s="53" t="s">
        <v>4795</v>
      </c>
      <c r="F199" s="54" t="s">
        <v>4796</v>
      </c>
      <c r="G199" s="55" t="s">
        <v>526</v>
      </c>
      <c r="H199" s="56">
        <v>10</v>
      </c>
      <c r="I199" s="32"/>
      <c r="J199" s="33">
        <f>ROUND(I199*H199,2)</f>
        <v>0</v>
      </c>
      <c r="K199" s="13"/>
      <c r="L199" s="19"/>
    </row>
    <row r="200" spans="2:12" s="1" customFormat="1" ht="24" x14ac:dyDescent="0.2">
      <c r="B200" s="17"/>
      <c r="C200" s="52" t="s">
        <v>4387</v>
      </c>
      <c r="D200" s="52" t="s">
        <v>22</v>
      </c>
      <c r="E200" s="53" t="s">
        <v>4934</v>
      </c>
      <c r="F200" s="54" t="s">
        <v>4935</v>
      </c>
      <c r="G200" s="55" t="s">
        <v>526</v>
      </c>
      <c r="H200" s="56">
        <v>10</v>
      </c>
      <c r="I200" s="32"/>
      <c r="J200" s="33">
        <f>ROUND(I200*H200,2)</f>
        <v>0</v>
      </c>
      <c r="K200" s="13"/>
      <c r="L200" s="19"/>
    </row>
    <row r="201" spans="2:12" s="23" customFormat="1" ht="15" x14ac:dyDescent="0.2">
      <c r="B201" s="22"/>
      <c r="D201" s="24" t="s">
        <v>17</v>
      </c>
      <c r="E201" s="25" t="s">
        <v>1039</v>
      </c>
      <c r="F201" s="25" t="s">
        <v>1040</v>
      </c>
      <c r="I201" s="66"/>
      <c r="J201" s="26"/>
      <c r="K201" s="66"/>
      <c r="L201" s="48"/>
    </row>
    <row r="202" spans="2:12" s="1" customFormat="1" ht="24" x14ac:dyDescent="0.2">
      <c r="B202" s="17"/>
      <c r="C202" s="8" t="s">
        <v>4390</v>
      </c>
      <c r="D202" s="8" t="s">
        <v>19</v>
      </c>
      <c r="E202" s="9" t="s">
        <v>4797</v>
      </c>
      <c r="F202" s="10" t="s">
        <v>4936</v>
      </c>
      <c r="G202" s="11" t="s">
        <v>494</v>
      </c>
      <c r="H202" s="12">
        <v>8.6170000000000009</v>
      </c>
      <c r="I202" s="32"/>
      <c r="J202" s="33">
        <f t="shared" ref="J202:J211" si="9">ROUND(I202*H202,2)</f>
        <v>0</v>
      </c>
      <c r="K202" s="13"/>
      <c r="L202" s="19"/>
    </row>
    <row r="203" spans="2:12" s="1" customFormat="1" ht="12" x14ac:dyDescent="0.2">
      <c r="B203" s="17"/>
      <c r="C203" s="8" t="s">
        <v>4393</v>
      </c>
      <c r="D203" s="8" t="s">
        <v>19</v>
      </c>
      <c r="E203" s="9" t="s">
        <v>4937</v>
      </c>
      <c r="F203" s="10" t="s">
        <v>4938</v>
      </c>
      <c r="G203" s="11" t="s">
        <v>526</v>
      </c>
      <c r="H203" s="12">
        <v>15</v>
      </c>
      <c r="I203" s="32"/>
      <c r="J203" s="33">
        <f t="shared" si="9"/>
        <v>0</v>
      </c>
      <c r="K203" s="13"/>
      <c r="L203" s="19"/>
    </row>
    <row r="204" spans="2:12" s="1" customFormat="1" ht="12" x14ac:dyDescent="0.2">
      <c r="B204" s="17"/>
      <c r="C204" s="8" t="s">
        <v>4396</v>
      </c>
      <c r="D204" s="8" t="s">
        <v>19</v>
      </c>
      <c r="E204" s="9" t="s">
        <v>4939</v>
      </c>
      <c r="F204" s="10" t="s">
        <v>4940</v>
      </c>
      <c r="G204" s="11" t="s">
        <v>526</v>
      </c>
      <c r="H204" s="12">
        <v>35</v>
      </c>
      <c r="I204" s="32"/>
      <c r="J204" s="33">
        <f t="shared" si="9"/>
        <v>0</v>
      </c>
      <c r="K204" s="13"/>
      <c r="L204" s="19"/>
    </row>
    <row r="205" spans="2:12" s="1" customFormat="1" ht="12" x14ac:dyDescent="0.2">
      <c r="B205" s="17"/>
      <c r="C205" s="8" t="s">
        <v>4399</v>
      </c>
      <c r="D205" s="8" t="s">
        <v>19</v>
      </c>
      <c r="E205" s="9" t="s">
        <v>4271</v>
      </c>
      <c r="F205" s="10" t="s">
        <v>4272</v>
      </c>
      <c r="G205" s="11" t="s">
        <v>526</v>
      </c>
      <c r="H205" s="12">
        <v>15</v>
      </c>
      <c r="I205" s="32"/>
      <c r="J205" s="33">
        <f t="shared" si="9"/>
        <v>0</v>
      </c>
      <c r="K205" s="13"/>
      <c r="L205" s="19"/>
    </row>
    <row r="206" spans="2:12" s="1" customFormat="1" ht="12" x14ac:dyDescent="0.2">
      <c r="B206" s="17"/>
      <c r="C206" s="8" t="s">
        <v>4402</v>
      </c>
      <c r="D206" s="8" t="s">
        <v>19</v>
      </c>
      <c r="E206" s="9" t="s">
        <v>4273</v>
      </c>
      <c r="F206" s="10" t="s">
        <v>4274</v>
      </c>
      <c r="G206" s="11" t="s">
        <v>526</v>
      </c>
      <c r="H206" s="12">
        <v>80</v>
      </c>
      <c r="I206" s="32"/>
      <c r="J206" s="33">
        <f t="shared" si="9"/>
        <v>0</v>
      </c>
      <c r="K206" s="13"/>
      <c r="L206" s="19"/>
    </row>
    <row r="207" spans="2:12" s="1" customFormat="1" ht="24" x14ac:dyDescent="0.2">
      <c r="B207" s="17"/>
      <c r="C207" s="52" t="s">
        <v>4405</v>
      </c>
      <c r="D207" s="52" t="s">
        <v>22</v>
      </c>
      <c r="E207" s="53" t="s">
        <v>4562</v>
      </c>
      <c r="F207" s="54" t="s">
        <v>4563</v>
      </c>
      <c r="G207" s="55" t="s">
        <v>20</v>
      </c>
      <c r="H207" s="56">
        <v>8.32</v>
      </c>
      <c r="I207" s="32"/>
      <c r="J207" s="33">
        <f t="shared" si="9"/>
        <v>0</v>
      </c>
      <c r="K207" s="13"/>
      <c r="L207" s="19"/>
    </row>
    <row r="208" spans="2:12" s="1" customFormat="1" ht="12" x14ac:dyDescent="0.2">
      <c r="B208" s="17"/>
      <c r="C208" s="8" t="s">
        <v>4408</v>
      </c>
      <c r="D208" s="8" t="s">
        <v>19</v>
      </c>
      <c r="E208" s="9" t="s">
        <v>4941</v>
      </c>
      <c r="F208" s="10" t="s">
        <v>4942</v>
      </c>
      <c r="G208" s="11" t="s">
        <v>526</v>
      </c>
      <c r="H208" s="12">
        <v>15</v>
      </c>
      <c r="I208" s="32"/>
      <c r="J208" s="33">
        <f t="shared" si="9"/>
        <v>0</v>
      </c>
      <c r="K208" s="13"/>
      <c r="L208" s="19"/>
    </row>
    <row r="209" spans="2:12" s="1" customFormat="1" ht="12" x14ac:dyDescent="0.2">
      <c r="B209" s="17"/>
      <c r="C209" s="8" t="s">
        <v>4411</v>
      </c>
      <c r="D209" s="8" t="s">
        <v>19</v>
      </c>
      <c r="E209" s="9" t="s">
        <v>4279</v>
      </c>
      <c r="F209" s="10" t="s">
        <v>4280</v>
      </c>
      <c r="G209" s="11" t="s">
        <v>526</v>
      </c>
      <c r="H209" s="12">
        <v>35</v>
      </c>
      <c r="I209" s="32"/>
      <c r="J209" s="33">
        <f t="shared" si="9"/>
        <v>0</v>
      </c>
      <c r="K209" s="13"/>
      <c r="L209" s="19"/>
    </row>
    <row r="210" spans="2:12" s="1" customFormat="1" ht="12" x14ac:dyDescent="0.2">
      <c r="B210" s="17"/>
      <c r="C210" s="8" t="s">
        <v>4943</v>
      </c>
      <c r="D210" s="8" t="s">
        <v>19</v>
      </c>
      <c r="E210" s="9" t="s">
        <v>4799</v>
      </c>
      <c r="F210" s="10" t="s">
        <v>4800</v>
      </c>
      <c r="G210" s="11" t="s">
        <v>526</v>
      </c>
      <c r="H210" s="12">
        <v>15</v>
      </c>
      <c r="I210" s="32"/>
      <c r="J210" s="33">
        <f t="shared" si="9"/>
        <v>0</v>
      </c>
      <c r="K210" s="13"/>
      <c r="L210" s="19"/>
    </row>
    <row r="211" spans="2:12" s="1" customFormat="1" ht="12" x14ac:dyDescent="0.2">
      <c r="B211" s="17"/>
      <c r="C211" s="8" t="s">
        <v>4944</v>
      </c>
      <c r="D211" s="8" t="s">
        <v>19</v>
      </c>
      <c r="E211" s="9" t="s">
        <v>4290</v>
      </c>
      <c r="F211" s="10" t="s">
        <v>4291</v>
      </c>
      <c r="G211" s="11" t="s">
        <v>500</v>
      </c>
      <c r="H211" s="12">
        <v>28</v>
      </c>
      <c r="I211" s="32"/>
      <c r="J211" s="33">
        <f t="shared" si="9"/>
        <v>0</v>
      </c>
      <c r="K211" s="13"/>
      <c r="L211" s="19"/>
    </row>
    <row r="212" spans="2:12" s="23" customFormat="1" ht="15" x14ac:dyDescent="0.2">
      <c r="B212" s="22"/>
      <c r="D212" s="24" t="s">
        <v>17</v>
      </c>
      <c r="E212" s="25" t="s">
        <v>1167</v>
      </c>
      <c r="F212" s="25" t="s">
        <v>1168</v>
      </c>
      <c r="I212" s="66"/>
      <c r="J212" s="26"/>
      <c r="K212" s="66"/>
      <c r="L212" s="48"/>
    </row>
    <row r="213" spans="2:12" s="1" customFormat="1" ht="12" x14ac:dyDescent="0.2">
      <c r="B213" s="17"/>
      <c r="C213" s="8" t="s">
        <v>4945</v>
      </c>
      <c r="D213" s="8" t="s">
        <v>19</v>
      </c>
      <c r="E213" s="9" t="s">
        <v>1698</v>
      </c>
      <c r="F213" s="10" t="s">
        <v>1699</v>
      </c>
      <c r="G213" s="11" t="s">
        <v>898</v>
      </c>
      <c r="H213" s="12">
        <v>40</v>
      </c>
      <c r="I213" s="32"/>
      <c r="J213" s="33">
        <f>ROUND(I213*H213,2)</f>
        <v>0</v>
      </c>
      <c r="K213" s="13"/>
      <c r="L213" s="19"/>
    </row>
    <row r="214" spans="2:12" s="1" customFormat="1" ht="24" x14ac:dyDescent="0.2">
      <c r="B214" s="17"/>
      <c r="C214" s="8" t="s">
        <v>4946</v>
      </c>
      <c r="D214" s="8" t="s">
        <v>19</v>
      </c>
      <c r="E214" s="9" t="s">
        <v>1700</v>
      </c>
      <c r="F214" s="10" t="s">
        <v>1701</v>
      </c>
      <c r="G214" s="11" t="s">
        <v>898</v>
      </c>
      <c r="H214" s="12">
        <v>40</v>
      </c>
      <c r="I214" s="32"/>
      <c r="J214" s="33">
        <f>ROUND(I214*H214,2)</f>
        <v>0</v>
      </c>
      <c r="K214" s="13"/>
      <c r="L214" s="19"/>
    </row>
    <row r="215" spans="2:12" s="1" customFormat="1" ht="24" x14ac:dyDescent="0.2">
      <c r="B215" s="17"/>
      <c r="C215" s="8" t="s">
        <v>4947</v>
      </c>
      <c r="D215" s="8" t="s">
        <v>19</v>
      </c>
      <c r="E215" s="9" t="s">
        <v>4801</v>
      </c>
      <c r="F215" s="10" t="s">
        <v>4802</v>
      </c>
      <c r="G215" s="11" t="s">
        <v>898</v>
      </c>
      <c r="H215" s="12">
        <v>4</v>
      </c>
      <c r="I215" s="32"/>
      <c r="J215" s="33">
        <f>ROUND(I215*H215,2)</f>
        <v>0</v>
      </c>
      <c r="K215" s="13"/>
      <c r="L215" s="19"/>
    </row>
    <row r="216" spans="2:12" s="1" customFormat="1" ht="22.9" customHeight="1" x14ac:dyDescent="0.25">
      <c r="B216" s="17"/>
      <c r="C216" s="21" t="s">
        <v>6</v>
      </c>
      <c r="J216" s="34">
        <f>SUM(J12:J215)</f>
        <v>0</v>
      </c>
      <c r="L216" s="19"/>
    </row>
    <row r="217" spans="2:12" s="1" customFormat="1" ht="6.95" customHeight="1" x14ac:dyDescent="0.2">
      <c r="B217" s="29"/>
      <c r="C217" s="30"/>
      <c r="D217" s="30"/>
      <c r="E217" s="30"/>
      <c r="F217" s="30"/>
      <c r="G217" s="30"/>
      <c r="H217" s="30"/>
      <c r="I217" s="30"/>
      <c r="J217" s="30"/>
      <c r="K217" s="30"/>
      <c r="L217" s="31"/>
    </row>
    <row r="219" spans="2:12" x14ac:dyDescent="0.2">
      <c r="J219" s="49"/>
    </row>
    <row r="220" spans="2:12" x14ac:dyDescent="0.2">
      <c r="H220" s="50"/>
    </row>
  </sheetData>
  <sheetProtection algorithmName="SHA-512" hashValue="vuL4U0sxFKBCga5hmWSczidVIKjCp11x3Xv39XwAZBHG+cpjophSxknUPt0myroJLXXNGwdMIUty1ffFepAKBw==" saltValue="3A5peevGiy/Ey2gTpQP2W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216" xr:uid="{5A1ED556-09EF-42F2-9B7A-5A66DA3ED7C7}">
      <formula1>ROUND(I11,2)</formula1>
    </dataValidation>
  </dataValidations>
  <hyperlinks>
    <hyperlink ref="O4" location="'Rek. obj.'!A1" display="*späť na Rek. obj." xr:uid="{9EF868D0-E94C-48E9-BDEE-B6FEF356118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9C0F3-2F7D-4887-80ED-B428699596CC}">
  <sheetPr codeName="Hárok25">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999</v>
      </c>
      <c r="F12" s="10" t="s">
        <v>1000</v>
      </c>
      <c r="G12" s="11" t="s">
        <v>734</v>
      </c>
      <c r="H12" s="12">
        <v>1</v>
      </c>
      <c r="I12" s="32"/>
      <c r="J12" s="33">
        <f t="shared" ref="J12:J15" si="0">ROUND(I12*H12,2)</f>
        <v>0</v>
      </c>
      <c r="K12" s="13"/>
      <c r="L12" s="19"/>
    </row>
    <row r="13" spans="2:15" s="1" customFormat="1" ht="12" x14ac:dyDescent="0.2">
      <c r="B13" s="17"/>
      <c r="C13" s="8" t="s">
        <v>490</v>
      </c>
      <c r="D13" s="8" t="s">
        <v>19</v>
      </c>
      <c r="E13" s="9" t="s">
        <v>2272</v>
      </c>
      <c r="F13" s="10" t="s">
        <v>2273</v>
      </c>
      <c r="G13" s="11" t="s">
        <v>734</v>
      </c>
      <c r="H13" s="12">
        <v>1</v>
      </c>
      <c r="I13" s="32"/>
      <c r="J13" s="33">
        <f t="shared" si="0"/>
        <v>0</v>
      </c>
      <c r="K13" s="13"/>
      <c r="L13" s="19"/>
    </row>
    <row r="14" spans="2:15" s="23" customFormat="1" ht="12" x14ac:dyDescent="0.2">
      <c r="B14" s="22"/>
      <c r="C14" s="8" t="s">
        <v>497</v>
      </c>
      <c r="D14" s="8" t="s">
        <v>19</v>
      </c>
      <c r="E14" s="9" t="s">
        <v>1001</v>
      </c>
      <c r="F14" s="10" t="s">
        <v>1002</v>
      </c>
      <c r="G14" s="11" t="s">
        <v>734</v>
      </c>
      <c r="H14" s="12">
        <v>3</v>
      </c>
      <c r="I14" s="32"/>
      <c r="J14" s="33">
        <f t="shared" si="0"/>
        <v>0</v>
      </c>
      <c r="K14" s="13"/>
      <c r="L14" s="48"/>
    </row>
    <row r="15" spans="2:15" s="1" customFormat="1" ht="12" x14ac:dyDescent="0.2">
      <c r="B15" s="17"/>
      <c r="C15" s="8" t="s">
        <v>501</v>
      </c>
      <c r="D15" s="8" t="s">
        <v>19</v>
      </c>
      <c r="E15" s="9" t="s">
        <v>1003</v>
      </c>
      <c r="F15" s="10" t="s">
        <v>1004</v>
      </c>
      <c r="G15" s="11" t="s">
        <v>734</v>
      </c>
      <c r="H15" s="12">
        <v>6</v>
      </c>
      <c r="I15" s="32"/>
      <c r="J15" s="33">
        <f t="shared" si="0"/>
        <v>0</v>
      </c>
      <c r="K15" s="13"/>
      <c r="L15" s="19"/>
    </row>
    <row r="16" spans="2:15" s="1" customFormat="1" ht="12" x14ac:dyDescent="0.2">
      <c r="B16" s="17"/>
      <c r="C16" s="8" t="s">
        <v>504</v>
      </c>
      <c r="D16" s="8" t="s">
        <v>19</v>
      </c>
      <c r="E16" s="9" t="s">
        <v>1005</v>
      </c>
      <c r="F16" s="10" t="s">
        <v>1006</v>
      </c>
      <c r="G16" s="11" t="s">
        <v>734</v>
      </c>
      <c r="H16" s="12">
        <v>5</v>
      </c>
      <c r="I16" s="32"/>
      <c r="J16" s="33">
        <f>ROUND(I16*H16,2)</f>
        <v>0</v>
      </c>
      <c r="K16" s="13"/>
      <c r="L16" s="19"/>
    </row>
    <row r="17" spans="2:12" s="1" customFormat="1" ht="12" x14ac:dyDescent="0.2">
      <c r="B17" s="17"/>
      <c r="C17" s="8" t="s">
        <v>508</v>
      </c>
      <c r="D17" s="8" t="s">
        <v>19</v>
      </c>
      <c r="E17" s="9" t="s">
        <v>1007</v>
      </c>
      <c r="F17" s="10" t="s">
        <v>1008</v>
      </c>
      <c r="G17" s="11" t="s">
        <v>734</v>
      </c>
      <c r="H17" s="12">
        <v>5</v>
      </c>
      <c r="I17" s="32"/>
      <c r="J17" s="33">
        <f t="shared" ref="J17:J28" si="1">ROUND(I17*H17,2)</f>
        <v>0</v>
      </c>
      <c r="K17" s="13"/>
      <c r="L17" s="19"/>
    </row>
    <row r="18" spans="2:12" s="1" customFormat="1" ht="12" x14ac:dyDescent="0.2">
      <c r="B18" s="17"/>
      <c r="C18" s="8" t="s">
        <v>511</v>
      </c>
      <c r="D18" s="8" t="s">
        <v>19</v>
      </c>
      <c r="E18" s="9" t="s">
        <v>1009</v>
      </c>
      <c r="F18" s="10" t="s">
        <v>1010</v>
      </c>
      <c r="G18" s="11" t="s">
        <v>734</v>
      </c>
      <c r="H18" s="12">
        <v>30</v>
      </c>
      <c r="I18" s="32"/>
      <c r="J18" s="33">
        <f t="shared" si="1"/>
        <v>0</v>
      </c>
      <c r="K18" s="13"/>
      <c r="L18" s="19"/>
    </row>
    <row r="19" spans="2:12" s="1" customFormat="1" ht="12" x14ac:dyDescent="0.2">
      <c r="B19" s="17"/>
      <c r="C19" s="8" t="s">
        <v>514</v>
      </c>
      <c r="D19" s="8" t="s">
        <v>19</v>
      </c>
      <c r="E19" s="9" t="s">
        <v>1011</v>
      </c>
      <c r="F19" s="10" t="s">
        <v>1012</v>
      </c>
      <c r="G19" s="11" t="s">
        <v>734</v>
      </c>
      <c r="H19" s="12">
        <v>2</v>
      </c>
      <c r="I19" s="32"/>
      <c r="J19" s="33">
        <f t="shared" si="1"/>
        <v>0</v>
      </c>
      <c r="K19" s="13"/>
      <c r="L19" s="19"/>
    </row>
    <row r="20" spans="2:12" s="1" customFormat="1" ht="12" x14ac:dyDescent="0.2">
      <c r="B20" s="17"/>
      <c r="C20" s="8" t="s">
        <v>517</v>
      </c>
      <c r="D20" s="8" t="s">
        <v>19</v>
      </c>
      <c r="E20" s="9" t="s">
        <v>1015</v>
      </c>
      <c r="F20" s="10" t="s">
        <v>1016</v>
      </c>
      <c r="G20" s="11" t="s">
        <v>734</v>
      </c>
      <c r="H20" s="12">
        <v>1</v>
      </c>
      <c r="I20" s="32"/>
      <c r="J20" s="33">
        <f t="shared" si="1"/>
        <v>0</v>
      </c>
      <c r="K20" s="13"/>
      <c r="L20" s="19"/>
    </row>
    <row r="21" spans="2:12" s="1" customFormat="1" ht="12" x14ac:dyDescent="0.2">
      <c r="B21" s="17"/>
      <c r="C21" s="8" t="s">
        <v>520</v>
      </c>
      <c r="D21" s="8" t="s">
        <v>19</v>
      </c>
      <c r="E21" s="9" t="s">
        <v>1017</v>
      </c>
      <c r="F21" s="10" t="s">
        <v>1018</v>
      </c>
      <c r="G21" s="11" t="s">
        <v>734</v>
      </c>
      <c r="H21" s="12">
        <v>30</v>
      </c>
      <c r="I21" s="32"/>
      <c r="J21" s="33">
        <f t="shared" si="1"/>
        <v>0</v>
      </c>
      <c r="K21" s="13"/>
      <c r="L21" s="19"/>
    </row>
    <row r="22" spans="2:12" s="1" customFormat="1" ht="12" x14ac:dyDescent="0.2">
      <c r="B22" s="17"/>
      <c r="C22" s="8" t="s">
        <v>523</v>
      </c>
      <c r="D22" s="8" t="s">
        <v>19</v>
      </c>
      <c r="E22" s="9" t="s">
        <v>1019</v>
      </c>
      <c r="F22" s="10" t="s">
        <v>1020</v>
      </c>
      <c r="G22" s="11" t="s">
        <v>734</v>
      </c>
      <c r="H22" s="12">
        <v>1</v>
      </c>
      <c r="I22" s="32"/>
      <c r="J22" s="33">
        <f t="shared" si="1"/>
        <v>0</v>
      </c>
      <c r="K22" s="13"/>
      <c r="L22" s="19"/>
    </row>
    <row r="23" spans="2:12" s="1" customFormat="1" ht="12" x14ac:dyDescent="0.2">
      <c r="B23" s="17"/>
      <c r="C23" s="8" t="s">
        <v>529</v>
      </c>
      <c r="D23" s="8" t="s">
        <v>19</v>
      </c>
      <c r="E23" s="9" t="s">
        <v>1021</v>
      </c>
      <c r="F23" s="10" t="s">
        <v>1022</v>
      </c>
      <c r="G23" s="11" t="s">
        <v>734</v>
      </c>
      <c r="H23" s="12">
        <v>2</v>
      </c>
      <c r="I23" s="32"/>
      <c r="J23" s="33">
        <f t="shared" si="1"/>
        <v>0</v>
      </c>
      <c r="K23" s="13"/>
      <c r="L23" s="19"/>
    </row>
    <row r="24" spans="2:12" s="1" customFormat="1" ht="12" x14ac:dyDescent="0.2">
      <c r="B24" s="17"/>
      <c r="C24" s="8" t="s">
        <v>536</v>
      </c>
      <c r="D24" s="8" t="s">
        <v>19</v>
      </c>
      <c r="E24" s="9" t="s">
        <v>1023</v>
      </c>
      <c r="F24" s="10" t="s">
        <v>1024</v>
      </c>
      <c r="G24" s="11" t="s">
        <v>734</v>
      </c>
      <c r="H24" s="12">
        <v>1</v>
      </c>
      <c r="I24" s="32"/>
      <c r="J24" s="33">
        <f t="shared" si="1"/>
        <v>0</v>
      </c>
      <c r="K24" s="13"/>
      <c r="L24" s="19"/>
    </row>
    <row r="25" spans="2:12" s="1" customFormat="1" ht="12" x14ac:dyDescent="0.2">
      <c r="B25" s="17"/>
      <c r="C25" s="8" t="s">
        <v>539</v>
      </c>
      <c r="D25" s="8" t="s">
        <v>19</v>
      </c>
      <c r="E25" s="9" t="s">
        <v>1025</v>
      </c>
      <c r="F25" s="10" t="s">
        <v>1026</v>
      </c>
      <c r="G25" s="11" t="s">
        <v>526</v>
      </c>
      <c r="H25" s="12">
        <v>180</v>
      </c>
      <c r="I25" s="32"/>
      <c r="J25" s="33">
        <f t="shared" si="1"/>
        <v>0</v>
      </c>
      <c r="K25" s="13"/>
      <c r="L25" s="19"/>
    </row>
    <row r="26" spans="2:12" s="23" customFormat="1" ht="25.9" customHeight="1" x14ac:dyDescent="0.2">
      <c r="B26" s="22"/>
      <c r="D26" s="24" t="s">
        <v>17</v>
      </c>
      <c r="E26" s="25" t="s">
        <v>732</v>
      </c>
      <c r="F26" s="25" t="s">
        <v>733</v>
      </c>
      <c r="I26" s="66"/>
      <c r="J26" s="26"/>
      <c r="K26" s="66"/>
      <c r="L26" s="48"/>
    </row>
    <row r="27" spans="2:12" s="1" customFormat="1" ht="12" x14ac:dyDescent="0.2">
      <c r="B27" s="17"/>
      <c r="C27" s="8" t="s">
        <v>542</v>
      </c>
      <c r="D27" s="8" t="s">
        <v>19</v>
      </c>
      <c r="E27" s="9" t="s">
        <v>900</v>
      </c>
      <c r="F27" s="10" t="s">
        <v>901</v>
      </c>
      <c r="G27" s="11" t="s">
        <v>526</v>
      </c>
      <c r="H27" s="12">
        <v>10</v>
      </c>
      <c r="I27" s="32"/>
      <c r="J27" s="33">
        <f t="shared" si="1"/>
        <v>0</v>
      </c>
      <c r="K27" s="13"/>
      <c r="L27" s="19"/>
    </row>
    <row r="28" spans="2:12" s="1" customFormat="1" ht="12" x14ac:dyDescent="0.2">
      <c r="B28" s="17"/>
      <c r="C28" s="8" t="s">
        <v>545</v>
      </c>
      <c r="D28" s="8" t="s">
        <v>19</v>
      </c>
      <c r="E28" s="9" t="s">
        <v>1027</v>
      </c>
      <c r="F28" s="10" t="s">
        <v>1028</v>
      </c>
      <c r="G28" s="11" t="s">
        <v>526</v>
      </c>
      <c r="H28" s="12">
        <v>65</v>
      </c>
      <c r="I28" s="32"/>
      <c r="J28" s="33">
        <f t="shared" si="1"/>
        <v>0</v>
      </c>
      <c r="K28" s="13"/>
      <c r="L28" s="19"/>
    </row>
    <row r="29" spans="2:12" s="1" customFormat="1" ht="22.9" customHeight="1" x14ac:dyDescent="0.25">
      <c r="B29" s="17"/>
      <c r="C29" s="21" t="s">
        <v>6</v>
      </c>
      <c r="J29" s="34">
        <f>SUM(J12:J28)</f>
        <v>0</v>
      </c>
      <c r="L29" s="19"/>
    </row>
    <row r="30" spans="2:12" s="1" customFormat="1" ht="6.95"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tSUljwtab3fZmOvXzsujd7oDiOP2uvM5IzQhy7aJ3YMxZz1mgFR3RglrxPQ/niwlSRtIX17nBPP5ZqqtwcUyIg==" saltValue="w845JdEcEeszLFE3+l0FT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3CEB211C-A121-42BB-879D-C5A3C5544ECF}">
      <formula1>ROUND(I11,2)</formula1>
    </dataValidation>
  </dataValidations>
  <hyperlinks>
    <hyperlink ref="O4" location="'Rek. obj.'!A1" display="*späť na Rek. obj." xr:uid="{5072A0F1-E5F5-47B3-8F6A-BF102026B5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5E5AD-FD05-4530-8489-6E45603C490C}">
  <sheetPr codeName="Hárok26">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733</v>
      </c>
      <c r="J11" s="26"/>
      <c r="K11" s="66"/>
      <c r="L11" s="48"/>
    </row>
    <row r="12" spans="2:15" s="1" customFormat="1" ht="12" x14ac:dyDescent="0.2">
      <c r="B12" s="17"/>
      <c r="C12" s="8" t="s">
        <v>18</v>
      </c>
      <c r="D12" s="8" t="s">
        <v>19</v>
      </c>
      <c r="E12" s="9" t="s">
        <v>2274</v>
      </c>
      <c r="F12" s="10" t="s">
        <v>2275</v>
      </c>
      <c r="G12" s="11" t="s">
        <v>734</v>
      </c>
      <c r="H12" s="12">
        <v>2</v>
      </c>
      <c r="I12" s="32"/>
      <c r="J12" s="33">
        <f t="shared" ref="J12:J15" si="0">ROUND(I12*H12,2)</f>
        <v>0</v>
      </c>
      <c r="K12" s="13"/>
      <c r="L12" s="19"/>
    </row>
    <row r="13" spans="2:15" s="1" customFormat="1" ht="12" x14ac:dyDescent="0.2">
      <c r="B13" s="17"/>
      <c r="C13" s="8" t="s">
        <v>490</v>
      </c>
      <c r="D13" s="8" t="s">
        <v>19</v>
      </c>
      <c r="E13" s="9" t="s">
        <v>2276</v>
      </c>
      <c r="F13" s="10" t="s">
        <v>2277</v>
      </c>
      <c r="G13" s="11" t="s">
        <v>526</v>
      </c>
      <c r="H13" s="12">
        <v>10</v>
      </c>
      <c r="I13" s="32"/>
      <c r="J13" s="33">
        <f t="shared" si="0"/>
        <v>0</v>
      </c>
      <c r="K13" s="13"/>
      <c r="L13" s="19"/>
    </row>
    <row r="14" spans="2:15" s="23" customFormat="1" ht="12" x14ac:dyDescent="0.2">
      <c r="B14" s="22"/>
      <c r="C14" s="8" t="s">
        <v>497</v>
      </c>
      <c r="D14" s="8" t="s">
        <v>19</v>
      </c>
      <c r="E14" s="9" t="s">
        <v>890</v>
      </c>
      <c r="F14" s="10" t="s">
        <v>891</v>
      </c>
      <c r="G14" s="11" t="s">
        <v>526</v>
      </c>
      <c r="H14" s="12">
        <v>30</v>
      </c>
      <c r="I14" s="32"/>
      <c r="J14" s="33">
        <f t="shared" si="0"/>
        <v>0</v>
      </c>
      <c r="K14" s="13"/>
      <c r="L14" s="48"/>
    </row>
    <row r="15" spans="2:15" s="1" customFormat="1" ht="12" x14ac:dyDescent="0.2">
      <c r="B15" s="17"/>
      <c r="C15" s="8" t="s">
        <v>501</v>
      </c>
      <c r="D15" s="8" t="s">
        <v>19</v>
      </c>
      <c r="E15" s="9" t="s">
        <v>2278</v>
      </c>
      <c r="F15" s="10" t="s">
        <v>897</v>
      </c>
      <c r="G15" s="11" t="s">
        <v>898</v>
      </c>
      <c r="H15" s="12">
        <v>8</v>
      </c>
      <c r="I15" s="32"/>
      <c r="J15" s="33">
        <f t="shared" si="0"/>
        <v>0</v>
      </c>
      <c r="K15" s="13"/>
      <c r="L15" s="19"/>
    </row>
    <row r="16" spans="2:15" s="23" customFormat="1" ht="25.9" customHeight="1" x14ac:dyDescent="0.2">
      <c r="B16" s="22"/>
      <c r="D16" s="24" t="s">
        <v>17</v>
      </c>
      <c r="E16" s="25" t="s">
        <v>732</v>
      </c>
      <c r="F16" s="25" t="s">
        <v>736</v>
      </c>
      <c r="I16" s="66"/>
      <c r="J16" s="26"/>
      <c r="K16" s="66"/>
      <c r="L16" s="48"/>
    </row>
    <row r="17" spans="2:12" s="1" customFormat="1" ht="12" x14ac:dyDescent="0.2">
      <c r="B17" s="17"/>
      <c r="C17" s="8" t="s">
        <v>504</v>
      </c>
      <c r="D17" s="8" t="s">
        <v>19</v>
      </c>
      <c r="E17" s="9" t="s">
        <v>999</v>
      </c>
      <c r="F17" s="10" t="s">
        <v>2279</v>
      </c>
      <c r="G17" s="11" t="s">
        <v>734</v>
      </c>
      <c r="H17" s="12">
        <v>1</v>
      </c>
      <c r="I17" s="32"/>
      <c r="J17" s="33">
        <f t="shared" ref="J17:J28" si="1">ROUND(I17*H17,2)</f>
        <v>0</v>
      </c>
      <c r="K17" s="13"/>
      <c r="L17" s="19"/>
    </row>
    <row r="18" spans="2:12" s="1" customFormat="1" ht="12" x14ac:dyDescent="0.2">
      <c r="B18" s="17"/>
      <c r="C18" s="8" t="s">
        <v>508</v>
      </c>
      <c r="D18" s="8" t="s">
        <v>19</v>
      </c>
      <c r="E18" s="9" t="s">
        <v>2280</v>
      </c>
      <c r="F18" s="10" t="s">
        <v>2281</v>
      </c>
      <c r="G18" s="11" t="s">
        <v>734</v>
      </c>
      <c r="H18" s="12">
        <v>1</v>
      </c>
      <c r="I18" s="32"/>
      <c r="J18" s="33">
        <f t="shared" si="1"/>
        <v>0</v>
      </c>
      <c r="K18" s="13"/>
      <c r="L18" s="19"/>
    </row>
    <row r="19" spans="2:12" s="1" customFormat="1" ht="12" x14ac:dyDescent="0.2">
      <c r="B19" s="17"/>
      <c r="C19" s="8" t="s">
        <v>511</v>
      </c>
      <c r="D19" s="8" t="s">
        <v>19</v>
      </c>
      <c r="E19" s="9" t="s">
        <v>1009</v>
      </c>
      <c r="F19" s="10" t="s">
        <v>1010</v>
      </c>
      <c r="G19" s="11" t="s">
        <v>734</v>
      </c>
      <c r="H19" s="12">
        <v>20</v>
      </c>
      <c r="I19" s="32"/>
      <c r="J19" s="33">
        <f t="shared" si="1"/>
        <v>0</v>
      </c>
      <c r="K19" s="13"/>
      <c r="L19" s="19"/>
    </row>
    <row r="20" spans="2:12" s="1" customFormat="1" ht="12" x14ac:dyDescent="0.2">
      <c r="B20" s="17"/>
      <c r="C20" s="8" t="s">
        <v>514</v>
      </c>
      <c r="D20" s="8" t="s">
        <v>19</v>
      </c>
      <c r="E20" s="9" t="s">
        <v>2282</v>
      </c>
      <c r="F20" s="10" t="s">
        <v>2283</v>
      </c>
      <c r="G20" s="11" t="s">
        <v>526</v>
      </c>
      <c r="H20" s="12">
        <v>20</v>
      </c>
      <c r="I20" s="32"/>
      <c r="J20" s="33">
        <f t="shared" si="1"/>
        <v>0</v>
      </c>
      <c r="K20" s="13"/>
      <c r="L20" s="19"/>
    </row>
    <row r="21" spans="2:12" s="1" customFormat="1" ht="12" x14ac:dyDescent="0.2">
      <c r="B21" s="17"/>
      <c r="C21" s="8" t="s">
        <v>517</v>
      </c>
      <c r="D21" s="8" t="s">
        <v>19</v>
      </c>
      <c r="E21" s="9" t="s">
        <v>1001</v>
      </c>
      <c r="F21" s="10" t="s">
        <v>1002</v>
      </c>
      <c r="G21" s="11" t="s">
        <v>734</v>
      </c>
      <c r="H21" s="12">
        <v>1</v>
      </c>
      <c r="I21" s="32"/>
      <c r="J21" s="33">
        <f t="shared" si="1"/>
        <v>0</v>
      </c>
      <c r="K21" s="13"/>
      <c r="L21" s="19"/>
    </row>
    <row r="22" spans="2:12" s="1" customFormat="1" ht="12" x14ac:dyDescent="0.2">
      <c r="B22" s="17"/>
      <c r="C22" s="8" t="s">
        <v>520</v>
      </c>
      <c r="D22" s="8" t="s">
        <v>19</v>
      </c>
      <c r="E22" s="9" t="s">
        <v>1003</v>
      </c>
      <c r="F22" s="10" t="s">
        <v>1004</v>
      </c>
      <c r="G22" s="11" t="s">
        <v>734</v>
      </c>
      <c r="H22" s="12">
        <v>1</v>
      </c>
      <c r="I22" s="32"/>
      <c r="J22" s="33">
        <f t="shared" si="1"/>
        <v>0</v>
      </c>
      <c r="K22" s="13"/>
      <c r="L22" s="19"/>
    </row>
    <row r="23" spans="2:12" s="1" customFormat="1" ht="12" x14ac:dyDescent="0.2">
      <c r="B23" s="17"/>
      <c r="C23" s="8" t="s">
        <v>523</v>
      </c>
      <c r="D23" s="8" t="s">
        <v>19</v>
      </c>
      <c r="E23" s="9" t="s">
        <v>2284</v>
      </c>
      <c r="F23" s="10" t="s">
        <v>2285</v>
      </c>
      <c r="G23" s="11" t="s">
        <v>734</v>
      </c>
      <c r="H23" s="12">
        <v>1</v>
      </c>
      <c r="I23" s="32"/>
      <c r="J23" s="33">
        <f t="shared" si="1"/>
        <v>0</v>
      </c>
      <c r="K23" s="13"/>
      <c r="L23" s="19"/>
    </row>
    <row r="24" spans="2:12" s="1" customFormat="1" ht="12" x14ac:dyDescent="0.2">
      <c r="B24" s="17"/>
      <c r="C24" s="8" t="s">
        <v>529</v>
      </c>
      <c r="D24" s="8" t="s">
        <v>19</v>
      </c>
      <c r="E24" s="9" t="s">
        <v>1023</v>
      </c>
      <c r="F24" s="10" t="s">
        <v>2286</v>
      </c>
      <c r="G24" s="11" t="s">
        <v>526</v>
      </c>
      <c r="H24" s="12">
        <v>10</v>
      </c>
      <c r="I24" s="32"/>
      <c r="J24" s="33">
        <f t="shared" si="1"/>
        <v>0</v>
      </c>
      <c r="K24" s="13"/>
      <c r="L24" s="19"/>
    </row>
    <row r="25" spans="2:12" s="1" customFormat="1" ht="12" x14ac:dyDescent="0.2">
      <c r="B25" s="17"/>
      <c r="C25" s="8" t="s">
        <v>536</v>
      </c>
      <c r="D25" s="8" t="s">
        <v>19</v>
      </c>
      <c r="E25" s="9" t="s">
        <v>1013</v>
      </c>
      <c r="F25" s="10" t="s">
        <v>2287</v>
      </c>
      <c r="G25" s="11" t="s">
        <v>734</v>
      </c>
      <c r="H25" s="12">
        <v>1</v>
      </c>
      <c r="I25" s="32"/>
      <c r="J25" s="33">
        <f t="shared" si="1"/>
        <v>0</v>
      </c>
      <c r="K25" s="13"/>
      <c r="L25" s="19"/>
    </row>
    <row r="26" spans="2:12" s="1" customFormat="1" ht="12" x14ac:dyDescent="0.2">
      <c r="B26" s="17"/>
      <c r="C26" s="8" t="s">
        <v>539</v>
      </c>
      <c r="D26" s="8" t="s">
        <v>19</v>
      </c>
      <c r="E26" s="9" t="s">
        <v>1398</v>
      </c>
      <c r="F26" s="10" t="s">
        <v>1399</v>
      </c>
      <c r="G26" s="11" t="s">
        <v>734</v>
      </c>
      <c r="H26" s="12">
        <v>8</v>
      </c>
      <c r="I26" s="32"/>
      <c r="J26" s="33">
        <f t="shared" si="1"/>
        <v>0</v>
      </c>
      <c r="K26" s="13"/>
      <c r="L26" s="19"/>
    </row>
    <row r="27" spans="2:12" s="1" customFormat="1" ht="12" x14ac:dyDescent="0.2">
      <c r="B27" s="17"/>
      <c r="C27" s="8" t="s">
        <v>542</v>
      </c>
      <c r="D27" s="8" t="s">
        <v>19</v>
      </c>
      <c r="E27" s="9" t="s">
        <v>1019</v>
      </c>
      <c r="F27" s="10" t="s">
        <v>1020</v>
      </c>
      <c r="G27" s="11" t="s">
        <v>734</v>
      </c>
      <c r="H27" s="12">
        <v>1</v>
      </c>
      <c r="I27" s="32"/>
      <c r="J27" s="33">
        <f t="shared" si="1"/>
        <v>0</v>
      </c>
      <c r="K27" s="13"/>
      <c r="L27" s="19"/>
    </row>
    <row r="28" spans="2:12" s="1" customFormat="1" ht="12" x14ac:dyDescent="0.2">
      <c r="B28" s="17"/>
      <c r="C28" s="8" t="s">
        <v>545</v>
      </c>
      <c r="D28" s="8" t="s">
        <v>19</v>
      </c>
      <c r="E28" s="9" t="s">
        <v>2288</v>
      </c>
      <c r="F28" s="10" t="s">
        <v>2289</v>
      </c>
      <c r="G28" s="11" t="s">
        <v>1160</v>
      </c>
      <c r="H28" s="12">
        <v>1</v>
      </c>
      <c r="I28" s="32"/>
      <c r="J28" s="33">
        <f t="shared" si="1"/>
        <v>0</v>
      </c>
      <c r="K28" s="13"/>
      <c r="L28" s="19"/>
    </row>
    <row r="29" spans="2:12" s="1" customFormat="1" ht="22.9" customHeight="1" x14ac:dyDescent="0.25">
      <c r="B29" s="17"/>
      <c r="C29" s="21" t="s">
        <v>6</v>
      </c>
      <c r="J29" s="34">
        <f>SUM(J12:J28)</f>
        <v>0</v>
      </c>
      <c r="L29" s="19"/>
    </row>
    <row r="30" spans="2:12" s="1" customFormat="1" ht="6.95"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UJDISEKe14N3rrZJzi8CiHLNNDFvmHSM7fB5PnJ+R+KMk1oZI0CppdEAhkhWVE1AKSE5Lfj44ggmi8puVr2RYA==" saltValue="w6juIoNe+/igq/BKF63n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594AB304-B3DC-42CA-84F1-7CC66684FA6D}">
      <formula1>ROUND(I11,2)</formula1>
    </dataValidation>
  </dataValidations>
  <hyperlinks>
    <hyperlink ref="O4" location="'Rek. obj.'!A1" display="*späť na Rek. obj." xr:uid="{FD73431F-E903-4149-866C-FCA6DD602A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8E82A-86BE-454C-AC5E-24D72EC07035}">
  <sheetPr codeName="Hárok27">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736</v>
      </c>
      <c r="J11" s="26"/>
      <c r="L11" s="48"/>
    </row>
    <row r="12" spans="2:15" s="1" customFormat="1" ht="12" x14ac:dyDescent="0.2">
      <c r="B12" s="17"/>
      <c r="C12" s="8" t="s">
        <v>18</v>
      </c>
      <c r="D12" s="8" t="s">
        <v>19</v>
      </c>
      <c r="E12" s="9" t="s">
        <v>999</v>
      </c>
      <c r="F12" s="10" t="s">
        <v>1000</v>
      </c>
      <c r="G12" s="11" t="s">
        <v>734</v>
      </c>
      <c r="H12" s="12">
        <v>1</v>
      </c>
      <c r="I12" s="32"/>
      <c r="J12" s="33">
        <f t="shared" ref="J12:J15" si="0">ROUND(I12*H12,2)</f>
        <v>0</v>
      </c>
      <c r="K12" s="13"/>
      <c r="L12" s="19"/>
    </row>
    <row r="13" spans="2:15" s="1" customFormat="1" ht="12" x14ac:dyDescent="0.2">
      <c r="B13" s="17"/>
      <c r="C13" s="8" t="s">
        <v>490</v>
      </c>
      <c r="D13" s="8" t="s">
        <v>19</v>
      </c>
      <c r="E13" s="9" t="s">
        <v>1001</v>
      </c>
      <c r="F13" s="10" t="s">
        <v>1002</v>
      </c>
      <c r="G13" s="11" t="s">
        <v>734</v>
      </c>
      <c r="H13" s="12">
        <v>3</v>
      </c>
      <c r="I13" s="32"/>
      <c r="J13" s="33">
        <f t="shared" si="0"/>
        <v>0</v>
      </c>
      <c r="K13" s="13"/>
      <c r="L13" s="19"/>
    </row>
    <row r="14" spans="2:15" s="23" customFormat="1" ht="12" x14ac:dyDescent="0.2">
      <c r="B14" s="22"/>
      <c r="C14" s="8" t="s">
        <v>497</v>
      </c>
      <c r="D14" s="8" t="s">
        <v>19</v>
      </c>
      <c r="E14" s="9" t="s">
        <v>1003</v>
      </c>
      <c r="F14" s="10" t="s">
        <v>1004</v>
      </c>
      <c r="G14" s="11" t="s">
        <v>734</v>
      </c>
      <c r="H14" s="12">
        <v>4</v>
      </c>
      <c r="I14" s="32"/>
      <c r="J14" s="33">
        <f t="shared" si="0"/>
        <v>0</v>
      </c>
      <c r="K14" s="13"/>
      <c r="L14" s="48"/>
    </row>
    <row r="15" spans="2:15" s="1" customFormat="1" ht="12" x14ac:dyDescent="0.2">
      <c r="B15" s="17"/>
      <c r="C15" s="8" t="s">
        <v>501</v>
      </c>
      <c r="D15" s="8" t="s">
        <v>19</v>
      </c>
      <c r="E15" s="9" t="s">
        <v>1005</v>
      </c>
      <c r="F15" s="10" t="s">
        <v>1006</v>
      </c>
      <c r="G15" s="11" t="s">
        <v>734</v>
      </c>
      <c r="H15" s="12">
        <v>4</v>
      </c>
      <c r="I15" s="32"/>
      <c r="J15" s="33">
        <f t="shared" si="0"/>
        <v>0</v>
      </c>
      <c r="K15" s="13"/>
      <c r="L15" s="19"/>
    </row>
    <row r="16" spans="2:15" s="1" customFormat="1" ht="12" x14ac:dyDescent="0.2">
      <c r="B16" s="17"/>
      <c r="C16" s="8" t="s">
        <v>504</v>
      </c>
      <c r="D16" s="8" t="s">
        <v>19</v>
      </c>
      <c r="E16" s="9" t="s">
        <v>1007</v>
      </c>
      <c r="F16" s="10" t="s">
        <v>1008</v>
      </c>
      <c r="G16" s="11" t="s">
        <v>734</v>
      </c>
      <c r="H16" s="12">
        <v>3</v>
      </c>
      <c r="I16" s="32"/>
      <c r="J16" s="33">
        <f>ROUND(I16*H16,2)</f>
        <v>0</v>
      </c>
      <c r="K16" s="13"/>
      <c r="L16" s="19"/>
    </row>
    <row r="17" spans="2:12" s="1" customFormat="1" ht="12" x14ac:dyDescent="0.2">
      <c r="B17" s="17"/>
      <c r="C17" s="8" t="s">
        <v>508</v>
      </c>
      <c r="D17" s="8" t="s">
        <v>19</v>
      </c>
      <c r="E17" s="9" t="s">
        <v>1009</v>
      </c>
      <c r="F17" s="10" t="s">
        <v>1010</v>
      </c>
      <c r="G17" s="11" t="s">
        <v>734</v>
      </c>
      <c r="H17" s="12">
        <v>30</v>
      </c>
      <c r="I17" s="32"/>
      <c r="J17" s="33">
        <f t="shared" ref="J17:J28" si="1">ROUND(I17*H17,2)</f>
        <v>0</v>
      </c>
      <c r="K17" s="13"/>
      <c r="L17" s="19"/>
    </row>
    <row r="18" spans="2:12" s="1" customFormat="1" ht="12" x14ac:dyDescent="0.2">
      <c r="B18" s="17"/>
      <c r="C18" s="8" t="s">
        <v>511</v>
      </c>
      <c r="D18" s="8" t="s">
        <v>19</v>
      </c>
      <c r="E18" s="9" t="s">
        <v>1011</v>
      </c>
      <c r="F18" s="10" t="s">
        <v>1012</v>
      </c>
      <c r="G18" s="11" t="s">
        <v>734</v>
      </c>
      <c r="H18" s="12">
        <v>1</v>
      </c>
      <c r="I18" s="32"/>
      <c r="J18" s="33">
        <f t="shared" si="1"/>
        <v>0</v>
      </c>
      <c r="K18" s="13"/>
      <c r="L18" s="19"/>
    </row>
    <row r="19" spans="2:12" s="1" customFormat="1" ht="12" x14ac:dyDescent="0.2">
      <c r="B19" s="17"/>
      <c r="C19" s="8" t="s">
        <v>514</v>
      </c>
      <c r="D19" s="8" t="s">
        <v>19</v>
      </c>
      <c r="E19" s="9" t="s">
        <v>1013</v>
      </c>
      <c r="F19" s="10" t="s">
        <v>1014</v>
      </c>
      <c r="G19" s="11" t="s">
        <v>734</v>
      </c>
      <c r="H19" s="12">
        <v>2</v>
      </c>
      <c r="I19" s="32"/>
      <c r="J19" s="33">
        <f t="shared" si="1"/>
        <v>0</v>
      </c>
      <c r="K19" s="13"/>
      <c r="L19" s="19"/>
    </row>
    <row r="20" spans="2:12" s="1" customFormat="1" ht="12" x14ac:dyDescent="0.2">
      <c r="B20" s="17"/>
      <c r="C20" s="8" t="s">
        <v>517</v>
      </c>
      <c r="D20" s="8" t="s">
        <v>19</v>
      </c>
      <c r="E20" s="9" t="s">
        <v>1015</v>
      </c>
      <c r="F20" s="10" t="s">
        <v>1016</v>
      </c>
      <c r="G20" s="11" t="s">
        <v>734</v>
      </c>
      <c r="H20" s="12">
        <v>1</v>
      </c>
      <c r="I20" s="32"/>
      <c r="J20" s="33">
        <f t="shared" si="1"/>
        <v>0</v>
      </c>
      <c r="K20" s="13"/>
      <c r="L20" s="19"/>
    </row>
    <row r="21" spans="2:12" s="1" customFormat="1" ht="12" x14ac:dyDescent="0.2">
      <c r="B21" s="17"/>
      <c r="C21" s="8" t="s">
        <v>520</v>
      </c>
      <c r="D21" s="8" t="s">
        <v>19</v>
      </c>
      <c r="E21" s="9" t="s">
        <v>1017</v>
      </c>
      <c r="F21" s="10" t="s">
        <v>1018</v>
      </c>
      <c r="G21" s="11" t="s">
        <v>734</v>
      </c>
      <c r="H21" s="12">
        <v>16</v>
      </c>
      <c r="I21" s="32"/>
      <c r="J21" s="33">
        <f t="shared" si="1"/>
        <v>0</v>
      </c>
      <c r="K21" s="13"/>
      <c r="L21" s="19"/>
    </row>
    <row r="22" spans="2:12" s="1" customFormat="1" ht="12" x14ac:dyDescent="0.2">
      <c r="B22" s="17"/>
      <c r="C22" s="8" t="s">
        <v>523</v>
      </c>
      <c r="D22" s="8" t="s">
        <v>19</v>
      </c>
      <c r="E22" s="9" t="s">
        <v>1019</v>
      </c>
      <c r="F22" s="10" t="s">
        <v>1020</v>
      </c>
      <c r="G22" s="11" t="s">
        <v>734</v>
      </c>
      <c r="H22" s="12">
        <v>1</v>
      </c>
      <c r="I22" s="32"/>
      <c r="J22" s="33">
        <f t="shared" si="1"/>
        <v>0</v>
      </c>
      <c r="K22" s="13"/>
      <c r="L22" s="19"/>
    </row>
    <row r="23" spans="2:12" s="1" customFormat="1" ht="12" x14ac:dyDescent="0.2">
      <c r="B23" s="17"/>
      <c r="C23" s="8" t="s">
        <v>529</v>
      </c>
      <c r="D23" s="8" t="s">
        <v>19</v>
      </c>
      <c r="E23" s="9" t="s">
        <v>1021</v>
      </c>
      <c r="F23" s="10" t="s">
        <v>1022</v>
      </c>
      <c r="G23" s="11" t="s">
        <v>734</v>
      </c>
      <c r="H23" s="12">
        <v>1</v>
      </c>
      <c r="I23" s="32"/>
      <c r="J23" s="33">
        <f t="shared" si="1"/>
        <v>0</v>
      </c>
      <c r="K23" s="13"/>
      <c r="L23" s="19"/>
    </row>
    <row r="24" spans="2:12" s="1" customFormat="1" ht="12" x14ac:dyDescent="0.2">
      <c r="B24" s="17"/>
      <c r="C24" s="8" t="s">
        <v>536</v>
      </c>
      <c r="D24" s="8" t="s">
        <v>19</v>
      </c>
      <c r="E24" s="9" t="s">
        <v>1023</v>
      </c>
      <c r="F24" s="10" t="s">
        <v>1024</v>
      </c>
      <c r="G24" s="11" t="s">
        <v>734</v>
      </c>
      <c r="H24" s="12">
        <v>1</v>
      </c>
      <c r="I24" s="32"/>
      <c r="J24" s="33">
        <f t="shared" si="1"/>
        <v>0</v>
      </c>
      <c r="K24" s="13"/>
      <c r="L24" s="19"/>
    </row>
    <row r="25" spans="2:12" s="1" customFormat="1" ht="12" x14ac:dyDescent="0.2">
      <c r="B25" s="17"/>
      <c r="C25" s="8" t="s">
        <v>539</v>
      </c>
      <c r="D25" s="8" t="s">
        <v>19</v>
      </c>
      <c r="E25" s="9" t="s">
        <v>1025</v>
      </c>
      <c r="F25" s="10" t="s">
        <v>1026</v>
      </c>
      <c r="G25" s="11" t="s">
        <v>526</v>
      </c>
      <c r="H25" s="12">
        <v>178</v>
      </c>
      <c r="I25" s="32"/>
      <c r="J25" s="33">
        <f t="shared" si="1"/>
        <v>0</v>
      </c>
      <c r="K25" s="13"/>
      <c r="L25" s="19"/>
    </row>
    <row r="26" spans="2:12" s="23" customFormat="1" ht="25.9" customHeight="1" x14ac:dyDescent="0.2">
      <c r="B26" s="22"/>
      <c r="D26" s="24" t="s">
        <v>17</v>
      </c>
      <c r="E26" s="25" t="s">
        <v>732</v>
      </c>
      <c r="F26" s="25" t="s">
        <v>733</v>
      </c>
      <c r="I26" s="66"/>
      <c r="J26" s="26"/>
      <c r="K26" s="66"/>
      <c r="L26" s="48"/>
    </row>
    <row r="27" spans="2:12" s="1" customFormat="1" ht="12" x14ac:dyDescent="0.2">
      <c r="B27" s="17"/>
      <c r="C27" s="8" t="s">
        <v>542</v>
      </c>
      <c r="D27" s="8" t="s">
        <v>19</v>
      </c>
      <c r="E27" s="9" t="s">
        <v>900</v>
      </c>
      <c r="F27" s="10" t="s">
        <v>901</v>
      </c>
      <c r="G27" s="11" t="s">
        <v>526</v>
      </c>
      <c r="H27" s="12">
        <v>10</v>
      </c>
      <c r="I27" s="32"/>
      <c r="J27" s="33">
        <f t="shared" si="1"/>
        <v>0</v>
      </c>
      <c r="K27" s="13"/>
      <c r="L27" s="19"/>
    </row>
    <row r="28" spans="2:12" s="1" customFormat="1" ht="12" x14ac:dyDescent="0.2">
      <c r="B28" s="17"/>
      <c r="C28" s="8" t="s">
        <v>545</v>
      </c>
      <c r="D28" s="8" t="s">
        <v>19</v>
      </c>
      <c r="E28" s="9" t="s">
        <v>1027</v>
      </c>
      <c r="F28" s="10" t="s">
        <v>1028</v>
      </c>
      <c r="G28" s="11" t="s">
        <v>526</v>
      </c>
      <c r="H28" s="12">
        <v>120</v>
      </c>
      <c r="I28" s="32"/>
      <c r="J28" s="33">
        <f t="shared" si="1"/>
        <v>0</v>
      </c>
      <c r="K28" s="13"/>
      <c r="L28" s="19"/>
    </row>
    <row r="29" spans="2:12" s="1" customFormat="1" ht="22.9" customHeight="1" x14ac:dyDescent="0.25">
      <c r="B29" s="17"/>
      <c r="C29" s="21" t="s">
        <v>6</v>
      </c>
      <c r="J29" s="34">
        <f>SUM(J12:J28)</f>
        <v>0</v>
      </c>
      <c r="L29" s="19"/>
    </row>
    <row r="30" spans="2:12" s="1" customFormat="1" ht="6.95"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jHdRYlN+0szydxEa2wKOoEc8ogYVh93orzRDY9bK0ZSaHU6/YWtY6FfzU65NVBRhZEEE61+oHKRXEooLnp8VMw==" saltValue="1sOcQy6FQFWf/0lhDnYJD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3D5CCEBB-B3AF-4978-9A19-B8A63711BE0E}">
      <formula1>ROUND(I11,2)</formula1>
    </dataValidation>
  </dataValidations>
  <hyperlinks>
    <hyperlink ref="O4" location="'Rek. obj.'!A1" display="*späť na Rek. obj." xr:uid="{465D94B8-420C-48AC-AAEE-2603DA8B678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287CA6-F057-4008-A30A-364F90913EF0}">
  <sheetPr codeName="Hárok28">
    <tabColor theme="5" tint="0.59999389629810485"/>
    <pageSetUpPr fitToPage="1"/>
  </sheetPr>
  <dimension ref="B1:O1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733</v>
      </c>
      <c r="J11" s="26"/>
      <c r="L11" s="48"/>
    </row>
    <row r="12" spans="2:15" s="1" customFormat="1" ht="12" x14ac:dyDescent="0.2">
      <c r="B12" s="17"/>
      <c r="C12" s="8" t="s">
        <v>18</v>
      </c>
      <c r="D12" s="8" t="s">
        <v>19</v>
      </c>
      <c r="E12" s="9" t="s">
        <v>2278</v>
      </c>
      <c r="F12" s="10" t="s">
        <v>897</v>
      </c>
      <c r="G12" s="11" t="s">
        <v>898</v>
      </c>
      <c r="H12" s="12">
        <v>120</v>
      </c>
      <c r="I12" s="32"/>
      <c r="J12" s="33">
        <f t="shared" ref="J12:J13" si="0">ROUND(I12*H12,2)</f>
        <v>0</v>
      </c>
      <c r="K12" s="13"/>
      <c r="L12" s="19"/>
    </row>
    <row r="13" spans="2:15" s="1" customFormat="1" ht="12" x14ac:dyDescent="0.2">
      <c r="B13" s="17"/>
      <c r="C13" s="8" t="s">
        <v>490</v>
      </c>
      <c r="D13" s="8" t="s">
        <v>19</v>
      </c>
      <c r="E13" s="9" t="s">
        <v>3428</v>
      </c>
      <c r="F13" s="10" t="s">
        <v>3429</v>
      </c>
      <c r="G13" s="11" t="s">
        <v>898</v>
      </c>
      <c r="H13" s="12">
        <v>160</v>
      </c>
      <c r="I13" s="32"/>
      <c r="J13" s="33">
        <f t="shared" si="0"/>
        <v>0</v>
      </c>
      <c r="K13" s="13"/>
      <c r="L13" s="19"/>
    </row>
    <row r="14" spans="2:15" s="1" customFormat="1" ht="22.9" customHeight="1" x14ac:dyDescent="0.25">
      <c r="B14" s="17"/>
      <c r="C14" s="21" t="s">
        <v>6</v>
      </c>
      <c r="J14" s="34">
        <f>SUM(J12:J13)</f>
        <v>0</v>
      </c>
      <c r="L14" s="19"/>
    </row>
    <row r="15" spans="2:15" s="1" customFormat="1" ht="6.95" customHeight="1" x14ac:dyDescent="0.2">
      <c r="B15" s="29"/>
      <c r="C15" s="30"/>
      <c r="D15" s="30"/>
      <c r="E15" s="30"/>
      <c r="F15" s="30"/>
      <c r="G15" s="30"/>
      <c r="H15" s="30"/>
      <c r="I15" s="30"/>
      <c r="J15" s="30"/>
      <c r="K15" s="30"/>
      <c r="L15" s="31"/>
    </row>
    <row r="17" spans="8:10" x14ac:dyDescent="0.2">
      <c r="J17" s="49"/>
    </row>
    <row r="18" spans="8:10" x14ac:dyDescent="0.2">
      <c r="H18" s="50"/>
    </row>
  </sheetData>
  <sheetProtection algorithmName="SHA-512" hashValue="GM3ECZvszyc75Zy0FtA7ucxOMRrm76nK3htamhyHuABE6Gi308A0+IRICleDGWHjLETRtgLYm7fmZUzj1PHaCQ==" saltValue="NkeQm/HjlHlahB959TGiB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4" xr:uid="{92302001-42E0-445C-B16D-EA031D9B0F1D}">
      <formula1>ROUND(I11,2)</formula1>
    </dataValidation>
  </dataValidations>
  <hyperlinks>
    <hyperlink ref="O4" location="'Rek. obj.'!A1" display="*späť na Rek. obj." xr:uid="{F68EBC63-7B13-4D1C-A27B-86C90EBC43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45DFB-BB41-44F7-8319-DF3981BA1ACC}">
  <sheetPr codeName="Hárok29">
    <tabColor theme="5" tint="0.59999389629810485"/>
    <pageSetUpPr fitToPage="1"/>
  </sheetPr>
  <dimension ref="B1:O2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733</v>
      </c>
      <c r="J11" s="26"/>
      <c r="L11" s="48"/>
    </row>
    <row r="12" spans="2:15" s="1" customFormat="1" ht="12" x14ac:dyDescent="0.2">
      <c r="B12" s="17"/>
      <c r="C12" s="8" t="s">
        <v>18</v>
      </c>
      <c r="D12" s="8" t="s">
        <v>19</v>
      </c>
      <c r="E12" s="9" t="s">
        <v>3430</v>
      </c>
      <c r="F12" s="10" t="s">
        <v>3431</v>
      </c>
      <c r="G12" s="11" t="s">
        <v>734</v>
      </c>
      <c r="H12" s="12">
        <v>1</v>
      </c>
      <c r="I12" s="32"/>
      <c r="J12" s="33">
        <f t="shared" ref="J12:J15" si="0">ROUND(I12*H12,2)</f>
        <v>0</v>
      </c>
      <c r="K12" s="13"/>
      <c r="L12" s="19"/>
    </row>
    <row r="13" spans="2:15" s="1" customFormat="1" ht="12" x14ac:dyDescent="0.2">
      <c r="B13" s="17"/>
      <c r="C13" s="8" t="s">
        <v>490</v>
      </c>
      <c r="D13" s="8" t="s">
        <v>19</v>
      </c>
      <c r="E13" s="9" t="s">
        <v>3432</v>
      </c>
      <c r="F13" s="10" t="s">
        <v>1902</v>
      </c>
      <c r="G13" s="11" t="s">
        <v>734</v>
      </c>
      <c r="H13" s="12">
        <v>1</v>
      </c>
      <c r="I13" s="32"/>
      <c r="J13" s="33">
        <f t="shared" si="0"/>
        <v>0</v>
      </c>
      <c r="K13" s="13"/>
      <c r="L13" s="19"/>
    </row>
    <row r="14" spans="2:15" s="23" customFormat="1" ht="12" x14ac:dyDescent="0.2">
      <c r="B14" s="22"/>
      <c r="C14" s="8" t="s">
        <v>497</v>
      </c>
      <c r="D14" s="8" t="s">
        <v>19</v>
      </c>
      <c r="E14" s="9" t="s">
        <v>3433</v>
      </c>
      <c r="F14" s="10" t="s">
        <v>3434</v>
      </c>
      <c r="G14" s="11" t="s">
        <v>734</v>
      </c>
      <c r="H14" s="12">
        <v>1</v>
      </c>
      <c r="I14" s="32"/>
      <c r="J14" s="33">
        <f t="shared" si="0"/>
        <v>0</v>
      </c>
      <c r="K14" s="13"/>
      <c r="L14" s="48"/>
    </row>
    <row r="15" spans="2:15" s="1" customFormat="1" ht="12" x14ac:dyDescent="0.2">
      <c r="B15" s="17"/>
      <c r="C15" s="8" t="s">
        <v>501</v>
      </c>
      <c r="D15" s="8" t="s">
        <v>19</v>
      </c>
      <c r="E15" s="9" t="s">
        <v>3435</v>
      </c>
      <c r="F15" s="10" t="s">
        <v>3436</v>
      </c>
      <c r="G15" s="11" t="s">
        <v>734</v>
      </c>
      <c r="H15" s="12">
        <v>1</v>
      </c>
      <c r="I15" s="32"/>
      <c r="J15" s="33">
        <f t="shared" si="0"/>
        <v>0</v>
      </c>
      <c r="K15" s="13"/>
      <c r="L15" s="19"/>
    </row>
    <row r="16" spans="2:15" s="1" customFormat="1" ht="12" x14ac:dyDescent="0.2">
      <c r="B16" s="17"/>
      <c r="C16" s="8" t="s">
        <v>504</v>
      </c>
      <c r="D16" s="8" t="s">
        <v>19</v>
      </c>
      <c r="E16" s="9" t="s">
        <v>2278</v>
      </c>
      <c r="F16" s="10" t="s">
        <v>897</v>
      </c>
      <c r="G16" s="11" t="s">
        <v>898</v>
      </c>
      <c r="H16" s="12">
        <v>120</v>
      </c>
      <c r="I16" s="32"/>
      <c r="J16" s="33">
        <f>ROUND(I16*H16,2)</f>
        <v>0</v>
      </c>
      <c r="K16" s="13"/>
      <c r="L16" s="19"/>
    </row>
    <row r="17" spans="2:12" s="1" customFormat="1" ht="12" x14ac:dyDescent="0.2">
      <c r="B17" s="17"/>
      <c r="C17" s="8" t="s">
        <v>508</v>
      </c>
      <c r="D17" s="8" t="s">
        <v>19</v>
      </c>
      <c r="E17" s="9" t="s">
        <v>3428</v>
      </c>
      <c r="F17" s="10" t="s">
        <v>3429</v>
      </c>
      <c r="G17" s="11" t="s">
        <v>898</v>
      </c>
      <c r="H17" s="12">
        <v>160</v>
      </c>
      <c r="I17" s="32"/>
      <c r="J17" s="33">
        <f t="shared" ref="J17:J18" si="1">ROUND(I17*H17,2)</f>
        <v>0</v>
      </c>
      <c r="K17" s="13"/>
      <c r="L17" s="19"/>
    </row>
    <row r="18" spans="2:12" s="1" customFormat="1" ht="12" x14ac:dyDescent="0.2">
      <c r="B18" s="17"/>
      <c r="C18" s="8" t="s">
        <v>511</v>
      </c>
      <c r="D18" s="8" t="s">
        <v>19</v>
      </c>
      <c r="E18" s="9" t="s">
        <v>3437</v>
      </c>
      <c r="F18" s="10" t="s">
        <v>3438</v>
      </c>
      <c r="G18" s="11" t="s">
        <v>734</v>
      </c>
      <c r="H18" s="12">
        <v>1</v>
      </c>
      <c r="I18" s="32"/>
      <c r="J18" s="33">
        <f t="shared" si="1"/>
        <v>0</v>
      </c>
      <c r="K18" s="13"/>
      <c r="L18" s="19"/>
    </row>
    <row r="19" spans="2:12" s="1" customFormat="1" ht="22.9" customHeight="1" x14ac:dyDescent="0.25">
      <c r="B19" s="17"/>
      <c r="C19" s="21" t="s">
        <v>6</v>
      </c>
      <c r="J19" s="34">
        <f>SUM(J12:J18)</f>
        <v>0</v>
      </c>
      <c r="L19" s="19"/>
    </row>
    <row r="20" spans="2:12" s="1" customFormat="1" ht="6.95" customHeight="1" x14ac:dyDescent="0.2">
      <c r="B20" s="29"/>
      <c r="C20" s="30"/>
      <c r="D20" s="30"/>
      <c r="E20" s="30"/>
      <c r="F20" s="30"/>
      <c r="G20" s="30"/>
      <c r="H20" s="30"/>
      <c r="I20" s="30"/>
      <c r="J20" s="30"/>
      <c r="K20" s="30"/>
      <c r="L20" s="31"/>
    </row>
    <row r="22" spans="2:12" x14ac:dyDescent="0.2">
      <c r="J22" s="49"/>
    </row>
    <row r="23" spans="2:12" x14ac:dyDescent="0.2">
      <c r="H23" s="50"/>
    </row>
  </sheetData>
  <sheetProtection algorithmName="SHA-512" hashValue="bhON2pBxC4ji9MxW5ueHPpDm+xeWYwv6Fi6fpdyiejVo+NpM51hCt3l0swQVTYvz+i9bbTQ9BRfrYEpQ9fCVDw==" saltValue="XPC5f7Xea102niOvtXYBJ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9" xr:uid="{6C94C1F3-CC44-42C0-85C6-CE22591302F2}">
      <formula1>ROUND(I11,2)</formula1>
    </dataValidation>
  </dataValidations>
  <hyperlinks>
    <hyperlink ref="O4" location="'Rek. obj.'!A1" display="*späť na Rek. obj." xr:uid="{69B2CE66-ADA2-447F-AEF8-356040BF9CE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CC93F-1B92-4F86-B53F-290BE66BB71B}">
  <sheetPr codeName="Hárok30">
    <tabColor theme="5" tint="0.59999389629810485"/>
    <pageSetUpPr fitToPage="1"/>
  </sheetPr>
  <dimension ref="B1:O2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733</v>
      </c>
      <c r="J11" s="26"/>
      <c r="L11" s="48"/>
    </row>
    <row r="12" spans="2:15" s="1" customFormat="1" ht="12" x14ac:dyDescent="0.2">
      <c r="B12" s="17"/>
      <c r="C12" s="8" t="s">
        <v>18</v>
      </c>
      <c r="D12" s="8" t="s">
        <v>19</v>
      </c>
      <c r="E12" s="9" t="s">
        <v>3439</v>
      </c>
      <c r="F12" s="10" t="s">
        <v>3440</v>
      </c>
      <c r="G12" s="11" t="s">
        <v>734</v>
      </c>
      <c r="H12" s="12">
        <v>1</v>
      </c>
      <c r="I12" s="32"/>
      <c r="J12" s="33">
        <f t="shared" ref="J12:J15" si="0">ROUND(I12*H12,2)</f>
        <v>0</v>
      </c>
      <c r="K12" s="13"/>
      <c r="L12" s="19"/>
    </row>
    <row r="13" spans="2:15" s="1" customFormat="1" ht="12" x14ac:dyDescent="0.2">
      <c r="B13" s="17"/>
      <c r="C13" s="8" t="s">
        <v>490</v>
      </c>
      <c r="D13" s="8" t="s">
        <v>19</v>
      </c>
      <c r="E13" s="9" t="s">
        <v>3435</v>
      </c>
      <c r="F13" s="10" t="s">
        <v>3436</v>
      </c>
      <c r="G13" s="11" t="s">
        <v>734</v>
      </c>
      <c r="H13" s="12">
        <v>1</v>
      </c>
      <c r="I13" s="32"/>
      <c r="J13" s="33">
        <f t="shared" si="0"/>
        <v>0</v>
      </c>
      <c r="K13" s="13"/>
      <c r="L13" s="19"/>
    </row>
    <row r="14" spans="2:15" s="23" customFormat="1" ht="12" x14ac:dyDescent="0.2">
      <c r="B14" s="22"/>
      <c r="C14" s="8" t="s">
        <v>497</v>
      </c>
      <c r="D14" s="8" t="s">
        <v>19</v>
      </c>
      <c r="E14" s="9" t="s">
        <v>2278</v>
      </c>
      <c r="F14" s="10" t="s">
        <v>897</v>
      </c>
      <c r="G14" s="11" t="s">
        <v>898</v>
      </c>
      <c r="H14" s="12">
        <v>200</v>
      </c>
      <c r="I14" s="32"/>
      <c r="J14" s="33">
        <f t="shared" si="0"/>
        <v>0</v>
      </c>
      <c r="K14" s="13"/>
      <c r="L14" s="48"/>
    </row>
    <row r="15" spans="2:15" s="1" customFormat="1" ht="12" x14ac:dyDescent="0.2">
      <c r="B15" s="17"/>
      <c r="C15" s="8" t="s">
        <v>501</v>
      </c>
      <c r="D15" s="8" t="s">
        <v>19</v>
      </c>
      <c r="E15" s="9" t="s">
        <v>3428</v>
      </c>
      <c r="F15" s="10" t="s">
        <v>3429</v>
      </c>
      <c r="G15" s="11" t="s">
        <v>898</v>
      </c>
      <c r="H15" s="12">
        <v>320</v>
      </c>
      <c r="I15" s="32"/>
      <c r="J15" s="33">
        <f t="shared" si="0"/>
        <v>0</v>
      </c>
      <c r="K15" s="13"/>
      <c r="L15" s="19"/>
    </row>
    <row r="16" spans="2:15" s="1" customFormat="1" ht="12" x14ac:dyDescent="0.2">
      <c r="B16" s="17"/>
      <c r="C16" s="8" t="s">
        <v>504</v>
      </c>
      <c r="D16" s="8" t="s">
        <v>19</v>
      </c>
      <c r="E16" s="9" t="s">
        <v>3437</v>
      </c>
      <c r="F16" s="10" t="s">
        <v>3438</v>
      </c>
      <c r="G16" s="11" t="s">
        <v>734</v>
      </c>
      <c r="H16" s="12">
        <v>1</v>
      </c>
      <c r="I16" s="32"/>
      <c r="J16" s="33">
        <f>ROUND(I16*H16,2)</f>
        <v>0</v>
      </c>
      <c r="K16" s="13"/>
      <c r="L16" s="19"/>
    </row>
    <row r="17" spans="2:12" s="1" customFormat="1" ht="22.9" customHeight="1" x14ac:dyDescent="0.25">
      <c r="B17" s="17"/>
      <c r="C17" s="21" t="s">
        <v>6</v>
      </c>
      <c r="J17" s="34">
        <f>SUM(J12:J16)</f>
        <v>0</v>
      </c>
      <c r="L17" s="19"/>
    </row>
    <row r="18" spans="2:12" s="1" customFormat="1" ht="6.95" customHeight="1" x14ac:dyDescent="0.2">
      <c r="B18" s="29"/>
      <c r="C18" s="30"/>
      <c r="D18" s="30"/>
      <c r="E18" s="30"/>
      <c r="F18" s="30"/>
      <c r="G18" s="30"/>
      <c r="H18" s="30"/>
      <c r="I18" s="30"/>
      <c r="J18" s="30"/>
      <c r="K18" s="30"/>
      <c r="L18" s="31"/>
    </row>
    <row r="20" spans="2:12" x14ac:dyDescent="0.2">
      <c r="J20" s="49"/>
    </row>
    <row r="21" spans="2:12" x14ac:dyDescent="0.2">
      <c r="H21" s="50"/>
    </row>
  </sheetData>
  <sheetProtection algorithmName="SHA-512" hashValue="3f5rVGrUqeVFmkdcpieB3B2vR48SekhCaBQusvULsWa1K/VIhqhefYshurZADxuU07nCQTEUdFKQoo5reS1DKQ==" saltValue="zSfGLctOkjMvuieIgQYvB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7" xr:uid="{5CB021C0-5407-47E2-A9F9-277C1BFEE0AE}">
      <formula1>ROUND(I11,2)</formula1>
    </dataValidation>
  </dataValidations>
  <hyperlinks>
    <hyperlink ref="O4" location="'Rek. obj.'!A1" display="*späť na Rek. obj." xr:uid="{925EB036-41D2-4383-98F1-625F986066F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ED5B4-3A52-4039-836C-B36426AAD0C2}">
  <sheetPr codeName="Hárok31">
    <tabColor theme="5" tint="0.59999389629810485"/>
    <pageSetUpPr fitToPage="1"/>
  </sheetPr>
  <dimension ref="B1:O2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733</v>
      </c>
      <c r="J11" s="26"/>
      <c r="L11" s="48"/>
    </row>
    <row r="12" spans="2:15" s="1" customFormat="1" ht="12" x14ac:dyDescent="0.2">
      <c r="B12" s="17"/>
      <c r="C12" s="8" t="s">
        <v>18</v>
      </c>
      <c r="D12" s="8" t="s">
        <v>19</v>
      </c>
      <c r="E12" s="9" t="s">
        <v>3439</v>
      </c>
      <c r="F12" s="10" t="s">
        <v>3440</v>
      </c>
      <c r="G12" s="11" t="s">
        <v>734</v>
      </c>
      <c r="H12" s="12">
        <v>1</v>
      </c>
      <c r="I12" s="32"/>
      <c r="J12" s="33">
        <f t="shared" ref="J12:J15" si="0">ROUND(I12*H12,2)</f>
        <v>0</v>
      </c>
      <c r="K12" s="13"/>
      <c r="L12" s="19"/>
    </row>
    <row r="13" spans="2:15" s="1" customFormat="1" ht="12" x14ac:dyDescent="0.2">
      <c r="B13" s="17"/>
      <c r="C13" s="8" t="s">
        <v>490</v>
      </c>
      <c r="D13" s="8" t="s">
        <v>19</v>
      </c>
      <c r="E13" s="9" t="s">
        <v>3435</v>
      </c>
      <c r="F13" s="10" t="s">
        <v>3436</v>
      </c>
      <c r="G13" s="11" t="s">
        <v>734</v>
      </c>
      <c r="H13" s="12">
        <v>1</v>
      </c>
      <c r="I13" s="32"/>
      <c r="J13" s="33">
        <f t="shared" si="0"/>
        <v>0</v>
      </c>
      <c r="K13" s="13"/>
      <c r="L13" s="19"/>
    </row>
    <row r="14" spans="2:15" s="23" customFormat="1" ht="12" x14ac:dyDescent="0.2">
      <c r="B14" s="22"/>
      <c r="C14" s="8" t="s">
        <v>497</v>
      </c>
      <c r="D14" s="8" t="s">
        <v>19</v>
      </c>
      <c r="E14" s="9" t="s">
        <v>2278</v>
      </c>
      <c r="F14" s="10" t="s">
        <v>897</v>
      </c>
      <c r="G14" s="11" t="s">
        <v>898</v>
      </c>
      <c r="H14" s="12">
        <v>200</v>
      </c>
      <c r="I14" s="32"/>
      <c r="J14" s="33">
        <f t="shared" si="0"/>
        <v>0</v>
      </c>
      <c r="K14" s="13"/>
      <c r="L14" s="48"/>
    </row>
    <row r="15" spans="2:15" s="1" customFormat="1" ht="12" x14ac:dyDescent="0.2">
      <c r="B15" s="17"/>
      <c r="C15" s="8" t="s">
        <v>501</v>
      </c>
      <c r="D15" s="8" t="s">
        <v>19</v>
      </c>
      <c r="E15" s="9" t="s">
        <v>3428</v>
      </c>
      <c r="F15" s="10" t="s">
        <v>3429</v>
      </c>
      <c r="G15" s="11" t="s">
        <v>898</v>
      </c>
      <c r="H15" s="12">
        <v>320</v>
      </c>
      <c r="I15" s="32"/>
      <c r="J15" s="33">
        <f t="shared" si="0"/>
        <v>0</v>
      </c>
      <c r="K15" s="13"/>
      <c r="L15" s="19"/>
    </row>
    <row r="16" spans="2:15" s="1" customFormat="1" ht="12" x14ac:dyDescent="0.2">
      <c r="B16" s="17"/>
      <c r="C16" s="8" t="s">
        <v>504</v>
      </c>
      <c r="D16" s="8" t="s">
        <v>19</v>
      </c>
      <c r="E16" s="9" t="s">
        <v>3437</v>
      </c>
      <c r="F16" s="10" t="s">
        <v>3438</v>
      </c>
      <c r="G16" s="11" t="s">
        <v>734</v>
      </c>
      <c r="H16" s="12">
        <v>1</v>
      </c>
      <c r="I16" s="32"/>
      <c r="J16" s="33">
        <f>ROUND(I16*H16,2)</f>
        <v>0</v>
      </c>
      <c r="K16" s="13"/>
      <c r="L16" s="19"/>
    </row>
    <row r="17" spans="2:12" s="1" customFormat="1" ht="22.9" customHeight="1" x14ac:dyDescent="0.25">
      <c r="B17" s="17"/>
      <c r="C17" s="21" t="s">
        <v>6</v>
      </c>
      <c r="J17" s="34">
        <f>SUM(J12:J16)</f>
        <v>0</v>
      </c>
      <c r="L17" s="19"/>
    </row>
    <row r="18" spans="2:12" s="1" customFormat="1" ht="6.95" customHeight="1" x14ac:dyDescent="0.2">
      <c r="B18" s="29"/>
      <c r="C18" s="30"/>
      <c r="D18" s="30"/>
      <c r="E18" s="30"/>
      <c r="F18" s="30"/>
      <c r="G18" s="30"/>
      <c r="H18" s="30"/>
      <c r="I18" s="30"/>
      <c r="J18" s="30"/>
      <c r="K18" s="30"/>
      <c r="L18" s="31"/>
    </row>
    <row r="20" spans="2:12" x14ac:dyDescent="0.2">
      <c r="J20" s="49"/>
    </row>
    <row r="21" spans="2:12" x14ac:dyDescent="0.2">
      <c r="H21" s="50"/>
    </row>
  </sheetData>
  <sheetProtection algorithmName="SHA-512" hashValue="CwlCPUhaWWvbjb96MuEH+XzIin7Qj+K/I6tLNv+pOA4dkqy4jaePM155HtD7mOEE7OL4LTCn0z6Y4+BMFGFz9w==" saltValue="jDPKkeSgTAhVlFkgm3DkF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7" xr:uid="{76EB8511-7C15-45A9-9A2F-F5B53746441E}">
      <formula1>ROUND(I11,2)</formula1>
    </dataValidation>
  </dataValidations>
  <hyperlinks>
    <hyperlink ref="O4" location="'Rek. obj.'!A1" display="*späť na Rek. obj." xr:uid="{AC508E18-5EFA-47B2-8A73-90724A4BC2E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179A4-32B8-4BF9-9281-D8B42C10E8DB}">
  <sheetPr codeName="Hárok32">
    <tabColor theme="8" tint="-0.499984740745262"/>
    <pageSetUpPr fitToPage="1"/>
  </sheetPr>
  <dimension ref="B1:O4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829</v>
      </c>
      <c r="F12" s="10" t="s">
        <v>830</v>
      </c>
      <c r="G12" s="11" t="s">
        <v>494</v>
      </c>
      <c r="H12" s="12">
        <v>102.33</v>
      </c>
      <c r="I12" s="32"/>
      <c r="J12" s="33">
        <f t="shared" ref="J12:J15" si="0">ROUND(I12*H12,2)</f>
        <v>0</v>
      </c>
      <c r="K12" s="13"/>
      <c r="L12" s="19"/>
    </row>
    <row r="13" spans="2:15" s="1" customFormat="1" ht="24" x14ac:dyDescent="0.2">
      <c r="B13" s="17"/>
      <c r="C13" s="52" t="s">
        <v>490</v>
      </c>
      <c r="D13" s="52" t="s">
        <v>22</v>
      </c>
      <c r="E13" s="53" t="s">
        <v>1702</v>
      </c>
      <c r="F13" s="54" t="s">
        <v>1703</v>
      </c>
      <c r="G13" s="55" t="s">
        <v>20</v>
      </c>
      <c r="H13" s="56">
        <v>184.19399999999999</v>
      </c>
      <c r="I13" s="32"/>
      <c r="J13" s="33">
        <f t="shared" si="0"/>
        <v>0</v>
      </c>
      <c r="K13" s="13"/>
      <c r="L13" s="19"/>
    </row>
    <row r="14" spans="2:15" s="23" customFormat="1" ht="12" x14ac:dyDescent="0.2">
      <c r="B14" s="22"/>
      <c r="C14" s="8" t="s">
        <v>497</v>
      </c>
      <c r="D14" s="8" t="s">
        <v>19</v>
      </c>
      <c r="E14" s="9" t="s">
        <v>1704</v>
      </c>
      <c r="F14" s="10" t="s">
        <v>1705</v>
      </c>
      <c r="G14" s="11" t="s">
        <v>500</v>
      </c>
      <c r="H14" s="12">
        <v>210</v>
      </c>
      <c r="I14" s="32"/>
      <c r="J14" s="33">
        <f t="shared" si="0"/>
        <v>0</v>
      </c>
      <c r="K14" s="13"/>
      <c r="L14" s="48"/>
    </row>
    <row r="15" spans="2:15" s="1" customFormat="1" ht="24" x14ac:dyDescent="0.2">
      <c r="B15" s="17"/>
      <c r="C15" s="52" t="s">
        <v>501</v>
      </c>
      <c r="D15" s="52" t="s">
        <v>22</v>
      </c>
      <c r="E15" s="53" t="s">
        <v>1587</v>
      </c>
      <c r="F15" s="54" t="s">
        <v>1588</v>
      </c>
      <c r="G15" s="55" t="s">
        <v>20</v>
      </c>
      <c r="H15" s="56">
        <v>86.1</v>
      </c>
      <c r="I15" s="32"/>
      <c r="J15" s="33">
        <f t="shared" si="0"/>
        <v>0</v>
      </c>
      <c r="K15" s="13"/>
      <c r="L15" s="19"/>
    </row>
    <row r="16" spans="2:15" s="23" customFormat="1" ht="25.9" customHeight="1" x14ac:dyDescent="0.2">
      <c r="B16" s="22"/>
      <c r="D16" s="24" t="s">
        <v>17</v>
      </c>
      <c r="E16" s="25" t="s">
        <v>517</v>
      </c>
      <c r="F16" s="25" t="s">
        <v>692</v>
      </c>
      <c r="I16" s="66"/>
      <c r="J16" s="26"/>
      <c r="K16" s="66"/>
      <c r="L16" s="48"/>
    </row>
    <row r="17" spans="2:12" s="1" customFormat="1" ht="24" x14ac:dyDescent="0.2">
      <c r="B17" s="17"/>
      <c r="C17" s="8" t="s">
        <v>504</v>
      </c>
      <c r="D17" s="8" t="s">
        <v>19</v>
      </c>
      <c r="E17" s="9" t="s">
        <v>1552</v>
      </c>
      <c r="F17" s="10" t="s">
        <v>1553</v>
      </c>
      <c r="G17" s="11" t="s">
        <v>494</v>
      </c>
      <c r="H17" s="12">
        <v>102.33</v>
      </c>
      <c r="I17" s="32"/>
      <c r="J17" s="33">
        <f t="shared" ref="J17:J39" si="1">ROUND(I17*H17,2)</f>
        <v>0</v>
      </c>
      <c r="K17" s="13"/>
      <c r="L17" s="19"/>
    </row>
    <row r="18" spans="2:12" s="1" customFormat="1" ht="24" x14ac:dyDescent="0.2">
      <c r="B18" s="17"/>
      <c r="C18" s="8" t="s">
        <v>508</v>
      </c>
      <c r="D18" s="8" t="s">
        <v>19</v>
      </c>
      <c r="E18" s="9" t="s">
        <v>1706</v>
      </c>
      <c r="F18" s="10" t="s">
        <v>1707</v>
      </c>
      <c r="G18" s="11" t="s">
        <v>500</v>
      </c>
      <c r="H18" s="12">
        <v>78.23</v>
      </c>
      <c r="I18" s="32"/>
      <c r="J18" s="33">
        <f t="shared" si="1"/>
        <v>0</v>
      </c>
      <c r="K18" s="13"/>
      <c r="L18" s="19"/>
    </row>
    <row r="19" spans="2:12" s="1" customFormat="1" ht="24" x14ac:dyDescent="0.2">
      <c r="B19" s="17"/>
      <c r="C19" s="8" t="s">
        <v>511</v>
      </c>
      <c r="D19" s="8" t="s">
        <v>19</v>
      </c>
      <c r="E19" s="9" t="s">
        <v>844</v>
      </c>
      <c r="F19" s="10" t="s">
        <v>845</v>
      </c>
      <c r="G19" s="11" t="s">
        <v>494</v>
      </c>
      <c r="H19" s="12">
        <v>150.08000000000001</v>
      </c>
      <c r="I19" s="32"/>
      <c r="J19" s="33">
        <f t="shared" si="1"/>
        <v>0</v>
      </c>
      <c r="K19" s="13"/>
      <c r="L19" s="19"/>
    </row>
    <row r="20" spans="2:12" s="1" customFormat="1" ht="12" x14ac:dyDescent="0.2">
      <c r="B20" s="17"/>
      <c r="C20" s="8" t="s">
        <v>514</v>
      </c>
      <c r="D20" s="8" t="s">
        <v>19</v>
      </c>
      <c r="E20" s="9" t="s">
        <v>1708</v>
      </c>
      <c r="F20" s="10" t="s">
        <v>1709</v>
      </c>
      <c r="G20" s="11" t="s">
        <v>494</v>
      </c>
      <c r="H20" s="12">
        <v>100.99</v>
      </c>
      <c r="I20" s="32"/>
      <c r="J20" s="33">
        <f t="shared" si="1"/>
        <v>0</v>
      </c>
      <c r="K20" s="13"/>
      <c r="L20" s="19"/>
    </row>
    <row r="21" spans="2:12" s="1" customFormat="1" ht="24" x14ac:dyDescent="0.2">
      <c r="B21" s="17"/>
      <c r="C21" s="8" t="s">
        <v>517</v>
      </c>
      <c r="D21" s="8" t="s">
        <v>19</v>
      </c>
      <c r="E21" s="9" t="s">
        <v>1710</v>
      </c>
      <c r="F21" s="10" t="s">
        <v>1711</v>
      </c>
      <c r="G21" s="11" t="s">
        <v>494</v>
      </c>
      <c r="H21" s="12">
        <v>68.400000000000006</v>
      </c>
      <c r="I21" s="32"/>
      <c r="J21" s="33">
        <f t="shared" si="1"/>
        <v>0</v>
      </c>
      <c r="K21" s="13"/>
      <c r="L21" s="19"/>
    </row>
    <row r="22" spans="2:12" s="1" customFormat="1" ht="12" x14ac:dyDescent="0.2">
      <c r="B22" s="17"/>
      <c r="C22" s="8" t="s">
        <v>520</v>
      </c>
      <c r="D22" s="8" t="s">
        <v>19</v>
      </c>
      <c r="E22" s="9" t="s">
        <v>1712</v>
      </c>
      <c r="F22" s="10" t="s">
        <v>1713</v>
      </c>
      <c r="G22" s="11" t="s">
        <v>494</v>
      </c>
      <c r="H22" s="12">
        <v>15.9</v>
      </c>
      <c r="I22" s="32"/>
      <c r="J22" s="33">
        <f t="shared" si="1"/>
        <v>0</v>
      </c>
      <c r="K22" s="13"/>
      <c r="L22" s="19"/>
    </row>
    <row r="23" spans="2:12" s="1" customFormat="1" ht="12" x14ac:dyDescent="0.2">
      <c r="B23" s="17"/>
      <c r="C23" s="8" t="s">
        <v>523</v>
      </c>
      <c r="D23" s="8" t="s">
        <v>19</v>
      </c>
      <c r="E23" s="9" t="s">
        <v>1714</v>
      </c>
      <c r="F23" s="10" t="s">
        <v>1715</v>
      </c>
      <c r="G23" s="11" t="s">
        <v>500</v>
      </c>
      <c r="H23" s="12">
        <v>58.55</v>
      </c>
      <c r="I23" s="32"/>
      <c r="J23" s="33">
        <f t="shared" si="1"/>
        <v>0</v>
      </c>
      <c r="K23" s="13"/>
      <c r="L23" s="19"/>
    </row>
    <row r="24" spans="2:12" s="1" customFormat="1" ht="12" x14ac:dyDescent="0.2">
      <c r="B24" s="17"/>
      <c r="C24" s="8" t="s">
        <v>529</v>
      </c>
      <c r="D24" s="8" t="s">
        <v>19</v>
      </c>
      <c r="E24" s="9" t="s">
        <v>848</v>
      </c>
      <c r="F24" s="10" t="s">
        <v>849</v>
      </c>
      <c r="G24" s="11" t="s">
        <v>20</v>
      </c>
      <c r="H24" s="12">
        <v>997.58399999999995</v>
      </c>
      <c r="I24" s="32"/>
      <c r="J24" s="33">
        <f t="shared" si="1"/>
        <v>0</v>
      </c>
      <c r="K24" s="13"/>
      <c r="L24" s="19"/>
    </row>
    <row r="25" spans="2:12" s="1" customFormat="1" ht="12" x14ac:dyDescent="0.2">
      <c r="B25" s="17"/>
      <c r="C25" s="8" t="s">
        <v>536</v>
      </c>
      <c r="D25" s="8" t="s">
        <v>19</v>
      </c>
      <c r="E25" s="9" t="s">
        <v>850</v>
      </c>
      <c r="F25" s="10" t="s">
        <v>851</v>
      </c>
      <c r="G25" s="11" t="s">
        <v>20</v>
      </c>
      <c r="H25" s="12">
        <v>28929.936000000002</v>
      </c>
      <c r="I25" s="32"/>
      <c r="J25" s="33">
        <f t="shared" si="1"/>
        <v>0</v>
      </c>
      <c r="K25" s="13"/>
      <c r="L25" s="19"/>
    </row>
    <row r="26" spans="2:12" s="1" customFormat="1" ht="12" x14ac:dyDescent="0.2">
      <c r="B26" s="17"/>
      <c r="C26" s="8" t="s">
        <v>539</v>
      </c>
      <c r="D26" s="8" t="s">
        <v>19</v>
      </c>
      <c r="E26" s="9" t="s">
        <v>705</v>
      </c>
      <c r="F26" s="10" t="s">
        <v>706</v>
      </c>
      <c r="G26" s="11" t="s">
        <v>20</v>
      </c>
      <c r="H26" s="12">
        <v>893.07299999999998</v>
      </c>
      <c r="I26" s="32"/>
      <c r="J26" s="33">
        <f t="shared" si="1"/>
        <v>0</v>
      </c>
      <c r="K26" s="13"/>
      <c r="L26" s="19"/>
    </row>
    <row r="27" spans="2:12" s="1" customFormat="1" ht="12" x14ac:dyDescent="0.2">
      <c r="B27" s="17"/>
      <c r="C27" s="8" t="s">
        <v>542</v>
      </c>
      <c r="D27" s="8" t="s">
        <v>19</v>
      </c>
      <c r="E27" s="9" t="s">
        <v>1602</v>
      </c>
      <c r="F27" s="10" t="s">
        <v>1603</v>
      </c>
      <c r="G27" s="11" t="s">
        <v>20</v>
      </c>
      <c r="H27" s="12">
        <v>103.399</v>
      </c>
      <c r="I27" s="32"/>
      <c r="J27" s="33">
        <f t="shared" si="1"/>
        <v>0</v>
      </c>
      <c r="K27" s="13"/>
      <c r="L27" s="19"/>
    </row>
    <row r="28" spans="2:12" s="23" customFormat="1" ht="25.9" customHeight="1" x14ac:dyDescent="0.2">
      <c r="B28" s="22"/>
      <c r="D28" s="24" t="s">
        <v>17</v>
      </c>
      <c r="E28" s="25" t="s">
        <v>532</v>
      </c>
      <c r="F28" s="25" t="s">
        <v>533</v>
      </c>
      <c r="I28" s="66"/>
      <c r="J28" s="26"/>
      <c r="K28" s="66"/>
      <c r="L28" s="48"/>
    </row>
    <row r="29" spans="2:12" s="23" customFormat="1" ht="25.9" customHeight="1" x14ac:dyDescent="0.2">
      <c r="B29" s="22"/>
      <c r="D29" s="24" t="s">
        <v>17</v>
      </c>
      <c r="E29" s="25" t="s">
        <v>1716</v>
      </c>
      <c r="F29" s="25" t="s">
        <v>1717</v>
      </c>
      <c r="I29" s="66"/>
      <c r="J29" s="26"/>
      <c r="K29" s="66"/>
      <c r="L29" s="48"/>
    </row>
    <row r="30" spans="2:12" s="1" customFormat="1" ht="12" x14ac:dyDescent="0.2">
      <c r="B30" s="17"/>
      <c r="C30" s="8" t="s">
        <v>545</v>
      </c>
      <c r="D30" s="8" t="s">
        <v>19</v>
      </c>
      <c r="E30" s="9" t="s">
        <v>1718</v>
      </c>
      <c r="F30" s="10" t="s">
        <v>1719</v>
      </c>
      <c r="G30" s="11" t="s">
        <v>500</v>
      </c>
      <c r="H30" s="12">
        <v>38.4</v>
      </c>
      <c r="I30" s="32"/>
      <c r="J30" s="33">
        <f t="shared" si="1"/>
        <v>0</v>
      </c>
      <c r="K30" s="13"/>
      <c r="L30" s="19"/>
    </row>
    <row r="31" spans="2:12" s="23" customFormat="1" ht="25.9" customHeight="1" x14ac:dyDescent="0.2">
      <c r="B31" s="22"/>
      <c r="D31" s="24" t="s">
        <v>17</v>
      </c>
      <c r="E31" s="25" t="s">
        <v>1720</v>
      </c>
      <c r="F31" s="25" t="s">
        <v>1721</v>
      </c>
      <c r="I31" s="66"/>
      <c r="J31" s="26"/>
      <c r="K31" s="66"/>
      <c r="L31" s="48"/>
    </row>
    <row r="32" spans="2:12" s="1" customFormat="1" ht="12" x14ac:dyDescent="0.2">
      <c r="B32" s="17"/>
      <c r="C32" s="8" t="s">
        <v>548</v>
      </c>
      <c r="D32" s="8" t="s">
        <v>19</v>
      </c>
      <c r="E32" s="9" t="s">
        <v>1722</v>
      </c>
      <c r="F32" s="10" t="s">
        <v>1723</v>
      </c>
      <c r="G32" s="11" t="s">
        <v>494</v>
      </c>
      <c r="H32" s="12">
        <v>146.05000000000001</v>
      </c>
      <c r="I32" s="32"/>
      <c r="J32" s="33">
        <f t="shared" si="1"/>
        <v>0</v>
      </c>
      <c r="K32" s="13"/>
      <c r="L32" s="19"/>
    </row>
    <row r="33" spans="2:12" s="1" customFormat="1" ht="12" x14ac:dyDescent="0.2">
      <c r="B33" s="17"/>
      <c r="C33" s="8" t="s">
        <v>551</v>
      </c>
      <c r="D33" s="8" t="s">
        <v>19</v>
      </c>
      <c r="E33" s="9" t="s">
        <v>1724</v>
      </c>
      <c r="F33" s="10" t="s">
        <v>1725</v>
      </c>
      <c r="G33" s="11" t="s">
        <v>526</v>
      </c>
      <c r="H33" s="12">
        <v>1895.8330000000001</v>
      </c>
      <c r="I33" s="32"/>
      <c r="J33" s="33">
        <f t="shared" si="1"/>
        <v>0</v>
      </c>
      <c r="K33" s="13"/>
      <c r="L33" s="19"/>
    </row>
    <row r="34" spans="2:12" s="23" customFormat="1" ht="25.9" customHeight="1" x14ac:dyDescent="0.2">
      <c r="B34" s="22"/>
      <c r="D34" s="24" t="s">
        <v>17</v>
      </c>
      <c r="E34" s="25" t="s">
        <v>1726</v>
      </c>
      <c r="F34" s="25" t="s">
        <v>1727</v>
      </c>
      <c r="I34" s="66"/>
      <c r="J34" s="26"/>
      <c r="K34" s="66"/>
      <c r="L34" s="48"/>
    </row>
    <row r="35" spans="2:12" s="1" customFormat="1" ht="24" x14ac:dyDescent="0.2">
      <c r="B35" s="17"/>
      <c r="C35" s="8" t="s">
        <v>552</v>
      </c>
      <c r="D35" s="8" t="s">
        <v>19</v>
      </c>
      <c r="E35" s="9" t="s">
        <v>1728</v>
      </c>
      <c r="F35" s="10" t="s">
        <v>1729</v>
      </c>
      <c r="G35" s="11" t="s">
        <v>500</v>
      </c>
      <c r="H35" s="12">
        <v>450</v>
      </c>
      <c r="I35" s="32"/>
      <c r="J35" s="33">
        <f t="shared" si="1"/>
        <v>0</v>
      </c>
      <c r="K35" s="13"/>
      <c r="L35" s="19"/>
    </row>
    <row r="36" spans="2:12" s="23" customFormat="1" ht="25.9" customHeight="1" x14ac:dyDescent="0.2">
      <c r="B36" s="22"/>
      <c r="D36" s="24" t="s">
        <v>17</v>
      </c>
      <c r="E36" s="25" t="s">
        <v>661</v>
      </c>
      <c r="F36" s="25" t="s">
        <v>696</v>
      </c>
      <c r="I36" s="66"/>
      <c r="J36" s="26"/>
      <c r="K36" s="66"/>
      <c r="L36" s="48"/>
    </row>
    <row r="37" spans="2:12" s="1" customFormat="1" ht="12" x14ac:dyDescent="0.2">
      <c r="B37" s="17"/>
      <c r="C37" s="8" t="s">
        <v>553</v>
      </c>
      <c r="D37" s="8" t="s">
        <v>19</v>
      </c>
      <c r="E37" s="9" t="s">
        <v>1730</v>
      </c>
      <c r="F37" s="10" t="s">
        <v>1731</v>
      </c>
      <c r="G37" s="11" t="s">
        <v>500</v>
      </c>
      <c r="H37" s="12">
        <v>38.4</v>
      </c>
      <c r="I37" s="32"/>
      <c r="J37" s="33">
        <f t="shared" si="1"/>
        <v>0</v>
      </c>
      <c r="K37" s="13"/>
      <c r="L37" s="19"/>
    </row>
    <row r="38" spans="2:12" s="1" customFormat="1" ht="12" x14ac:dyDescent="0.2">
      <c r="B38" s="17"/>
      <c r="C38" s="8" t="s">
        <v>554</v>
      </c>
      <c r="D38" s="8" t="s">
        <v>19</v>
      </c>
      <c r="E38" s="9" t="s">
        <v>1732</v>
      </c>
      <c r="F38" s="10" t="s">
        <v>1733</v>
      </c>
      <c r="G38" s="11" t="s">
        <v>526</v>
      </c>
      <c r="H38" s="12">
        <v>108</v>
      </c>
      <c r="I38" s="32"/>
      <c r="J38" s="33">
        <f t="shared" si="1"/>
        <v>0</v>
      </c>
      <c r="K38" s="13"/>
      <c r="L38" s="19"/>
    </row>
    <row r="39" spans="2:12" s="1" customFormat="1" ht="24" x14ac:dyDescent="0.2">
      <c r="B39" s="17"/>
      <c r="C39" s="8" t="s">
        <v>557</v>
      </c>
      <c r="D39" s="8" t="s">
        <v>19</v>
      </c>
      <c r="E39" s="9" t="s">
        <v>1554</v>
      </c>
      <c r="F39" s="10" t="s">
        <v>1555</v>
      </c>
      <c r="G39" s="11" t="s">
        <v>762</v>
      </c>
      <c r="H39" s="12">
        <v>1262</v>
      </c>
      <c r="I39" s="32"/>
      <c r="J39" s="33">
        <f t="shared" si="1"/>
        <v>0</v>
      </c>
      <c r="K39" s="13"/>
      <c r="L39" s="19"/>
    </row>
    <row r="40" spans="2:12" s="1" customFormat="1" ht="22.9" customHeight="1" x14ac:dyDescent="0.25">
      <c r="B40" s="17"/>
      <c r="C40" s="21" t="s">
        <v>6</v>
      </c>
      <c r="J40" s="34">
        <f>SUM(J12:J39)</f>
        <v>0</v>
      </c>
      <c r="L40" s="19"/>
    </row>
    <row r="41" spans="2:12" s="1" customFormat="1" ht="6.95"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5EdZEohgDT/ncZn8V6F+IxWM3heJriewwVG4PnxKLRoBLlJjxBc/WRXflbqptrXGtg8h+sc7YPU5A/CxbaJZQw==" saltValue="TqRmVonLeCCLcpmN4EVUS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9317E29D-5634-45B0-9BA4-E501DCD07DBF}">
      <formula1>ROUND(I11,2)</formula1>
    </dataValidation>
  </dataValidations>
  <hyperlinks>
    <hyperlink ref="O4" location="'Rek. obj.'!A1" display="*späť na Rek. obj." xr:uid="{061EFF6B-C2C2-48C1-8FED-22DD41485B3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54FF89-CDB4-4DF4-9BA1-3E28508F78E8}">
  <sheetPr codeName="Hárok33">
    <tabColor theme="8" tint="-0.499984740745262"/>
    <pageSetUpPr fitToPage="1"/>
  </sheetPr>
  <dimension ref="B1:O2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829</v>
      </c>
      <c r="F12" s="10" t="s">
        <v>830</v>
      </c>
      <c r="G12" s="11" t="s">
        <v>494</v>
      </c>
      <c r="H12" s="12">
        <v>1.5</v>
      </c>
      <c r="I12" s="32"/>
      <c r="J12" s="33">
        <f t="shared" ref="J12:J15" si="0">ROUND(I12*H12,2)</f>
        <v>0</v>
      </c>
      <c r="K12" s="13"/>
      <c r="L12" s="19"/>
    </row>
    <row r="13" spans="2:15" s="1" customFormat="1" ht="24" x14ac:dyDescent="0.2">
      <c r="B13" s="17"/>
      <c r="C13" s="52" t="s">
        <v>490</v>
      </c>
      <c r="D13" s="52" t="s">
        <v>22</v>
      </c>
      <c r="E13" s="53" t="s">
        <v>1702</v>
      </c>
      <c r="F13" s="54" t="s">
        <v>1703</v>
      </c>
      <c r="G13" s="55" t="s">
        <v>20</v>
      </c>
      <c r="H13" s="56">
        <v>2.7</v>
      </c>
      <c r="I13" s="32"/>
      <c r="J13" s="33">
        <f t="shared" si="0"/>
        <v>0</v>
      </c>
      <c r="K13" s="13"/>
      <c r="L13" s="19"/>
    </row>
    <row r="14" spans="2:15" s="23" customFormat="1" ht="12" x14ac:dyDescent="0.2">
      <c r="B14" s="22"/>
      <c r="C14" s="8" t="s">
        <v>497</v>
      </c>
      <c r="D14" s="8" t="s">
        <v>19</v>
      </c>
      <c r="E14" s="9" t="s">
        <v>1704</v>
      </c>
      <c r="F14" s="10" t="s">
        <v>1705</v>
      </c>
      <c r="G14" s="11" t="s">
        <v>500</v>
      </c>
      <c r="H14" s="12">
        <v>16.8</v>
      </c>
      <c r="I14" s="32"/>
      <c r="J14" s="33">
        <f t="shared" si="0"/>
        <v>0</v>
      </c>
      <c r="K14" s="13"/>
      <c r="L14" s="48"/>
    </row>
    <row r="15" spans="2:15" s="1" customFormat="1" ht="24" x14ac:dyDescent="0.2">
      <c r="B15" s="17"/>
      <c r="C15" s="52" t="s">
        <v>501</v>
      </c>
      <c r="D15" s="52" t="s">
        <v>22</v>
      </c>
      <c r="E15" s="53" t="s">
        <v>1587</v>
      </c>
      <c r="F15" s="54" t="s">
        <v>1588</v>
      </c>
      <c r="G15" s="55" t="s">
        <v>20</v>
      </c>
      <c r="H15" s="56">
        <v>6.8879999999999999</v>
      </c>
      <c r="I15" s="32"/>
      <c r="J15" s="33">
        <f t="shared" si="0"/>
        <v>0</v>
      </c>
      <c r="K15" s="13"/>
      <c r="L15" s="19"/>
    </row>
    <row r="16" spans="2:15" s="23" customFormat="1" ht="25.9" customHeight="1" x14ac:dyDescent="0.2">
      <c r="B16" s="22"/>
      <c r="D16" s="24" t="s">
        <v>17</v>
      </c>
      <c r="E16" s="25" t="s">
        <v>517</v>
      </c>
      <c r="F16" s="25" t="s">
        <v>692</v>
      </c>
      <c r="I16" s="66"/>
      <c r="J16" s="26"/>
      <c r="K16" s="66"/>
      <c r="L16" s="48"/>
    </row>
    <row r="17" spans="2:12" s="1" customFormat="1" ht="24" x14ac:dyDescent="0.2">
      <c r="B17" s="17"/>
      <c r="C17" s="8" t="s">
        <v>504</v>
      </c>
      <c r="D17" s="8" t="s">
        <v>19</v>
      </c>
      <c r="E17" s="9" t="s">
        <v>1552</v>
      </c>
      <c r="F17" s="10" t="s">
        <v>1553</v>
      </c>
      <c r="G17" s="11" t="s">
        <v>494</v>
      </c>
      <c r="H17" s="12">
        <v>1.5</v>
      </c>
      <c r="I17" s="32"/>
      <c r="J17" s="33">
        <f t="shared" ref="J17:J24" si="1">ROUND(I17*H17,2)</f>
        <v>0</v>
      </c>
      <c r="K17" s="13"/>
      <c r="L17" s="19"/>
    </row>
    <row r="18" spans="2:12" s="1" customFormat="1" ht="12" x14ac:dyDescent="0.2">
      <c r="B18" s="17"/>
      <c r="C18" s="8" t="s">
        <v>508</v>
      </c>
      <c r="D18" s="8" t="s">
        <v>19</v>
      </c>
      <c r="E18" s="9" t="s">
        <v>848</v>
      </c>
      <c r="F18" s="10" t="s">
        <v>849</v>
      </c>
      <c r="G18" s="11" t="s">
        <v>20</v>
      </c>
      <c r="H18" s="12">
        <v>4.9889999999999999</v>
      </c>
      <c r="I18" s="32"/>
      <c r="J18" s="33">
        <f t="shared" si="1"/>
        <v>0</v>
      </c>
      <c r="K18" s="13"/>
      <c r="L18" s="19"/>
    </row>
    <row r="19" spans="2:12" s="1" customFormat="1" ht="12" x14ac:dyDescent="0.2">
      <c r="B19" s="17"/>
      <c r="C19" s="8" t="s">
        <v>511</v>
      </c>
      <c r="D19" s="8" t="s">
        <v>19</v>
      </c>
      <c r="E19" s="9" t="s">
        <v>850</v>
      </c>
      <c r="F19" s="10" t="s">
        <v>851</v>
      </c>
      <c r="G19" s="11" t="s">
        <v>20</v>
      </c>
      <c r="H19" s="12">
        <v>144.68100000000001</v>
      </c>
      <c r="I19" s="32"/>
      <c r="J19" s="33">
        <f t="shared" si="1"/>
        <v>0</v>
      </c>
      <c r="K19" s="13"/>
      <c r="L19" s="19"/>
    </row>
    <row r="20" spans="2:12" s="1" customFormat="1" ht="12" x14ac:dyDescent="0.2">
      <c r="B20" s="17"/>
      <c r="C20" s="8" t="s">
        <v>514</v>
      </c>
      <c r="D20" s="8" t="s">
        <v>19</v>
      </c>
      <c r="E20" s="9" t="s">
        <v>705</v>
      </c>
      <c r="F20" s="10" t="s">
        <v>706</v>
      </c>
      <c r="G20" s="11" t="s">
        <v>20</v>
      </c>
      <c r="H20" s="12">
        <v>3.3</v>
      </c>
      <c r="I20" s="32"/>
      <c r="J20" s="33">
        <f t="shared" si="1"/>
        <v>0</v>
      </c>
      <c r="K20" s="13"/>
      <c r="L20" s="19"/>
    </row>
    <row r="21" spans="2:12" s="1" customFormat="1" ht="12" x14ac:dyDescent="0.2">
      <c r="B21" s="17"/>
      <c r="C21" s="8" t="s">
        <v>517</v>
      </c>
      <c r="D21" s="8" t="s">
        <v>19</v>
      </c>
      <c r="E21" s="9" t="s">
        <v>1602</v>
      </c>
      <c r="F21" s="10" t="s">
        <v>1603</v>
      </c>
      <c r="G21" s="11" t="s">
        <v>20</v>
      </c>
      <c r="H21" s="12">
        <v>1.02</v>
      </c>
      <c r="I21" s="32"/>
      <c r="J21" s="33">
        <f t="shared" si="1"/>
        <v>0</v>
      </c>
      <c r="K21" s="13"/>
      <c r="L21" s="19"/>
    </row>
    <row r="22" spans="2:12" s="23" customFormat="1" ht="25.9" customHeight="1" x14ac:dyDescent="0.2">
      <c r="B22" s="22"/>
      <c r="D22" s="24" t="s">
        <v>17</v>
      </c>
      <c r="E22" s="25" t="s">
        <v>532</v>
      </c>
      <c r="F22" s="25" t="s">
        <v>533</v>
      </c>
      <c r="I22" s="66"/>
      <c r="J22" s="26"/>
      <c r="K22" s="66"/>
      <c r="L22" s="48"/>
    </row>
    <row r="23" spans="2:12" s="23" customFormat="1" ht="25.9" customHeight="1" x14ac:dyDescent="0.2">
      <c r="B23" s="22"/>
      <c r="D23" s="24" t="s">
        <v>17</v>
      </c>
      <c r="E23" s="25" t="s">
        <v>661</v>
      </c>
      <c r="F23" s="25" t="s">
        <v>696</v>
      </c>
      <c r="I23" s="66"/>
      <c r="J23" s="26"/>
      <c r="K23" s="66"/>
      <c r="L23" s="48"/>
    </row>
    <row r="24" spans="2:12" s="1" customFormat="1" ht="12" x14ac:dyDescent="0.2">
      <c r="B24" s="17"/>
      <c r="C24" s="8" t="s">
        <v>520</v>
      </c>
      <c r="D24" s="8" t="s">
        <v>19</v>
      </c>
      <c r="E24" s="9" t="s">
        <v>1734</v>
      </c>
      <c r="F24" s="10" t="s">
        <v>1735</v>
      </c>
      <c r="G24" s="11" t="s">
        <v>500</v>
      </c>
      <c r="H24" s="12">
        <v>57.28</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jC0xO1D3p7byfumi2TK7kFkWKcSut6NeNovtryk/3beWkSbVjZ2m8iQjoo7iFG5OgZ+m0eTZpYSUpNKXYTWTKg==" saltValue="5sEOq7g8wOzkfyakMduPF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C90FB07F-AC35-415B-B048-D33D62DE0872}">
      <formula1>ROUND(I11,2)</formula1>
    </dataValidation>
  </dataValidations>
  <hyperlinks>
    <hyperlink ref="O4" location="'Rek. obj.'!A1" display="*späť na Rek. obj." xr:uid="{32B9F439-D7C9-45D3-AF0F-C8B98163794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A0159-7D85-4FDE-950E-B2913BC13A2E}">
  <sheetPr codeName="Hárok34">
    <tabColor theme="8" tint="-0.499984740745262"/>
    <pageSetUpPr fitToPage="1"/>
  </sheetPr>
  <dimension ref="B1:O2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2432</v>
      </c>
      <c r="F12" s="10" t="s">
        <v>2433</v>
      </c>
      <c r="G12" s="11" t="s">
        <v>500</v>
      </c>
      <c r="H12" s="12">
        <v>4215</v>
      </c>
      <c r="I12" s="32"/>
      <c r="J12" s="33">
        <f t="shared" ref="J12:J15" si="0">ROUND(I12*H12,2)</f>
        <v>0</v>
      </c>
      <c r="K12" s="13"/>
      <c r="L12" s="19"/>
    </row>
    <row r="13" spans="2:15" s="1" customFormat="1" ht="12" x14ac:dyDescent="0.2">
      <c r="B13" s="17"/>
      <c r="C13" s="8" t="s">
        <v>490</v>
      </c>
      <c r="D13" s="8" t="s">
        <v>19</v>
      </c>
      <c r="E13" s="9" t="s">
        <v>2434</v>
      </c>
      <c r="F13" s="10" t="s">
        <v>2435</v>
      </c>
      <c r="G13" s="11" t="s">
        <v>734</v>
      </c>
      <c r="H13" s="12">
        <v>723</v>
      </c>
      <c r="I13" s="32"/>
      <c r="J13" s="33">
        <f t="shared" si="0"/>
        <v>0</v>
      </c>
      <c r="K13" s="13"/>
      <c r="L13" s="19"/>
    </row>
    <row r="14" spans="2:15" s="23" customFormat="1" ht="12" x14ac:dyDescent="0.2">
      <c r="B14" s="22"/>
      <c r="C14" s="8" t="s">
        <v>497</v>
      </c>
      <c r="D14" s="8" t="s">
        <v>19</v>
      </c>
      <c r="E14" s="9" t="s">
        <v>2436</v>
      </c>
      <c r="F14" s="10" t="s">
        <v>2437</v>
      </c>
      <c r="G14" s="11" t="s">
        <v>734</v>
      </c>
      <c r="H14" s="12">
        <v>431</v>
      </c>
      <c r="I14" s="32"/>
      <c r="J14" s="33">
        <f t="shared" si="0"/>
        <v>0</v>
      </c>
      <c r="K14" s="13"/>
      <c r="L14" s="48"/>
    </row>
    <row r="15" spans="2:15" s="1" customFormat="1" ht="12" x14ac:dyDescent="0.2">
      <c r="B15" s="17"/>
      <c r="C15" s="8" t="s">
        <v>501</v>
      </c>
      <c r="D15" s="8" t="s">
        <v>19</v>
      </c>
      <c r="E15" s="9" t="s">
        <v>2438</v>
      </c>
      <c r="F15" s="10" t="s">
        <v>2439</v>
      </c>
      <c r="G15" s="11" t="s">
        <v>734</v>
      </c>
      <c r="H15" s="12">
        <v>45</v>
      </c>
      <c r="I15" s="32"/>
      <c r="J15" s="33">
        <f t="shared" si="0"/>
        <v>0</v>
      </c>
      <c r="K15" s="13"/>
      <c r="L15" s="19"/>
    </row>
    <row r="16" spans="2:15" s="1" customFormat="1" ht="12" x14ac:dyDescent="0.2">
      <c r="B16" s="17"/>
      <c r="C16" s="8" t="s">
        <v>504</v>
      </c>
      <c r="D16" s="8" t="s">
        <v>19</v>
      </c>
      <c r="E16" s="9" t="s">
        <v>2440</v>
      </c>
      <c r="F16" s="10" t="s">
        <v>2441</v>
      </c>
      <c r="G16" s="11" t="s">
        <v>734</v>
      </c>
      <c r="H16" s="12">
        <v>3</v>
      </c>
      <c r="I16" s="32"/>
      <c r="J16" s="33">
        <f>ROUND(I16*H16,2)</f>
        <v>0</v>
      </c>
      <c r="K16" s="13"/>
      <c r="L16" s="19"/>
    </row>
    <row r="17" spans="2:12" s="1" customFormat="1" ht="12" x14ac:dyDescent="0.2">
      <c r="B17" s="17"/>
      <c r="C17" s="8" t="s">
        <v>508</v>
      </c>
      <c r="D17" s="8" t="s">
        <v>19</v>
      </c>
      <c r="E17" s="9" t="s">
        <v>2442</v>
      </c>
      <c r="F17" s="10" t="s">
        <v>2443</v>
      </c>
      <c r="G17" s="11" t="s">
        <v>734</v>
      </c>
      <c r="H17" s="12">
        <v>1</v>
      </c>
      <c r="I17" s="32"/>
      <c r="J17" s="33">
        <f t="shared" ref="J17:J20" si="1">ROUND(I17*H17,2)</f>
        <v>0</v>
      </c>
      <c r="K17" s="13"/>
      <c r="L17" s="19"/>
    </row>
    <row r="18" spans="2:12" s="1" customFormat="1" ht="12" x14ac:dyDescent="0.2">
      <c r="B18" s="17"/>
      <c r="C18" s="8" t="s">
        <v>511</v>
      </c>
      <c r="D18" s="8" t="s">
        <v>19</v>
      </c>
      <c r="E18" s="9" t="s">
        <v>2444</v>
      </c>
      <c r="F18" s="10" t="s">
        <v>2445</v>
      </c>
      <c r="G18" s="11" t="s">
        <v>734</v>
      </c>
      <c r="H18" s="12">
        <v>2</v>
      </c>
      <c r="I18" s="32"/>
      <c r="J18" s="33">
        <f t="shared" si="1"/>
        <v>0</v>
      </c>
      <c r="K18" s="13"/>
      <c r="L18" s="19"/>
    </row>
    <row r="19" spans="2:12" s="23" customFormat="1" ht="25.9" customHeight="1" x14ac:dyDescent="0.2">
      <c r="B19" s="22"/>
      <c r="D19" s="24" t="s">
        <v>17</v>
      </c>
      <c r="E19" s="25" t="s">
        <v>732</v>
      </c>
      <c r="F19" s="25" t="s">
        <v>984</v>
      </c>
      <c r="I19" s="66"/>
      <c r="J19" s="26"/>
      <c r="K19" s="66"/>
      <c r="L19" s="48"/>
    </row>
    <row r="20" spans="2:12" s="1" customFormat="1" ht="12" x14ac:dyDescent="0.2">
      <c r="B20" s="17"/>
      <c r="C20" s="8" t="s">
        <v>514</v>
      </c>
      <c r="D20" s="8" t="s">
        <v>19</v>
      </c>
      <c r="E20" s="9" t="s">
        <v>2446</v>
      </c>
      <c r="F20" s="10" t="s">
        <v>2447</v>
      </c>
      <c r="G20" s="11" t="s">
        <v>20</v>
      </c>
      <c r="H20" s="12">
        <v>12985.223</v>
      </c>
      <c r="I20" s="32"/>
      <c r="J20" s="33">
        <f t="shared" si="1"/>
        <v>0</v>
      </c>
      <c r="K20" s="13"/>
      <c r="L20" s="19"/>
    </row>
    <row r="21" spans="2:12" s="1" customFormat="1" ht="22.9" customHeight="1" x14ac:dyDescent="0.25">
      <c r="B21" s="17"/>
      <c r="C21" s="21" t="s">
        <v>6</v>
      </c>
      <c r="J21" s="34">
        <f>SUM(J12:J20)</f>
        <v>0</v>
      </c>
      <c r="L21" s="19"/>
    </row>
    <row r="22" spans="2:12" s="1" customFormat="1" ht="6.95" customHeight="1" x14ac:dyDescent="0.2">
      <c r="B22" s="29"/>
      <c r="C22" s="30"/>
      <c r="D22" s="30"/>
      <c r="E22" s="30"/>
      <c r="F22" s="30"/>
      <c r="G22" s="30"/>
      <c r="H22" s="30"/>
      <c r="I22" s="30"/>
      <c r="J22" s="30"/>
      <c r="K22" s="30"/>
      <c r="L22" s="31"/>
    </row>
    <row r="24" spans="2:12" x14ac:dyDescent="0.2">
      <c r="J24" s="49"/>
    </row>
    <row r="25" spans="2:12" x14ac:dyDescent="0.2">
      <c r="H25" s="50"/>
    </row>
  </sheetData>
  <sheetProtection algorithmName="SHA-512" hashValue="mLAu/949ExjJJbzmu1h1CuobtZ1+k2xJgk7Q48wE2wFPHr9oQF5Oae/ci5d1fB3aOYZCKs1XIrMPVsDSt2G0mw==" saltValue="N+jqOCDZYwS4YizBJ/bV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1" xr:uid="{D08628B1-1001-41E0-9D2A-718DE21F88BA}">
      <formula1>ROUND(I11,2)</formula1>
    </dataValidation>
  </dataValidations>
  <hyperlinks>
    <hyperlink ref="O4" location="'Rek. obj.'!A1" display="*späť na Rek. obj." xr:uid="{CFE34853-30ED-427D-90B0-0C1A4A0A9D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B35F09-902D-411B-87D2-8C4891ED7000}">
  <sheetPr codeName="Hárok35">
    <tabColor theme="9" tint="-0.499984740745262"/>
    <pageSetUpPr fitToPage="1"/>
  </sheetPr>
  <dimension ref="B1:O109"/>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39.6" customHeight="1" x14ac:dyDescent="0.2">
      <c r="B8" s="17"/>
      <c r="E8" s="132" t="s">
        <v>56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773</v>
      </c>
      <c r="F12" s="10" t="s">
        <v>774</v>
      </c>
      <c r="G12" s="11" t="s">
        <v>494</v>
      </c>
      <c r="H12" s="12">
        <v>8851</v>
      </c>
      <c r="I12" s="32"/>
      <c r="J12" s="33">
        <f t="shared" ref="J12:J15" si="0">ROUND(I12*H12,2)</f>
        <v>0</v>
      </c>
      <c r="K12" s="13"/>
      <c r="L12" s="19"/>
    </row>
    <row r="13" spans="2:15" s="1" customFormat="1" ht="24" x14ac:dyDescent="0.2">
      <c r="B13" s="17"/>
      <c r="C13" s="8" t="s">
        <v>490</v>
      </c>
      <c r="D13" s="8" t="s">
        <v>19</v>
      </c>
      <c r="E13" s="9" t="s">
        <v>633</v>
      </c>
      <c r="F13" s="10" t="s">
        <v>666</v>
      </c>
      <c r="G13" s="11" t="s">
        <v>494</v>
      </c>
      <c r="H13" s="12">
        <v>8851</v>
      </c>
      <c r="I13" s="32"/>
      <c r="J13" s="33">
        <f t="shared" si="0"/>
        <v>0</v>
      </c>
      <c r="K13" s="13"/>
      <c r="L13" s="19"/>
    </row>
    <row r="14" spans="2:15" s="23" customFormat="1" ht="12" x14ac:dyDescent="0.2">
      <c r="B14" s="22"/>
      <c r="C14" s="8" t="s">
        <v>497</v>
      </c>
      <c r="D14" s="8" t="s">
        <v>19</v>
      </c>
      <c r="E14" s="9" t="s">
        <v>634</v>
      </c>
      <c r="F14" s="10" t="s">
        <v>667</v>
      </c>
      <c r="G14" s="11" t="s">
        <v>494</v>
      </c>
      <c r="H14" s="12">
        <v>8851</v>
      </c>
      <c r="I14" s="32"/>
      <c r="J14" s="33">
        <f t="shared" si="0"/>
        <v>0</v>
      </c>
      <c r="K14" s="13"/>
      <c r="L14" s="48"/>
    </row>
    <row r="15" spans="2:15" s="1" customFormat="1" ht="12" x14ac:dyDescent="0.2">
      <c r="B15" s="17"/>
      <c r="C15" s="8" t="s">
        <v>501</v>
      </c>
      <c r="D15" s="8" t="s">
        <v>19</v>
      </c>
      <c r="E15" s="9" t="s">
        <v>2507</v>
      </c>
      <c r="F15" s="10" t="s">
        <v>2508</v>
      </c>
      <c r="G15" s="11" t="s">
        <v>494</v>
      </c>
      <c r="H15" s="88">
        <v>147792.79999999999</v>
      </c>
      <c r="I15" s="32"/>
      <c r="J15" s="33">
        <f t="shared" si="0"/>
        <v>0</v>
      </c>
      <c r="K15" s="13"/>
      <c r="L15" s="19"/>
    </row>
    <row r="16" spans="2:15" s="1" customFormat="1" ht="12" x14ac:dyDescent="0.2">
      <c r="B16" s="17"/>
      <c r="C16" s="8" t="s">
        <v>504</v>
      </c>
      <c r="D16" s="8" t="s">
        <v>19</v>
      </c>
      <c r="E16" s="9" t="s">
        <v>713</v>
      </c>
      <c r="F16" s="10" t="s">
        <v>714</v>
      </c>
      <c r="G16" s="11" t="s">
        <v>494</v>
      </c>
      <c r="H16" s="88">
        <v>44337.84</v>
      </c>
      <c r="I16" s="32"/>
      <c r="J16" s="33">
        <f>ROUND(I16*H16,2)</f>
        <v>0</v>
      </c>
      <c r="K16" s="13"/>
      <c r="L16" s="19"/>
    </row>
    <row r="17" spans="2:12" s="1" customFormat="1" ht="12" x14ac:dyDescent="0.2">
      <c r="B17" s="17"/>
      <c r="C17" s="8" t="s">
        <v>514</v>
      </c>
      <c r="D17" s="8" t="s">
        <v>19</v>
      </c>
      <c r="E17" s="9" t="s">
        <v>2509</v>
      </c>
      <c r="F17" s="10" t="s">
        <v>2510</v>
      </c>
      <c r="G17" s="11" t="s">
        <v>494</v>
      </c>
      <c r="H17" s="88">
        <v>144408.57999999999</v>
      </c>
      <c r="I17" s="32"/>
      <c r="J17" s="33">
        <f t="shared" ref="J17:J104" si="1">ROUND(I17*H17,2)</f>
        <v>0</v>
      </c>
      <c r="K17" s="13"/>
      <c r="L17" s="19"/>
    </row>
    <row r="18" spans="2:12" s="1" customFormat="1" ht="24" x14ac:dyDescent="0.2">
      <c r="B18" s="17"/>
      <c r="C18" s="8" t="s">
        <v>517</v>
      </c>
      <c r="D18" s="8" t="s">
        <v>19</v>
      </c>
      <c r="E18" s="9" t="s">
        <v>2511</v>
      </c>
      <c r="F18" s="10" t="s">
        <v>2512</v>
      </c>
      <c r="G18" s="11" t="s">
        <v>494</v>
      </c>
      <c r="H18" s="88">
        <v>144408.57999999999</v>
      </c>
      <c r="I18" s="32"/>
      <c r="J18" s="33">
        <f t="shared" si="1"/>
        <v>0</v>
      </c>
      <c r="K18" s="13"/>
      <c r="L18" s="19"/>
    </row>
    <row r="19" spans="2:12" s="1" customFormat="1" ht="12" x14ac:dyDescent="0.2">
      <c r="B19" s="17"/>
      <c r="C19" s="8" t="s">
        <v>520</v>
      </c>
      <c r="D19" s="8" t="s">
        <v>19</v>
      </c>
      <c r="E19" s="9" t="s">
        <v>2513</v>
      </c>
      <c r="F19" s="10" t="s">
        <v>2514</v>
      </c>
      <c r="G19" s="11" t="s">
        <v>494</v>
      </c>
      <c r="H19" s="12">
        <v>74.622</v>
      </c>
      <c r="I19" s="32"/>
      <c r="J19" s="33">
        <f t="shared" si="1"/>
        <v>0</v>
      </c>
      <c r="K19" s="13"/>
      <c r="L19" s="19"/>
    </row>
    <row r="20" spans="2:12" s="1" customFormat="1" ht="24" x14ac:dyDescent="0.2">
      <c r="B20" s="17"/>
      <c r="C20" s="8" t="s">
        <v>523</v>
      </c>
      <c r="D20" s="8" t="s">
        <v>19</v>
      </c>
      <c r="E20" s="9" t="s">
        <v>2515</v>
      </c>
      <c r="F20" s="10" t="s">
        <v>2516</v>
      </c>
      <c r="G20" s="11" t="s">
        <v>494</v>
      </c>
      <c r="H20" s="88">
        <v>147867.42199999999</v>
      </c>
      <c r="I20" s="32"/>
      <c r="J20" s="33">
        <f t="shared" si="1"/>
        <v>0</v>
      </c>
      <c r="K20" s="13"/>
      <c r="L20" s="19"/>
    </row>
    <row r="21" spans="2:12" s="1" customFormat="1" ht="24" x14ac:dyDescent="0.2">
      <c r="B21" s="17"/>
      <c r="C21" s="8"/>
      <c r="D21" s="98" t="s">
        <v>19</v>
      </c>
      <c r="E21" s="99" t="s">
        <v>4950</v>
      </c>
      <c r="F21" s="100" t="s">
        <v>4951</v>
      </c>
      <c r="G21" s="101" t="s">
        <v>494</v>
      </c>
      <c r="H21" s="102">
        <v>144408.57999999999</v>
      </c>
      <c r="I21" s="32"/>
      <c r="J21" s="33">
        <f t="shared" si="1"/>
        <v>0</v>
      </c>
      <c r="K21" s="13"/>
      <c r="L21" s="19"/>
    </row>
    <row r="22" spans="2:12" s="1" customFormat="1" ht="24" x14ac:dyDescent="0.2">
      <c r="B22" s="17"/>
      <c r="C22" s="8"/>
      <c r="D22" s="98" t="s">
        <v>19</v>
      </c>
      <c r="E22" s="99" t="s">
        <v>7293</v>
      </c>
      <c r="F22" s="100" t="s">
        <v>7294</v>
      </c>
      <c r="G22" s="101" t="s">
        <v>494</v>
      </c>
      <c r="H22" s="102">
        <v>866451.48</v>
      </c>
      <c r="I22" s="32"/>
      <c r="J22" s="33">
        <f t="shared" si="1"/>
        <v>0</v>
      </c>
      <c r="K22" s="13"/>
      <c r="L22" s="19"/>
    </row>
    <row r="23" spans="2:12" s="1" customFormat="1" ht="12" x14ac:dyDescent="0.2">
      <c r="B23" s="17"/>
      <c r="C23" s="8" t="s">
        <v>536</v>
      </c>
      <c r="D23" s="8" t="s">
        <v>19</v>
      </c>
      <c r="E23" s="9" t="s">
        <v>2517</v>
      </c>
      <c r="F23" s="10" t="s">
        <v>2518</v>
      </c>
      <c r="G23" s="11" t="s">
        <v>494</v>
      </c>
      <c r="H23" s="88">
        <v>153314.84</v>
      </c>
      <c r="I23" s="32"/>
      <c r="J23" s="33">
        <f t="shared" si="1"/>
        <v>0</v>
      </c>
      <c r="K23" s="13"/>
      <c r="L23" s="19"/>
    </row>
    <row r="24" spans="2:12" s="1" customFormat="1" ht="12" x14ac:dyDescent="0.2">
      <c r="B24" s="17"/>
      <c r="C24" s="8"/>
      <c r="D24" s="98" t="s">
        <v>19</v>
      </c>
      <c r="E24" s="99" t="s">
        <v>7289</v>
      </c>
      <c r="F24" s="100" t="s">
        <v>7290</v>
      </c>
      <c r="G24" s="101" t="s">
        <v>20</v>
      </c>
      <c r="H24" s="102">
        <v>361021.45</v>
      </c>
      <c r="I24" s="32"/>
      <c r="J24" s="33">
        <f t="shared" si="1"/>
        <v>0</v>
      </c>
      <c r="K24" s="13"/>
      <c r="L24" s="19"/>
    </row>
    <row r="25" spans="2:12" s="1" customFormat="1" ht="12" x14ac:dyDescent="0.2">
      <c r="B25" s="17"/>
      <c r="C25" s="8"/>
      <c r="D25" s="98" t="s">
        <v>19</v>
      </c>
      <c r="E25" s="99" t="s">
        <v>7291</v>
      </c>
      <c r="F25" s="100" t="s">
        <v>7292</v>
      </c>
      <c r="G25" s="101" t="s">
        <v>20</v>
      </c>
      <c r="H25" s="102">
        <v>361021.45</v>
      </c>
      <c r="I25" s="32"/>
      <c r="J25" s="33">
        <f t="shared" si="1"/>
        <v>0</v>
      </c>
      <c r="K25" s="13"/>
      <c r="L25" s="19"/>
    </row>
    <row r="26" spans="2:12" s="1" customFormat="1" ht="24" x14ac:dyDescent="0.2">
      <c r="B26" s="17"/>
      <c r="C26" s="8" t="s">
        <v>539</v>
      </c>
      <c r="D26" s="8" t="s">
        <v>19</v>
      </c>
      <c r="E26" s="9" t="s">
        <v>1937</v>
      </c>
      <c r="F26" s="10" t="s">
        <v>1938</v>
      </c>
      <c r="G26" s="11" t="s">
        <v>500</v>
      </c>
      <c r="H26" s="12">
        <v>2825</v>
      </c>
      <c r="I26" s="32"/>
      <c r="J26" s="33">
        <f t="shared" si="1"/>
        <v>0</v>
      </c>
      <c r="K26" s="13"/>
      <c r="L26" s="19"/>
    </row>
    <row r="27" spans="2:12" s="1" customFormat="1" ht="24" x14ac:dyDescent="0.2">
      <c r="B27" s="17"/>
      <c r="C27" s="8" t="s">
        <v>542</v>
      </c>
      <c r="D27" s="8" t="s">
        <v>19</v>
      </c>
      <c r="E27" s="9" t="s">
        <v>2519</v>
      </c>
      <c r="F27" s="10" t="s">
        <v>2520</v>
      </c>
      <c r="G27" s="11" t="s">
        <v>494</v>
      </c>
      <c r="H27" s="88">
        <v>3805388.9339999999</v>
      </c>
      <c r="I27" s="32"/>
      <c r="J27" s="33">
        <f t="shared" si="1"/>
        <v>0</v>
      </c>
      <c r="K27" s="13"/>
      <c r="L27" s="19"/>
    </row>
    <row r="28" spans="2:12" s="1" customFormat="1" ht="12" x14ac:dyDescent="0.2">
      <c r="B28" s="17"/>
      <c r="C28" s="8" t="s">
        <v>545</v>
      </c>
      <c r="D28" s="8" t="s">
        <v>19</v>
      </c>
      <c r="E28" s="9" t="s">
        <v>611</v>
      </c>
      <c r="F28" s="10" t="s">
        <v>612</v>
      </c>
      <c r="G28" s="11" t="s">
        <v>20</v>
      </c>
      <c r="H28" s="88">
        <v>284870.38199999998</v>
      </c>
      <c r="I28" s="32"/>
      <c r="J28" s="33">
        <f t="shared" si="1"/>
        <v>0</v>
      </c>
      <c r="K28" s="13"/>
      <c r="L28" s="19"/>
    </row>
    <row r="29" spans="2:12" s="1" customFormat="1" ht="19.5" x14ac:dyDescent="0.2">
      <c r="B29" s="17"/>
      <c r="D29" s="27" t="s">
        <v>21</v>
      </c>
      <c r="F29" s="28" t="s">
        <v>2524</v>
      </c>
      <c r="I29" s="67"/>
      <c r="K29" s="67"/>
      <c r="L29" s="19"/>
    </row>
    <row r="30" spans="2:12" s="1" customFormat="1" ht="12" x14ac:dyDescent="0.2">
      <c r="B30" s="17"/>
      <c r="C30" s="8"/>
      <c r="D30" s="98" t="s">
        <v>19</v>
      </c>
      <c r="E30" s="99" t="s">
        <v>752</v>
      </c>
      <c r="F30" s="100" t="s">
        <v>753</v>
      </c>
      <c r="G30" s="101" t="s">
        <v>494</v>
      </c>
      <c r="H30" s="102">
        <v>6789.4</v>
      </c>
      <c r="I30" s="32"/>
      <c r="J30" s="33">
        <f t="shared" si="1"/>
        <v>0</v>
      </c>
      <c r="K30" s="13"/>
      <c r="L30" s="19"/>
    </row>
    <row r="31" spans="2:12" s="1" customFormat="1" ht="12" x14ac:dyDescent="0.2">
      <c r="B31" s="17"/>
      <c r="C31" s="8"/>
      <c r="D31" s="98" t="s">
        <v>19</v>
      </c>
      <c r="E31" s="99" t="s">
        <v>7296</v>
      </c>
      <c r="F31" s="100" t="s">
        <v>7295</v>
      </c>
      <c r="G31" s="101" t="s">
        <v>494</v>
      </c>
      <c r="H31" s="102">
        <v>13013.8</v>
      </c>
      <c r="I31" s="32"/>
      <c r="J31" s="33">
        <f t="shared" si="1"/>
        <v>0</v>
      </c>
      <c r="K31" s="13"/>
      <c r="L31" s="19"/>
    </row>
    <row r="32" spans="2:12" s="1" customFormat="1" ht="24" x14ac:dyDescent="0.2">
      <c r="B32" s="17"/>
      <c r="C32" s="8"/>
      <c r="D32" s="98" t="s">
        <v>19</v>
      </c>
      <c r="E32" s="99" t="s">
        <v>633</v>
      </c>
      <c r="F32" s="100" t="s">
        <v>666</v>
      </c>
      <c r="G32" s="101" t="s">
        <v>494</v>
      </c>
      <c r="H32" s="102">
        <v>6789.4</v>
      </c>
      <c r="I32" s="32"/>
      <c r="J32" s="33">
        <f t="shared" si="1"/>
        <v>0</v>
      </c>
      <c r="K32" s="13"/>
      <c r="L32" s="19"/>
    </row>
    <row r="33" spans="2:12" s="1" customFormat="1" ht="24" x14ac:dyDescent="0.2">
      <c r="B33" s="17"/>
      <c r="C33" s="8"/>
      <c r="D33" s="98" t="s">
        <v>19</v>
      </c>
      <c r="E33" s="99" t="s">
        <v>723</v>
      </c>
      <c r="F33" s="100" t="s">
        <v>724</v>
      </c>
      <c r="G33" s="101" t="s">
        <v>494</v>
      </c>
      <c r="H33" s="102">
        <v>40736.399999999994</v>
      </c>
      <c r="I33" s="32"/>
      <c r="J33" s="33">
        <f t="shared" si="1"/>
        <v>0</v>
      </c>
      <c r="K33" s="13"/>
      <c r="L33" s="19"/>
    </row>
    <row r="34" spans="2:12" s="1" customFormat="1" ht="24" x14ac:dyDescent="0.2">
      <c r="B34" s="17"/>
      <c r="C34" s="8"/>
      <c r="D34" s="98" t="s">
        <v>19</v>
      </c>
      <c r="E34" s="99" t="s">
        <v>4950</v>
      </c>
      <c r="F34" s="100" t="s">
        <v>4951</v>
      </c>
      <c r="G34" s="101" t="s">
        <v>494</v>
      </c>
      <c r="H34" s="102">
        <v>13013.8</v>
      </c>
      <c r="I34" s="32"/>
      <c r="J34" s="33">
        <f t="shared" si="1"/>
        <v>0</v>
      </c>
      <c r="K34" s="13"/>
      <c r="L34" s="19"/>
    </row>
    <row r="35" spans="2:12" s="1" customFormat="1" ht="24" x14ac:dyDescent="0.2">
      <c r="B35" s="17"/>
      <c r="C35" s="8"/>
      <c r="D35" s="98" t="s">
        <v>19</v>
      </c>
      <c r="E35" s="99" t="s">
        <v>7293</v>
      </c>
      <c r="F35" s="100" t="s">
        <v>7294</v>
      </c>
      <c r="G35" s="101" t="s">
        <v>494</v>
      </c>
      <c r="H35" s="102">
        <v>78082.799999999988</v>
      </c>
      <c r="I35" s="32"/>
      <c r="J35" s="33">
        <f t="shared" si="1"/>
        <v>0</v>
      </c>
      <c r="K35" s="13"/>
      <c r="L35" s="19"/>
    </row>
    <row r="36" spans="2:12" s="1" customFormat="1" ht="12" x14ac:dyDescent="0.2">
      <c r="B36" s="17"/>
      <c r="C36" s="8"/>
      <c r="D36" s="98" t="s">
        <v>19</v>
      </c>
      <c r="E36" s="99" t="s">
        <v>7297</v>
      </c>
      <c r="F36" s="100" t="s">
        <v>3958</v>
      </c>
      <c r="G36" s="101" t="s">
        <v>494</v>
      </c>
      <c r="H36" s="102">
        <v>19803.199999999997</v>
      </c>
      <c r="I36" s="32"/>
      <c r="J36" s="33">
        <f t="shared" si="1"/>
        <v>0</v>
      </c>
      <c r="K36" s="13"/>
      <c r="L36" s="19"/>
    </row>
    <row r="37" spans="2:12" s="1" customFormat="1" ht="12" x14ac:dyDescent="0.2">
      <c r="B37" s="17"/>
      <c r="C37" s="8" t="s">
        <v>554</v>
      </c>
      <c r="D37" s="8" t="s">
        <v>19</v>
      </c>
      <c r="E37" s="9" t="s">
        <v>752</v>
      </c>
      <c r="F37" s="10" t="s">
        <v>753</v>
      </c>
      <c r="G37" s="11" t="s">
        <v>494</v>
      </c>
      <c r="H37" s="12">
        <v>2116.86</v>
      </c>
      <c r="I37" s="32"/>
      <c r="J37" s="33">
        <f t="shared" si="1"/>
        <v>0</v>
      </c>
      <c r="K37" s="13"/>
      <c r="L37" s="19"/>
    </row>
    <row r="38" spans="2:12" s="1" customFormat="1" ht="24" x14ac:dyDescent="0.2">
      <c r="B38" s="17"/>
      <c r="C38" s="8" t="s">
        <v>557</v>
      </c>
      <c r="D38" s="8" t="s">
        <v>19</v>
      </c>
      <c r="E38" s="9" t="s">
        <v>633</v>
      </c>
      <c r="F38" s="10" t="s">
        <v>666</v>
      </c>
      <c r="G38" s="11" t="s">
        <v>494</v>
      </c>
      <c r="H38" s="12">
        <v>2116.86</v>
      </c>
      <c r="I38" s="32"/>
      <c r="J38" s="33">
        <f t="shared" si="1"/>
        <v>0</v>
      </c>
      <c r="K38" s="13"/>
      <c r="L38" s="19"/>
    </row>
    <row r="39" spans="2:12" s="1" customFormat="1" ht="12" x14ac:dyDescent="0.2">
      <c r="B39" s="17"/>
      <c r="C39" s="8" t="s">
        <v>560</v>
      </c>
      <c r="D39" s="8" t="s">
        <v>19</v>
      </c>
      <c r="E39" s="9" t="s">
        <v>829</v>
      </c>
      <c r="F39" s="10" t="s">
        <v>830</v>
      </c>
      <c r="G39" s="11" t="s">
        <v>494</v>
      </c>
      <c r="H39" s="12">
        <v>2116.86</v>
      </c>
      <c r="I39" s="32"/>
      <c r="J39" s="33">
        <f t="shared" si="1"/>
        <v>0</v>
      </c>
      <c r="K39" s="13"/>
      <c r="L39" s="19"/>
    </row>
    <row r="40" spans="2:12" s="1" customFormat="1" ht="19.5" x14ac:dyDescent="0.2">
      <c r="B40" s="17"/>
      <c r="D40" s="27" t="s">
        <v>21</v>
      </c>
      <c r="F40" s="28" t="s">
        <v>2525</v>
      </c>
      <c r="I40" s="67"/>
      <c r="K40" s="67"/>
      <c r="L40" s="19"/>
    </row>
    <row r="41" spans="2:12" s="1" customFormat="1" ht="12" x14ac:dyDescent="0.2">
      <c r="B41" s="17"/>
      <c r="C41" s="8" t="s">
        <v>563</v>
      </c>
      <c r="D41" s="8" t="s">
        <v>19</v>
      </c>
      <c r="E41" s="9" t="s">
        <v>829</v>
      </c>
      <c r="F41" s="10" t="s">
        <v>830</v>
      </c>
      <c r="G41" s="11" t="s">
        <v>494</v>
      </c>
      <c r="H41" s="12">
        <v>295.14999999999998</v>
      </c>
      <c r="I41" s="32"/>
      <c r="J41" s="33">
        <f t="shared" si="1"/>
        <v>0</v>
      </c>
      <c r="K41" s="13"/>
      <c r="L41" s="19"/>
    </row>
    <row r="42" spans="2:12" s="1" customFormat="1" ht="24" x14ac:dyDescent="0.2">
      <c r="B42" s="17"/>
      <c r="C42" s="52" t="s">
        <v>565</v>
      </c>
      <c r="D42" s="52" t="s">
        <v>22</v>
      </c>
      <c r="E42" s="53" t="s">
        <v>2144</v>
      </c>
      <c r="F42" s="54" t="s">
        <v>2145</v>
      </c>
      <c r="G42" s="55" t="s">
        <v>20</v>
      </c>
      <c r="H42" s="56">
        <v>557.83399999999995</v>
      </c>
      <c r="I42" s="32"/>
      <c r="J42" s="33">
        <f t="shared" si="1"/>
        <v>0</v>
      </c>
      <c r="K42" s="13"/>
      <c r="L42" s="19"/>
    </row>
    <row r="43" spans="2:12" s="1" customFormat="1" ht="12" x14ac:dyDescent="0.2">
      <c r="B43" s="17"/>
      <c r="C43" s="8" t="s">
        <v>568</v>
      </c>
      <c r="D43" s="8" t="s">
        <v>19</v>
      </c>
      <c r="E43" s="9" t="s">
        <v>637</v>
      </c>
      <c r="F43" s="10" t="s">
        <v>670</v>
      </c>
      <c r="G43" s="11" t="s">
        <v>494</v>
      </c>
      <c r="H43" s="12">
        <v>3627.25</v>
      </c>
      <c r="I43" s="32"/>
      <c r="J43" s="33">
        <f t="shared" si="1"/>
        <v>0</v>
      </c>
      <c r="K43" s="13"/>
      <c r="L43" s="19"/>
    </row>
    <row r="44" spans="2:12" s="1" customFormat="1" ht="24" x14ac:dyDescent="0.2">
      <c r="B44" s="17"/>
      <c r="C44" s="52" t="s">
        <v>571</v>
      </c>
      <c r="D44" s="52" t="s">
        <v>22</v>
      </c>
      <c r="E44" s="53" t="s">
        <v>2526</v>
      </c>
      <c r="F44" s="54" t="s">
        <v>2527</v>
      </c>
      <c r="G44" s="55" t="s">
        <v>20</v>
      </c>
      <c r="H44" s="56">
        <v>2183.8009999999999</v>
      </c>
      <c r="I44" s="32"/>
      <c r="J44" s="33">
        <f t="shared" si="1"/>
        <v>0</v>
      </c>
      <c r="K44" s="13"/>
      <c r="L44" s="19"/>
    </row>
    <row r="45" spans="2:12" s="1" customFormat="1" ht="24" x14ac:dyDescent="0.2">
      <c r="B45" s="17"/>
      <c r="C45" s="52" t="s">
        <v>574</v>
      </c>
      <c r="D45" s="52" t="s">
        <v>22</v>
      </c>
      <c r="E45" s="53" t="s">
        <v>2192</v>
      </c>
      <c r="F45" s="54" t="s">
        <v>2193</v>
      </c>
      <c r="G45" s="55" t="s">
        <v>20</v>
      </c>
      <c r="H45" s="56">
        <v>4671.7020000000002</v>
      </c>
      <c r="I45" s="32"/>
      <c r="J45" s="33">
        <f t="shared" si="1"/>
        <v>0</v>
      </c>
      <c r="K45" s="13"/>
      <c r="L45" s="19"/>
    </row>
    <row r="46" spans="2:12" s="1" customFormat="1" ht="12" x14ac:dyDescent="0.2">
      <c r="B46" s="17"/>
      <c r="C46" s="8" t="s">
        <v>577</v>
      </c>
      <c r="D46" s="8" t="s">
        <v>19</v>
      </c>
      <c r="E46" s="9" t="s">
        <v>2528</v>
      </c>
      <c r="F46" s="10" t="s">
        <v>2529</v>
      </c>
      <c r="G46" s="11" t="s">
        <v>500</v>
      </c>
      <c r="H46" s="12">
        <v>7546.5389999999998</v>
      </c>
      <c r="I46" s="32"/>
      <c r="J46" s="33">
        <f t="shared" si="1"/>
        <v>0</v>
      </c>
      <c r="K46" s="13"/>
      <c r="L46" s="19"/>
    </row>
    <row r="47" spans="2:12" s="1" customFormat="1" ht="12" x14ac:dyDescent="0.2">
      <c r="B47" s="17"/>
      <c r="C47" s="8" t="s">
        <v>578</v>
      </c>
      <c r="D47" s="8" t="s">
        <v>19</v>
      </c>
      <c r="E47" s="9" t="s">
        <v>2530</v>
      </c>
      <c r="F47" s="10" t="s">
        <v>2531</v>
      </c>
      <c r="G47" s="11" t="s">
        <v>500</v>
      </c>
      <c r="H47" s="12">
        <v>67007.138999999996</v>
      </c>
      <c r="I47" s="32"/>
      <c r="J47" s="33">
        <f t="shared" si="1"/>
        <v>0</v>
      </c>
      <c r="K47" s="13"/>
      <c r="L47" s="19"/>
    </row>
    <row r="48" spans="2:12" s="1" customFormat="1" ht="12" x14ac:dyDescent="0.2">
      <c r="B48" s="17"/>
      <c r="C48" s="8" t="s">
        <v>579</v>
      </c>
      <c r="D48" s="8" t="s">
        <v>19</v>
      </c>
      <c r="E48" s="9" t="s">
        <v>756</v>
      </c>
      <c r="F48" s="10" t="s">
        <v>757</v>
      </c>
      <c r="G48" s="11" t="s">
        <v>500</v>
      </c>
      <c r="H48" s="12">
        <v>31795.544000000002</v>
      </c>
      <c r="I48" s="32"/>
      <c r="J48" s="33">
        <f t="shared" si="1"/>
        <v>0</v>
      </c>
      <c r="K48" s="13"/>
      <c r="L48" s="19"/>
    </row>
    <row r="49" spans="2:12" s="1" customFormat="1" ht="12" x14ac:dyDescent="0.2">
      <c r="B49" s="17"/>
      <c r="C49" s="8" t="s">
        <v>582</v>
      </c>
      <c r="D49" s="8" t="s">
        <v>19</v>
      </c>
      <c r="E49" s="9" t="s">
        <v>752</v>
      </c>
      <c r="F49" s="10" t="s">
        <v>753</v>
      </c>
      <c r="G49" s="11" t="s">
        <v>494</v>
      </c>
      <c r="H49" s="12">
        <v>3945</v>
      </c>
      <c r="I49" s="32"/>
      <c r="J49" s="33">
        <f t="shared" si="1"/>
        <v>0</v>
      </c>
      <c r="K49" s="13"/>
      <c r="L49" s="19"/>
    </row>
    <row r="50" spans="2:12" s="1" customFormat="1" ht="24" x14ac:dyDescent="0.2">
      <c r="B50" s="17"/>
      <c r="C50" s="8" t="s">
        <v>583</v>
      </c>
      <c r="D50" s="8" t="s">
        <v>19</v>
      </c>
      <c r="E50" s="9" t="s">
        <v>633</v>
      </c>
      <c r="F50" s="10" t="s">
        <v>666</v>
      </c>
      <c r="G50" s="11" t="s">
        <v>494</v>
      </c>
      <c r="H50" s="12">
        <v>3945</v>
      </c>
      <c r="I50" s="32"/>
      <c r="J50" s="33">
        <f>ROUND(I50*H50,2)</f>
        <v>0</v>
      </c>
      <c r="K50" s="13"/>
      <c r="L50" s="19"/>
    </row>
    <row r="51" spans="2:12" s="1" customFormat="1" ht="12" x14ac:dyDescent="0.2">
      <c r="B51" s="17"/>
      <c r="C51" s="8" t="s">
        <v>584</v>
      </c>
      <c r="D51" s="8" t="s">
        <v>19</v>
      </c>
      <c r="E51" s="9" t="s">
        <v>2532</v>
      </c>
      <c r="F51" s="10" t="s">
        <v>2533</v>
      </c>
      <c r="G51" s="11" t="s">
        <v>500</v>
      </c>
      <c r="H51" s="12">
        <v>39450</v>
      </c>
      <c r="I51" s="32"/>
      <c r="J51" s="33">
        <f t="shared" ref="J51:J77" si="2">ROUND(I51*H51,2)</f>
        <v>0</v>
      </c>
      <c r="K51" s="13"/>
      <c r="L51" s="19"/>
    </row>
    <row r="52" spans="2:12" s="1" customFormat="1" ht="12" x14ac:dyDescent="0.2">
      <c r="B52" s="17"/>
      <c r="C52" s="8" t="s">
        <v>587</v>
      </c>
      <c r="D52" s="8" t="s">
        <v>19</v>
      </c>
      <c r="E52" s="9" t="s">
        <v>758</v>
      </c>
      <c r="F52" s="10" t="s">
        <v>759</v>
      </c>
      <c r="G52" s="11" t="s">
        <v>500</v>
      </c>
      <c r="H52" s="12">
        <v>39450</v>
      </c>
      <c r="I52" s="32"/>
      <c r="J52" s="33">
        <f t="shared" si="2"/>
        <v>0</v>
      </c>
      <c r="K52" s="13"/>
      <c r="L52" s="19"/>
    </row>
    <row r="53" spans="2:12" s="1" customFormat="1" ht="24" x14ac:dyDescent="0.2">
      <c r="B53" s="17"/>
      <c r="C53" s="52" t="s">
        <v>588</v>
      </c>
      <c r="D53" s="52" t="s">
        <v>22</v>
      </c>
      <c r="E53" s="53" t="s">
        <v>2534</v>
      </c>
      <c r="F53" s="54" t="s">
        <v>2535</v>
      </c>
      <c r="G53" s="55" t="s">
        <v>762</v>
      </c>
      <c r="H53" s="56">
        <v>1282.125</v>
      </c>
      <c r="I53" s="32"/>
      <c r="J53" s="33">
        <f t="shared" si="2"/>
        <v>0</v>
      </c>
      <c r="K53" s="13"/>
      <c r="L53" s="19"/>
    </row>
    <row r="54" spans="2:12" s="23" customFormat="1" ht="15" x14ac:dyDescent="0.2">
      <c r="B54" s="22"/>
      <c r="D54" s="24" t="s">
        <v>17</v>
      </c>
      <c r="E54" s="25" t="s">
        <v>490</v>
      </c>
      <c r="F54" s="25" t="s">
        <v>491</v>
      </c>
      <c r="I54" s="66"/>
      <c r="J54" s="26"/>
      <c r="K54" s="66"/>
      <c r="L54" s="48"/>
    </row>
    <row r="55" spans="2:12" s="1" customFormat="1" ht="12" x14ac:dyDescent="0.2">
      <c r="B55" s="17"/>
      <c r="C55" s="8" t="s">
        <v>591</v>
      </c>
      <c r="D55" s="8" t="s">
        <v>19</v>
      </c>
      <c r="E55" s="9" t="s">
        <v>2103</v>
      </c>
      <c r="F55" s="10" t="s">
        <v>2104</v>
      </c>
      <c r="G55" s="11" t="s">
        <v>494</v>
      </c>
      <c r="H55" s="12">
        <v>1116.8900000000001</v>
      </c>
      <c r="I55" s="32"/>
      <c r="J55" s="33">
        <f t="shared" si="2"/>
        <v>0</v>
      </c>
      <c r="K55" s="13"/>
      <c r="L55" s="19"/>
    </row>
    <row r="56" spans="2:12" s="1" customFormat="1" ht="12" x14ac:dyDescent="0.2">
      <c r="B56" s="17"/>
      <c r="C56" s="8" t="s">
        <v>592</v>
      </c>
      <c r="D56" s="8" t="s">
        <v>19</v>
      </c>
      <c r="E56" s="9" t="s">
        <v>2536</v>
      </c>
      <c r="F56" s="10" t="s">
        <v>2537</v>
      </c>
      <c r="G56" s="11" t="s">
        <v>494</v>
      </c>
      <c r="H56" s="12">
        <v>31.98</v>
      </c>
      <c r="I56" s="32"/>
      <c r="J56" s="33">
        <f t="shared" si="2"/>
        <v>0</v>
      </c>
      <c r="K56" s="13"/>
      <c r="L56" s="19"/>
    </row>
    <row r="57" spans="2:12" s="1" customFormat="1" ht="12" x14ac:dyDescent="0.2">
      <c r="B57" s="17"/>
      <c r="C57" s="8" t="s">
        <v>593</v>
      </c>
      <c r="D57" s="8" t="s">
        <v>19</v>
      </c>
      <c r="E57" s="9" t="s">
        <v>2146</v>
      </c>
      <c r="F57" s="10" t="s">
        <v>2147</v>
      </c>
      <c r="G57" s="11" t="s">
        <v>526</v>
      </c>
      <c r="H57" s="12">
        <v>561.58000000000004</v>
      </c>
      <c r="I57" s="32"/>
      <c r="J57" s="33">
        <f t="shared" si="2"/>
        <v>0</v>
      </c>
      <c r="K57" s="13"/>
      <c r="L57" s="19"/>
    </row>
    <row r="58" spans="2:12" s="1" customFormat="1" ht="24" x14ac:dyDescent="0.2">
      <c r="B58" s="17"/>
      <c r="C58" s="52" t="s">
        <v>883</v>
      </c>
      <c r="D58" s="52" t="s">
        <v>22</v>
      </c>
      <c r="E58" s="53" t="s">
        <v>2148</v>
      </c>
      <c r="F58" s="54" t="s">
        <v>2149</v>
      </c>
      <c r="G58" s="55" t="s">
        <v>526</v>
      </c>
      <c r="H58" s="56">
        <v>561.58000000000004</v>
      </c>
      <c r="I58" s="32"/>
      <c r="J58" s="33">
        <f t="shared" si="2"/>
        <v>0</v>
      </c>
      <c r="K58" s="13"/>
      <c r="L58" s="19"/>
    </row>
    <row r="59" spans="2:12" s="1" customFormat="1" ht="12" x14ac:dyDescent="0.2">
      <c r="B59" s="17"/>
      <c r="C59" s="8"/>
      <c r="D59" s="98" t="s">
        <v>19</v>
      </c>
      <c r="E59" s="99" t="s">
        <v>7350</v>
      </c>
      <c r="F59" s="100" t="s">
        <v>7349</v>
      </c>
      <c r="G59" s="101" t="s">
        <v>500</v>
      </c>
      <c r="H59" s="102">
        <v>37000</v>
      </c>
      <c r="I59" s="32"/>
      <c r="J59" s="33">
        <f t="shared" si="2"/>
        <v>0</v>
      </c>
      <c r="K59" s="13"/>
      <c r="L59" s="19"/>
    </row>
    <row r="60" spans="2:12" s="1" customFormat="1" ht="12" x14ac:dyDescent="0.2">
      <c r="B60" s="17"/>
      <c r="C60" s="8" t="s">
        <v>886</v>
      </c>
      <c r="D60" s="8" t="s">
        <v>19</v>
      </c>
      <c r="E60" s="9" t="s">
        <v>2538</v>
      </c>
      <c r="F60" s="10" t="s">
        <v>2539</v>
      </c>
      <c r="G60" s="11" t="s">
        <v>500</v>
      </c>
      <c r="H60" s="12">
        <v>63739.79</v>
      </c>
      <c r="I60" s="32"/>
      <c r="J60" s="33">
        <f t="shared" si="2"/>
        <v>0</v>
      </c>
      <c r="K60" s="13"/>
      <c r="L60" s="19"/>
    </row>
    <row r="61" spans="2:12" s="1" customFormat="1" ht="24" x14ac:dyDescent="0.2">
      <c r="B61" s="17"/>
      <c r="C61" s="52" t="s">
        <v>889</v>
      </c>
      <c r="D61" s="52" t="s">
        <v>22</v>
      </c>
      <c r="E61" s="53" t="s">
        <v>2053</v>
      </c>
      <c r="F61" s="54" t="s">
        <v>2054</v>
      </c>
      <c r="G61" s="55" t="s">
        <v>500</v>
      </c>
      <c r="H61" s="56">
        <v>65014.586000000003</v>
      </c>
      <c r="I61" s="32"/>
      <c r="J61" s="33">
        <f t="shared" si="2"/>
        <v>0</v>
      </c>
      <c r="K61" s="13"/>
      <c r="L61" s="19"/>
    </row>
    <row r="62" spans="2:12" s="1" customFormat="1" ht="12" x14ac:dyDescent="0.2">
      <c r="B62" s="17"/>
      <c r="C62" s="8" t="s">
        <v>1111</v>
      </c>
      <c r="D62" s="8" t="s">
        <v>19</v>
      </c>
      <c r="E62" s="9" t="s">
        <v>2540</v>
      </c>
      <c r="F62" s="10" t="s">
        <v>2541</v>
      </c>
      <c r="G62" s="11" t="s">
        <v>500</v>
      </c>
      <c r="H62" s="12">
        <v>51059.16</v>
      </c>
      <c r="I62" s="32"/>
      <c r="J62" s="33">
        <f t="shared" si="2"/>
        <v>0</v>
      </c>
      <c r="K62" s="13"/>
      <c r="L62" s="19"/>
    </row>
    <row r="63" spans="2:12" s="23" customFormat="1" ht="15" x14ac:dyDescent="0.2">
      <c r="B63" s="22"/>
      <c r="D63" s="24" t="s">
        <v>17</v>
      </c>
      <c r="E63" s="25" t="s">
        <v>497</v>
      </c>
      <c r="F63" s="25" t="s">
        <v>507</v>
      </c>
      <c r="I63" s="66"/>
      <c r="J63" s="26"/>
      <c r="K63" s="66"/>
      <c r="L63" s="48"/>
    </row>
    <row r="64" spans="2:12" s="1" customFormat="1" ht="24" x14ac:dyDescent="0.2">
      <c r="B64" s="17"/>
      <c r="C64" s="8" t="s">
        <v>1112</v>
      </c>
      <c r="D64" s="8" t="s">
        <v>19</v>
      </c>
      <c r="E64" s="9" t="s">
        <v>2542</v>
      </c>
      <c r="F64" s="10" t="s">
        <v>2543</v>
      </c>
      <c r="G64" s="11" t="s">
        <v>494</v>
      </c>
      <c r="H64" s="12">
        <v>53.76</v>
      </c>
      <c r="I64" s="32"/>
      <c r="J64" s="33">
        <f t="shared" si="2"/>
        <v>0</v>
      </c>
      <c r="K64" s="13"/>
      <c r="L64" s="19"/>
    </row>
    <row r="65" spans="2:12" s="1" customFormat="1" ht="24" x14ac:dyDescent="0.2">
      <c r="B65" s="17"/>
      <c r="C65" s="52" t="s">
        <v>1113</v>
      </c>
      <c r="D65" s="52" t="s">
        <v>22</v>
      </c>
      <c r="E65" s="53" t="s">
        <v>2544</v>
      </c>
      <c r="F65" s="54" t="s">
        <v>2545</v>
      </c>
      <c r="G65" s="55" t="s">
        <v>494</v>
      </c>
      <c r="H65" s="56">
        <v>54.835000000000001</v>
      </c>
      <c r="I65" s="32"/>
      <c r="J65" s="33">
        <f t="shared" si="2"/>
        <v>0</v>
      </c>
      <c r="K65" s="13"/>
      <c r="L65" s="19"/>
    </row>
    <row r="66" spans="2:12" s="1" customFormat="1" ht="12" x14ac:dyDescent="0.2">
      <c r="B66" s="17"/>
      <c r="C66" s="8" t="s">
        <v>1117</v>
      </c>
      <c r="D66" s="8" t="s">
        <v>19</v>
      </c>
      <c r="E66" s="9" t="s">
        <v>2546</v>
      </c>
      <c r="F66" s="10" t="s">
        <v>2547</v>
      </c>
      <c r="G66" s="11" t="s">
        <v>509</v>
      </c>
      <c r="H66" s="12">
        <v>1576</v>
      </c>
      <c r="I66" s="32"/>
      <c r="J66" s="33">
        <f t="shared" si="2"/>
        <v>0</v>
      </c>
      <c r="K66" s="13"/>
      <c r="L66" s="19"/>
    </row>
    <row r="67" spans="2:12" s="1" customFormat="1" ht="12" x14ac:dyDescent="0.2">
      <c r="B67" s="17"/>
      <c r="C67" s="52" t="s">
        <v>1120</v>
      </c>
      <c r="D67" s="52" t="s">
        <v>22</v>
      </c>
      <c r="E67" s="53" t="s">
        <v>2548</v>
      </c>
      <c r="F67" s="54" t="s">
        <v>2549</v>
      </c>
      <c r="G67" s="55" t="s">
        <v>509</v>
      </c>
      <c r="H67" s="56">
        <v>1550</v>
      </c>
      <c r="I67" s="32"/>
      <c r="J67" s="33">
        <f t="shared" si="2"/>
        <v>0</v>
      </c>
      <c r="K67" s="13"/>
      <c r="L67" s="19"/>
    </row>
    <row r="68" spans="2:12" s="1" customFormat="1" ht="12" x14ac:dyDescent="0.2">
      <c r="B68" s="17"/>
      <c r="C68" s="52" t="s">
        <v>1123</v>
      </c>
      <c r="D68" s="52" t="s">
        <v>22</v>
      </c>
      <c r="E68" s="53" t="s">
        <v>2550</v>
      </c>
      <c r="F68" s="54" t="s">
        <v>2551</v>
      </c>
      <c r="G68" s="55" t="s">
        <v>509</v>
      </c>
      <c r="H68" s="56">
        <v>26</v>
      </c>
      <c r="I68" s="32"/>
      <c r="J68" s="33">
        <f t="shared" si="2"/>
        <v>0</v>
      </c>
      <c r="K68" s="13"/>
      <c r="L68" s="19"/>
    </row>
    <row r="69" spans="2:12" s="1" customFormat="1" ht="12" x14ac:dyDescent="0.2">
      <c r="B69" s="17"/>
      <c r="C69" s="8" t="s">
        <v>1126</v>
      </c>
      <c r="D69" s="8" t="s">
        <v>19</v>
      </c>
      <c r="E69" s="9" t="s">
        <v>2552</v>
      </c>
      <c r="F69" s="10" t="s">
        <v>2553</v>
      </c>
      <c r="G69" s="11" t="s">
        <v>509</v>
      </c>
      <c r="H69" s="12">
        <v>12608</v>
      </c>
      <c r="I69" s="32"/>
      <c r="J69" s="33">
        <f t="shared" si="2"/>
        <v>0</v>
      </c>
      <c r="K69" s="13"/>
      <c r="L69" s="19"/>
    </row>
    <row r="70" spans="2:12" s="1" customFormat="1" ht="12" x14ac:dyDescent="0.2">
      <c r="B70" s="17"/>
      <c r="C70" s="52" t="s">
        <v>1129</v>
      </c>
      <c r="D70" s="52" t="s">
        <v>22</v>
      </c>
      <c r="E70" s="53" t="s">
        <v>2554</v>
      </c>
      <c r="F70" s="54" t="s">
        <v>2555</v>
      </c>
      <c r="G70" s="55" t="s">
        <v>509</v>
      </c>
      <c r="H70" s="56">
        <v>12608</v>
      </c>
      <c r="I70" s="32"/>
      <c r="J70" s="33">
        <f t="shared" si="2"/>
        <v>0</v>
      </c>
      <c r="K70" s="13"/>
      <c r="L70" s="19"/>
    </row>
    <row r="71" spans="2:12" s="23" customFormat="1" ht="15" x14ac:dyDescent="0.2">
      <c r="B71" s="22"/>
      <c r="D71" s="24" t="s">
        <v>17</v>
      </c>
      <c r="E71" s="25" t="s">
        <v>501</v>
      </c>
      <c r="F71" s="25" t="s">
        <v>1593</v>
      </c>
      <c r="I71" s="66"/>
      <c r="J71" s="26"/>
      <c r="K71" s="66"/>
      <c r="L71" s="48"/>
    </row>
    <row r="72" spans="2:12" s="1" customFormat="1" ht="12" x14ac:dyDescent="0.2">
      <c r="B72" s="17"/>
      <c r="C72" s="8" t="s">
        <v>1132</v>
      </c>
      <c r="D72" s="8" t="s">
        <v>19</v>
      </c>
      <c r="E72" s="9" t="s">
        <v>2556</v>
      </c>
      <c r="F72" s="10" t="s">
        <v>2557</v>
      </c>
      <c r="G72" s="11" t="s">
        <v>526</v>
      </c>
      <c r="H72" s="12">
        <v>42.5</v>
      </c>
      <c r="I72" s="32"/>
      <c r="J72" s="33">
        <f t="shared" si="2"/>
        <v>0</v>
      </c>
      <c r="K72" s="13"/>
      <c r="L72" s="19"/>
    </row>
    <row r="73" spans="2:12" s="23" customFormat="1" ht="15" x14ac:dyDescent="0.2">
      <c r="B73" s="22"/>
      <c r="D73" s="24" t="s">
        <v>17</v>
      </c>
      <c r="E73" s="25" t="s">
        <v>504</v>
      </c>
      <c r="F73" s="25" t="s">
        <v>1446</v>
      </c>
      <c r="I73" s="66"/>
      <c r="J73" s="26"/>
      <c r="K73" s="66"/>
      <c r="L73" s="48"/>
    </row>
    <row r="74" spans="2:12" s="1" customFormat="1" ht="24" x14ac:dyDescent="0.2">
      <c r="B74" s="17"/>
      <c r="C74" s="8" t="s">
        <v>1135</v>
      </c>
      <c r="D74" s="8" t="s">
        <v>19</v>
      </c>
      <c r="E74" s="9" t="s">
        <v>2558</v>
      </c>
      <c r="F74" s="10" t="s">
        <v>2559</v>
      </c>
      <c r="G74" s="11" t="s">
        <v>500</v>
      </c>
      <c r="H74" s="12">
        <v>3902.511</v>
      </c>
      <c r="I74" s="32"/>
      <c r="J74" s="33">
        <f t="shared" si="2"/>
        <v>0</v>
      </c>
      <c r="K74" s="13"/>
      <c r="L74" s="19"/>
    </row>
    <row r="75" spans="2:12" s="1" customFormat="1" ht="24" x14ac:dyDescent="0.2">
      <c r="B75" s="17"/>
      <c r="C75" s="52" t="s">
        <v>1136</v>
      </c>
      <c r="D75" s="52" t="s">
        <v>22</v>
      </c>
      <c r="E75" s="53" t="s">
        <v>2560</v>
      </c>
      <c r="F75" s="54" t="s">
        <v>2561</v>
      </c>
      <c r="G75" s="55" t="s">
        <v>20</v>
      </c>
      <c r="H75" s="56">
        <v>93.075000000000003</v>
      </c>
      <c r="I75" s="32"/>
      <c r="J75" s="33">
        <f t="shared" si="2"/>
        <v>0</v>
      </c>
      <c r="K75" s="13"/>
      <c r="L75" s="19"/>
    </row>
    <row r="76" spans="2:12" s="1" customFormat="1" ht="12" x14ac:dyDescent="0.2">
      <c r="B76" s="17"/>
      <c r="C76" s="8" t="s">
        <v>1137</v>
      </c>
      <c r="D76" s="8" t="s">
        <v>19</v>
      </c>
      <c r="E76" s="9" t="s">
        <v>2562</v>
      </c>
      <c r="F76" s="10" t="s">
        <v>2563</v>
      </c>
      <c r="G76" s="11" t="s">
        <v>494</v>
      </c>
      <c r="H76" s="12">
        <v>45968.05</v>
      </c>
      <c r="I76" s="32"/>
      <c r="J76" s="33">
        <f t="shared" si="2"/>
        <v>0</v>
      </c>
      <c r="K76" s="13"/>
      <c r="L76" s="19"/>
    </row>
    <row r="77" spans="2:12" s="1" customFormat="1" ht="12" x14ac:dyDescent="0.2">
      <c r="B77" s="17"/>
      <c r="C77" s="8" t="s">
        <v>1138</v>
      </c>
      <c r="D77" s="8" t="s">
        <v>19</v>
      </c>
      <c r="E77" s="9" t="s">
        <v>2564</v>
      </c>
      <c r="F77" s="10" t="s">
        <v>2565</v>
      </c>
      <c r="G77" s="11" t="s">
        <v>494</v>
      </c>
      <c r="H77" s="12">
        <v>45968.05</v>
      </c>
      <c r="I77" s="32"/>
      <c r="J77" s="33">
        <f t="shared" si="2"/>
        <v>0</v>
      </c>
      <c r="K77" s="13"/>
      <c r="L77" s="19"/>
    </row>
    <row r="78" spans="2:12" s="1" customFormat="1" ht="12" x14ac:dyDescent="0.2">
      <c r="B78" s="17"/>
      <c r="C78" s="8" t="s">
        <v>1139</v>
      </c>
      <c r="D78" s="8" t="s">
        <v>19</v>
      </c>
      <c r="E78" s="9" t="s">
        <v>2566</v>
      </c>
      <c r="F78" s="10" t="s">
        <v>2567</v>
      </c>
      <c r="G78" s="11" t="s">
        <v>500</v>
      </c>
      <c r="H78" s="12">
        <v>225</v>
      </c>
      <c r="I78" s="32"/>
      <c r="J78" s="33">
        <f t="shared" si="1"/>
        <v>0</v>
      </c>
      <c r="K78" s="13"/>
      <c r="L78" s="19"/>
    </row>
    <row r="79" spans="2:12" s="1" customFormat="1" ht="24" x14ac:dyDescent="0.2">
      <c r="B79" s="17"/>
      <c r="C79" s="8" t="s">
        <v>1142</v>
      </c>
      <c r="D79" s="8" t="s">
        <v>19</v>
      </c>
      <c r="E79" s="9" t="s">
        <v>2568</v>
      </c>
      <c r="F79" s="10" t="s">
        <v>2569</v>
      </c>
      <c r="G79" s="11" t="s">
        <v>500</v>
      </c>
      <c r="H79" s="12">
        <v>225</v>
      </c>
      <c r="I79" s="32"/>
      <c r="J79" s="33">
        <f t="shared" si="1"/>
        <v>0</v>
      </c>
      <c r="K79" s="13"/>
      <c r="L79" s="19"/>
    </row>
    <row r="80" spans="2:12" s="1" customFormat="1" ht="24" x14ac:dyDescent="0.2">
      <c r="B80" s="17"/>
      <c r="C80" s="52" t="s">
        <v>1145</v>
      </c>
      <c r="D80" s="52" t="s">
        <v>22</v>
      </c>
      <c r="E80" s="53" t="s">
        <v>2423</v>
      </c>
      <c r="F80" s="54" t="s">
        <v>2424</v>
      </c>
      <c r="G80" s="55" t="s">
        <v>500</v>
      </c>
      <c r="H80" s="56">
        <v>229.5</v>
      </c>
      <c r="I80" s="32"/>
      <c r="J80" s="33">
        <f t="shared" si="1"/>
        <v>0</v>
      </c>
      <c r="K80" s="13"/>
      <c r="L80" s="19"/>
    </row>
    <row r="81" spans="2:12" s="1" customFormat="1" ht="24" x14ac:dyDescent="0.2">
      <c r="B81" s="17"/>
      <c r="C81" s="8" t="s">
        <v>1146</v>
      </c>
      <c r="D81" s="8" t="s">
        <v>19</v>
      </c>
      <c r="E81" s="9" t="s">
        <v>2570</v>
      </c>
      <c r="F81" s="10" t="s">
        <v>2571</v>
      </c>
      <c r="G81" s="11" t="s">
        <v>500</v>
      </c>
      <c r="H81" s="12">
        <v>282</v>
      </c>
      <c r="I81" s="32"/>
      <c r="J81" s="33">
        <f t="shared" si="1"/>
        <v>0</v>
      </c>
      <c r="K81" s="13"/>
      <c r="L81" s="19"/>
    </row>
    <row r="82" spans="2:12" s="1" customFormat="1" ht="24" x14ac:dyDescent="0.2">
      <c r="B82" s="17"/>
      <c r="C82" s="52" t="s">
        <v>1147</v>
      </c>
      <c r="D82" s="52" t="s">
        <v>22</v>
      </c>
      <c r="E82" s="53" t="s">
        <v>2572</v>
      </c>
      <c r="F82" s="54" t="s">
        <v>2573</v>
      </c>
      <c r="G82" s="55" t="s">
        <v>509</v>
      </c>
      <c r="H82" s="56">
        <v>1128</v>
      </c>
      <c r="I82" s="32"/>
      <c r="J82" s="33">
        <f t="shared" si="1"/>
        <v>0</v>
      </c>
      <c r="K82" s="13"/>
      <c r="L82" s="19"/>
    </row>
    <row r="83" spans="2:12" s="1" customFormat="1" ht="12" x14ac:dyDescent="0.2">
      <c r="B83" s="17"/>
      <c r="C83" s="8" t="s">
        <v>1150</v>
      </c>
      <c r="D83" s="8" t="s">
        <v>19</v>
      </c>
      <c r="E83" s="9" t="s">
        <v>2574</v>
      </c>
      <c r="F83" s="10" t="s">
        <v>2575</v>
      </c>
      <c r="G83" s="11" t="s">
        <v>500</v>
      </c>
      <c r="H83" s="12">
        <v>2244.1999999999998</v>
      </c>
      <c r="I83" s="32"/>
      <c r="J83" s="33">
        <f t="shared" si="1"/>
        <v>0</v>
      </c>
      <c r="K83" s="13"/>
      <c r="L83" s="19"/>
    </row>
    <row r="84" spans="2:12" s="1" customFormat="1" ht="24" x14ac:dyDescent="0.2">
      <c r="B84" s="17"/>
      <c r="C84" s="52" t="s">
        <v>1153</v>
      </c>
      <c r="D84" s="52" t="s">
        <v>22</v>
      </c>
      <c r="E84" s="53" t="s">
        <v>2576</v>
      </c>
      <c r="F84" s="54" t="s">
        <v>2577</v>
      </c>
      <c r="G84" s="55" t="s">
        <v>500</v>
      </c>
      <c r="H84" s="56">
        <v>2356.41</v>
      </c>
      <c r="I84" s="32"/>
      <c r="J84" s="33">
        <f t="shared" si="1"/>
        <v>0</v>
      </c>
      <c r="K84" s="13"/>
      <c r="L84" s="19"/>
    </row>
    <row r="85" spans="2:12" s="23" customFormat="1" ht="15" x14ac:dyDescent="0.2">
      <c r="B85" s="22"/>
      <c r="D85" s="24" t="s">
        <v>17</v>
      </c>
      <c r="E85" s="25" t="s">
        <v>514</v>
      </c>
      <c r="F85" s="25" t="s">
        <v>688</v>
      </c>
      <c r="I85" s="66"/>
      <c r="J85" s="26"/>
      <c r="K85" s="66"/>
      <c r="L85" s="48"/>
    </row>
    <row r="86" spans="2:12" s="1" customFormat="1" ht="12" x14ac:dyDescent="0.2">
      <c r="B86" s="17"/>
      <c r="C86" s="8" t="s">
        <v>1156</v>
      </c>
      <c r="D86" s="8" t="s">
        <v>19</v>
      </c>
      <c r="E86" s="9" t="s">
        <v>2578</v>
      </c>
      <c r="F86" s="10" t="s">
        <v>2579</v>
      </c>
      <c r="G86" s="11" t="s">
        <v>526</v>
      </c>
      <c r="H86" s="12">
        <v>41.03</v>
      </c>
      <c r="I86" s="32"/>
      <c r="J86" s="33">
        <f t="shared" si="1"/>
        <v>0</v>
      </c>
      <c r="K86" s="13"/>
      <c r="L86" s="19"/>
    </row>
    <row r="87" spans="2:12" s="1" customFormat="1" ht="12" x14ac:dyDescent="0.2">
      <c r="B87" s="17"/>
      <c r="C87" s="8" t="s">
        <v>1159</v>
      </c>
      <c r="D87" s="8" t="s">
        <v>19</v>
      </c>
      <c r="E87" s="9" t="s">
        <v>2580</v>
      </c>
      <c r="F87" s="10" t="s">
        <v>2581</v>
      </c>
      <c r="G87" s="11" t="s">
        <v>509</v>
      </c>
      <c r="H87" s="12">
        <v>6</v>
      </c>
      <c r="I87" s="32"/>
      <c r="J87" s="33">
        <f t="shared" si="1"/>
        <v>0</v>
      </c>
      <c r="K87" s="13"/>
      <c r="L87" s="19"/>
    </row>
    <row r="88" spans="2:12" s="1" customFormat="1" ht="12" x14ac:dyDescent="0.2">
      <c r="B88" s="17"/>
      <c r="C88" s="8" t="s">
        <v>1161</v>
      </c>
      <c r="D88" s="8" t="s">
        <v>19</v>
      </c>
      <c r="E88" s="9" t="s">
        <v>2582</v>
      </c>
      <c r="F88" s="10" t="s">
        <v>2583</v>
      </c>
      <c r="G88" s="11" t="s">
        <v>509</v>
      </c>
      <c r="H88" s="12">
        <v>4</v>
      </c>
      <c r="I88" s="32"/>
      <c r="J88" s="33">
        <f t="shared" si="1"/>
        <v>0</v>
      </c>
      <c r="K88" s="13"/>
      <c r="L88" s="19"/>
    </row>
    <row r="89" spans="2:12" s="1" customFormat="1" ht="12" x14ac:dyDescent="0.2">
      <c r="B89" s="17"/>
      <c r="C89" s="8" t="s">
        <v>1162</v>
      </c>
      <c r="D89" s="8" t="s">
        <v>19</v>
      </c>
      <c r="E89" s="9" t="s">
        <v>2584</v>
      </c>
      <c r="F89" s="10" t="s">
        <v>2585</v>
      </c>
      <c r="G89" s="11" t="s">
        <v>509</v>
      </c>
      <c r="H89" s="12">
        <v>18</v>
      </c>
      <c r="I89" s="32"/>
      <c r="J89" s="33">
        <f t="shared" si="1"/>
        <v>0</v>
      </c>
      <c r="K89" s="13"/>
      <c r="L89" s="19"/>
    </row>
    <row r="90" spans="2:12" s="1" customFormat="1" ht="12" x14ac:dyDescent="0.2">
      <c r="B90" s="17"/>
      <c r="C90" s="52" t="s">
        <v>1163</v>
      </c>
      <c r="D90" s="52" t="s">
        <v>22</v>
      </c>
      <c r="E90" s="53" t="s">
        <v>2586</v>
      </c>
      <c r="F90" s="54" t="s">
        <v>2587</v>
      </c>
      <c r="G90" s="55" t="s">
        <v>509</v>
      </c>
      <c r="H90" s="56">
        <v>18</v>
      </c>
      <c r="I90" s="32"/>
      <c r="J90" s="33">
        <f t="shared" si="1"/>
        <v>0</v>
      </c>
      <c r="K90" s="13"/>
      <c r="L90" s="19"/>
    </row>
    <row r="91" spans="2:12" s="1" customFormat="1" ht="12" x14ac:dyDescent="0.2">
      <c r="B91" s="17"/>
      <c r="C91" s="8" t="s">
        <v>1164</v>
      </c>
      <c r="D91" s="8" t="s">
        <v>19</v>
      </c>
      <c r="E91" s="9" t="s">
        <v>2588</v>
      </c>
      <c r="F91" s="10" t="s">
        <v>2589</v>
      </c>
      <c r="G91" s="11" t="s">
        <v>509</v>
      </c>
      <c r="H91" s="12">
        <v>8</v>
      </c>
      <c r="I91" s="32"/>
      <c r="J91" s="33">
        <f t="shared" si="1"/>
        <v>0</v>
      </c>
      <c r="K91" s="13"/>
      <c r="L91" s="19"/>
    </row>
    <row r="92" spans="2:12" s="1" customFormat="1" ht="12" x14ac:dyDescent="0.2">
      <c r="B92" s="17"/>
      <c r="C92" s="52" t="s">
        <v>1737</v>
      </c>
      <c r="D92" s="52" t="s">
        <v>22</v>
      </c>
      <c r="E92" s="53" t="s">
        <v>2590</v>
      </c>
      <c r="F92" s="54" t="s">
        <v>2591</v>
      </c>
      <c r="G92" s="55" t="s">
        <v>509</v>
      </c>
      <c r="H92" s="56">
        <v>8</v>
      </c>
      <c r="I92" s="32"/>
      <c r="J92" s="33">
        <f t="shared" si="1"/>
        <v>0</v>
      </c>
      <c r="K92" s="13"/>
      <c r="L92" s="19"/>
    </row>
    <row r="93" spans="2:12" s="1" customFormat="1" ht="12" x14ac:dyDescent="0.2">
      <c r="B93" s="17"/>
      <c r="C93" s="8" t="s">
        <v>1738</v>
      </c>
      <c r="D93" s="8" t="s">
        <v>19</v>
      </c>
      <c r="E93" s="9" t="s">
        <v>2592</v>
      </c>
      <c r="F93" s="10" t="s">
        <v>2593</v>
      </c>
      <c r="G93" s="11" t="s">
        <v>509</v>
      </c>
      <c r="H93" s="12">
        <v>2</v>
      </c>
      <c r="I93" s="32"/>
      <c r="J93" s="33">
        <f t="shared" si="1"/>
        <v>0</v>
      </c>
      <c r="K93" s="13"/>
      <c r="L93" s="19"/>
    </row>
    <row r="94" spans="2:12" s="1" customFormat="1" ht="12" x14ac:dyDescent="0.2">
      <c r="B94" s="17"/>
      <c r="C94" s="8" t="s">
        <v>2594</v>
      </c>
      <c r="D94" s="8" t="s">
        <v>19</v>
      </c>
      <c r="E94" s="9" t="s">
        <v>2595</v>
      </c>
      <c r="F94" s="10" t="s">
        <v>2596</v>
      </c>
      <c r="G94" s="11" t="s">
        <v>494</v>
      </c>
      <c r="H94" s="88">
        <v>648</v>
      </c>
      <c r="I94" s="32"/>
      <c r="J94" s="33">
        <f t="shared" si="1"/>
        <v>0</v>
      </c>
      <c r="K94" s="13"/>
      <c r="L94" s="19"/>
    </row>
    <row r="95" spans="2:12" s="1" customFormat="1" ht="24" x14ac:dyDescent="0.2">
      <c r="B95" s="17"/>
      <c r="C95" s="52" t="s">
        <v>2597</v>
      </c>
      <c r="D95" s="52" t="s">
        <v>22</v>
      </c>
      <c r="E95" s="53" t="s">
        <v>2598</v>
      </c>
      <c r="F95" s="54" t="s">
        <v>2599</v>
      </c>
      <c r="G95" s="55" t="s">
        <v>509</v>
      </c>
      <c r="H95" s="97">
        <v>3000</v>
      </c>
      <c r="I95" s="32"/>
      <c r="J95" s="33">
        <f t="shared" si="1"/>
        <v>0</v>
      </c>
      <c r="K95" s="13"/>
      <c r="L95" s="19"/>
    </row>
    <row r="96" spans="2:12" s="23" customFormat="1" ht="15" x14ac:dyDescent="0.2">
      <c r="B96" s="22"/>
      <c r="D96" s="24" t="s">
        <v>17</v>
      </c>
      <c r="E96" s="25" t="s">
        <v>517</v>
      </c>
      <c r="F96" s="25" t="s">
        <v>692</v>
      </c>
      <c r="I96" s="66"/>
      <c r="J96" s="26"/>
      <c r="K96" s="66"/>
      <c r="L96" s="48"/>
    </row>
    <row r="97" spans="2:12" s="1" customFormat="1" ht="24" x14ac:dyDescent="0.2">
      <c r="B97" s="17"/>
      <c r="C97" s="8" t="s">
        <v>2600</v>
      </c>
      <c r="D97" s="8" t="s">
        <v>19</v>
      </c>
      <c r="E97" s="9" t="s">
        <v>2601</v>
      </c>
      <c r="F97" s="10" t="s">
        <v>2602</v>
      </c>
      <c r="G97" s="11" t="s">
        <v>526</v>
      </c>
      <c r="H97" s="12">
        <v>420</v>
      </c>
      <c r="I97" s="32"/>
      <c r="J97" s="33">
        <f t="shared" si="1"/>
        <v>0</v>
      </c>
      <c r="K97" s="13"/>
      <c r="L97" s="19"/>
    </row>
    <row r="98" spans="2:12" s="1" customFormat="1" ht="24" x14ac:dyDescent="0.2">
      <c r="B98" s="17"/>
      <c r="C98" s="52" t="s">
        <v>2603</v>
      </c>
      <c r="D98" s="52" t="s">
        <v>22</v>
      </c>
      <c r="E98" s="53" t="s">
        <v>2604</v>
      </c>
      <c r="F98" s="54" t="s">
        <v>2605</v>
      </c>
      <c r="G98" s="55" t="s">
        <v>509</v>
      </c>
      <c r="H98" s="56">
        <v>420</v>
      </c>
      <c r="I98" s="32"/>
      <c r="J98" s="33">
        <f t="shared" si="1"/>
        <v>0</v>
      </c>
      <c r="K98" s="13"/>
      <c r="L98" s="19"/>
    </row>
    <row r="99" spans="2:12" s="1" customFormat="1" ht="12" x14ac:dyDescent="0.2">
      <c r="B99" s="17"/>
      <c r="C99" s="8" t="s">
        <v>2606</v>
      </c>
      <c r="D99" s="8" t="s">
        <v>19</v>
      </c>
      <c r="E99" s="9" t="s">
        <v>658</v>
      </c>
      <c r="F99" s="10" t="s">
        <v>693</v>
      </c>
      <c r="G99" s="11" t="s">
        <v>526</v>
      </c>
      <c r="H99" s="12">
        <v>5.3</v>
      </c>
      <c r="I99" s="32"/>
      <c r="J99" s="33">
        <f t="shared" si="1"/>
        <v>0</v>
      </c>
      <c r="K99" s="13"/>
      <c r="L99" s="19"/>
    </row>
    <row r="100" spans="2:12" s="1" customFormat="1" ht="24" x14ac:dyDescent="0.2">
      <c r="B100" s="17"/>
      <c r="C100" s="52" t="s">
        <v>2607</v>
      </c>
      <c r="D100" s="52" t="s">
        <v>22</v>
      </c>
      <c r="E100" s="53" t="s">
        <v>659</v>
      </c>
      <c r="F100" s="54" t="s">
        <v>694</v>
      </c>
      <c r="G100" s="55" t="s">
        <v>509</v>
      </c>
      <c r="H100" s="56">
        <v>18</v>
      </c>
      <c r="I100" s="32"/>
      <c r="J100" s="33">
        <f t="shared" si="1"/>
        <v>0</v>
      </c>
      <c r="K100" s="13"/>
      <c r="L100" s="19"/>
    </row>
    <row r="101" spans="2:12" s="1" customFormat="1" ht="12" x14ac:dyDescent="0.2">
      <c r="B101" s="17"/>
      <c r="C101" s="8" t="s">
        <v>2608</v>
      </c>
      <c r="D101" s="8" t="s">
        <v>19</v>
      </c>
      <c r="E101" s="9" t="s">
        <v>2609</v>
      </c>
      <c r="F101" s="10" t="s">
        <v>2610</v>
      </c>
      <c r="G101" s="11" t="s">
        <v>526</v>
      </c>
      <c r="H101" s="12">
        <v>1217.01</v>
      </c>
      <c r="I101" s="32"/>
      <c r="J101" s="33">
        <f t="shared" si="1"/>
        <v>0</v>
      </c>
      <c r="K101" s="13"/>
      <c r="L101" s="19"/>
    </row>
    <row r="102" spans="2:12" s="1" customFormat="1" ht="24" x14ac:dyDescent="0.2">
      <c r="B102" s="17"/>
      <c r="C102" s="52" t="s">
        <v>2611</v>
      </c>
      <c r="D102" s="52" t="s">
        <v>22</v>
      </c>
      <c r="E102" s="53" t="s">
        <v>2612</v>
      </c>
      <c r="F102" s="54" t="s">
        <v>2613</v>
      </c>
      <c r="G102" s="55" t="s">
        <v>509</v>
      </c>
      <c r="H102" s="56">
        <v>4057</v>
      </c>
      <c r="I102" s="32"/>
      <c r="J102" s="33">
        <f t="shared" si="1"/>
        <v>0</v>
      </c>
      <c r="K102" s="13"/>
      <c r="L102" s="19"/>
    </row>
    <row r="103" spans="2:12" s="23" customFormat="1" ht="15" x14ac:dyDescent="0.2">
      <c r="B103" s="22"/>
      <c r="D103" s="24" t="s">
        <v>17</v>
      </c>
      <c r="E103" s="25" t="s">
        <v>527</v>
      </c>
      <c r="F103" s="25" t="s">
        <v>528</v>
      </c>
      <c r="I103" s="66"/>
      <c r="J103" s="26"/>
      <c r="K103" s="66"/>
      <c r="L103" s="48"/>
    </row>
    <row r="104" spans="2:12" s="1" customFormat="1" ht="12" x14ac:dyDescent="0.2">
      <c r="B104" s="17"/>
      <c r="C104" s="8" t="s">
        <v>2614</v>
      </c>
      <c r="D104" s="8" t="s">
        <v>19</v>
      </c>
      <c r="E104" s="9" t="s">
        <v>2615</v>
      </c>
      <c r="F104" s="10" t="s">
        <v>2616</v>
      </c>
      <c r="G104" s="11" t="s">
        <v>20</v>
      </c>
      <c r="H104" s="88">
        <v>124550.823</v>
      </c>
      <c r="I104" s="32"/>
      <c r="J104" s="33">
        <f t="shared" si="1"/>
        <v>0</v>
      </c>
      <c r="K104" s="13"/>
      <c r="L104" s="19"/>
    </row>
    <row r="105" spans="2:12" s="1" customFormat="1" ht="22.9" customHeight="1" x14ac:dyDescent="0.25">
      <c r="B105" s="17"/>
      <c r="C105" s="21" t="s">
        <v>6</v>
      </c>
      <c r="H105" s="103"/>
      <c r="J105" s="34">
        <f>SUM(J12:J104)</f>
        <v>0</v>
      </c>
      <c r="L105" s="19"/>
    </row>
    <row r="106" spans="2:12" s="1" customFormat="1" ht="6.95" customHeight="1" x14ac:dyDescent="0.2">
      <c r="B106" s="29"/>
      <c r="C106" s="30"/>
      <c r="D106" s="30"/>
      <c r="E106" s="30"/>
      <c r="F106" s="30"/>
      <c r="G106" s="30"/>
      <c r="H106" s="30"/>
      <c r="I106" s="30"/>
      <c r="J106" s="30"/>
      <c r="K106" s="30"/>
      <c r="L106" s="31"/>
    </row>
    <row r="108" spans="2:12" x14ac:dyDescent="0.2">
      <c r="J108" s="49"/>
    </row>
    <row r="109" spans="2:12" x14ac:dyDescent="0.2">
      <c r="H109" s="50"/>
    </row>
  </sheetData>
  <sheetProtection algorithmName="SHA-512" hashValue="2ozfS5DjIDAF/qlG1FHDtJ+YMkZMSAjGXLnMlM8LlI8kK6tCld38vsJWR3tfQbmX0YQi5UtJ8TS4RNtRjEGr+g==" saltValue="MkhBM3F8Fluk5SpocW6nT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05" xr:uid="{4BEEFB61-67FF-43F8-A5F1-78FC02EAEC53}">
      <formula1>ROUND(I11,2)</formula1>
    </dataValidation>
  </dataValidations>
  <hyperlinks>
    <hyperlink ref="O4" location="'Rek. obj.'!A1" display="*späť na Rek. obj." xr:uid="{B30CBEF2-F3C6-494C-BAA4-F8FC606386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381EC-0E9F-4262-9711-A4C59EB9CB44}">
  <sheetPr codeName="Hárok36">
    <tabColor theme="9" tint="-0.499984740745262"/>
    <pageSetUpPr fitToPage="1"/>
  </sheetPr>
  <dimension ref="B1:O5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2448</v>
      </c>
      <c r="F12" s="10" t="s">
        <v>2449</v>
      </c>
      <c r="G12" s="11" t="s">
        <v>494</v>
      </c>
      <c r="H12" s="12">
        <v>342.57</v>
      </c>
      <c r="I12" s="32"/>
      <c r="J12" s="33">
        <f t="shared" ref="J12:J15" si="0">ROUND(I12*H12,2)</f>
        <v>0</v>
      </c>
      <c r="K12" s="13"/>
      <c r="L12" s="19"/>
    </row>
    <row r="13" spans="2:15" s="1" customFormat="1" ht="12" x14ac:dyDescent="0.2">
      <c r="B13" s="17"/>
      <c r="C13" s="8" t="s">
        <v>490</v>
      </c>
      <c r="D13" s="8" t="s">
        <v>19</v>
      </c>
      <c r="E13" s="9" t="s">
        <v>632</v>
      </c>
      <c r="F13" s="10" t="s">
        <v>665</v>
      </c>
      <c r="G13" s="11" t="s">
        <v>494</v>
      </c>
      <c r="H13" s="12">
        <v>102.771</v>
      </c>
      <c r="I13" s="32"/>
      <c r="J13" s="33">
        <f t="shared" si="0"/>
        <v>0</v>
      </c>
      <c r="K13" s="13"/>
      <c r="L13" s="19"/>
    </row>
    <row r="14" spans="2:15" s="23" customFormat="1" ht="24" x14ac:dyDescent="0.2">
      <c r="B14" s="22"/>
      <c r="C14" s="8" t="s">
        <v>497</v>
      </c>
      <c r="D14" s="8" t="s">
        <v>19</v>
      </c>
      <c r="E14" s="9" t="s">
        <v>607</v>
      </c>
      <c r="F14" s="10" t="s">
        <v>608</v>
      </c>
      <c r="G14" s="11" t="s">
        <v>494</v>
      </c>
      <c r="H14" s="12">
        <v>209.11</v>
      </c>
      <c r="I14" s="32"/>
      <c r="J14" s="33">
        <f t="shared" si="0"/>
        <v>0</v>
      </c>
      <c r="K14" s="13"/>
      <c r="L14" s="48"/>
    </row>
    <row r="15" spans="2:15" s="1" customFormat="1" ht="24" x14ac:dyDescent="0.2">
      <c r="B15" s="17"/>
      <c r="C15" s="8" t="s">
        <v>501</v>
      </c>
      <c r="D15" s="8" t="s">
        <v>19</v>
      </c>
      <c r="E15" s="9" t="s">
        <v>609</v>
      </c>
      <c r="F15" s="10" t="s">
        <v>610</v>
      </c>
      <c r="G15" s="11" t="s">
        <v>494</v>
      </c>
      <c r="H15" s="12">
        <v>5645.97</v>
      </c>
      <c r="I15" s="32"/>
      <c r="J15" s="33">
        <f t="shared" si="0"/>
        <v>0</v>
      </c>
      <c r="K15" s="13"/>
      <c r="L15" s="19"/>
    </row>
    <row r="16" spans="2:15" s="1" customFormat="1" ht="12" x14ac:dyDescent="0.2">
      <c r="B16" s="17"/>
      <c r="C16" s="8" t="s">
        <v>504</v>
      </c>
      <c r="D16" s="8" t="s">
        <v>19</v>
      </c>
      <c r="E16" s="9" t="s">
        <v>611</v>
      </c>
      <c r="F16" s="10" t="s">
        <v>612</v>
      </c>
      <c r="G16" s="11" t="s">
        <v>20</v>
      </c>
      <c r="H16" s="12">
        <v>428.67599999999999</v>
      </c>
      <c r="I16" s="32"/>
      <c r="J16" s="33">
        <f>ROUND(I16*H16,2)</f>
        <v>0</v>
      </c>
      <c r="K16" s="13"/>
      <c r="L16" s="19"/>
    </row>
    <row r="17" spans="2:12" s="1" customFormat="1" ht="12" x14ac:dyDescent="0.2">
      <c r="B17" s="17"/>
      <c r="C17" s="8" t="s">
        <v>508</v>
      </c>
      <c r="D17" s="8" t="s">
        <v>19</v>
      </c>
      <c r="E17" s="9" t="s">
        <v>829</v>
      </c>
      <c r="F17" s="10" t="s">
        <v>830</v>
      </c>
      <c r="G17" s="11" t="s">
        <v>494</v>
      </c>
      <c r="H17" s="12">
        <v>133.46</v>
      </c>
      <c r="I17" s="32"/>
      <c r="J17" s="33">
        <f t="shared" ref="J17:J45" si="1">ROUND(I17*H17,2)</f>
        <v>0</v>
      </c>
      <c r="K17" s="13"/>
      <c r="L17" s="19"/>
    </row>
    <row r="18" spans="2:12" s="1" customFormat="1" ht="19.5" x14ac:dyDescent="0.2">
      <c r="B18" s="17"/>
      <c r="D18" s="27" t="s">
        <v>21</v>
      </c>
      <c r="F18" s="28" t="s">
        <v>1584</v>
      </c>
      <c r="I18" s="67"/>
      <c r="K18" s="67"/>
      <c r="L18" s="19"/>
    </row>
    <row r="19" spans="2:12" s="1" customFormat="1" ht="12" x14ac:dyDescent="0.2">
      <c r="B19" s="17"/>
      <c r="C19" s="8" t="s">
        <v>511</v>
      </c>
      <c r="D19" s="8" t="s">
        <v>19</v>
      </c>
      <c r="E19" s="9" t="s">
        <v>829</v>
      </c>
      <c r="F19" s="10" t="s">
        <v>830</v>
      </c>
      <c r="G19" s="11" t="s">
        <v>494</v>
      </c>
      <c r="H19" s="12">
        <v>153.49</v>
      </c>
      <c r="I19" s="32"/>
      <c r="J19" s="33">
        <f t="shared" si="1"/>
        <v>0</v>
      </c>
      <c r="K19" s="13"/>
      <c r="L19" s="19"/>
    </row>
    <row r="20" spans="2:12" s="1" customFormat="1" ht="12" x14ac:dyDescent="0.2">
      <c r="B20" s="17"/>
      <c r="C20" s="8" t="s">
        <v>514</v>
      </c>
      <c r="D20" s="8" t="s">
        <v>22</v>
      </c>
      <c r="E20" s="9" t="s">
        <v>638</v>
      </c>
      <c r="F20" s="10" t="s">
        <v>671</v>
      </c>
      <c r="G20" s="11" t="s">
        <v>20</v>
      </c>
      <c r="H20" s="12">
        <v>276.28199999999998</v>
      </c>
      <c r="I20" s="32"/>
      <c r="J20" s="33">
        <f t="shared" si="1"/>
        <v>0</v>
      </c>
      <c r="K20" s="13"/>
      <c r="L20" s="19"/>
    </row>
    <row r="21" spans="2:12" s="23" customFormat="1" ht="25.9" customHeight="1" x14ac:dyDescent="0.2">
      <c r="B21" s="22"/>
      <c r="D21" s="24" t="s">
        <v>17</v>
      </c>
      <c r="E21" s="25" t="s">
        <v>490</v>
      </c>
      <c r="F21" s="25" t="s">
        <v>491</v>
      </c>
      <c r="I21" s="66"/>
      <c r="J21" s="26"/>
      <c r="K21" s="66"/>
      <c r="L21" s="48"/>
    </row>
    <row r="22" spans="2:12" s="1" customFormat="1" ht="12" x14ac:dyDescent="0.2">
      <c r="B22" s="17"/>
      <c r="C22" s="8" t="s">
        <v>517</v>
      </c>
      <c r="D22" s="8" t="s">
        <v>19</v>
      </c>
      <c r="E22" s="9" t="s">
        <v>1589</v>
      </c>
      <c r="F22" s="10" t="s">
        <v>1590</v>
      </c>
      <c r="G22" s="11" t="s">
        <v>494</v>
      </c>
      <c r="H22" s="12">
        <v>2.6</v>
      </c>
      <c r="I22" s="32"/>
      <c r="J22" s="33">
        <f t="shared" si="1"/>
        <v>0</v>
      </c>
      <c r="K22" s="13"/>
      <c r="L22" s="19"/>
    </row>
    <row r="23" spans="2:12" s="1" customFormat="1" ht="12" x14ac:dyDescent="0.2">
      <c r="B23" s="17"/>
      <c r="C23" s="8" t="s">
        <v>520</v>
      </c>
      <c r="D23" s="8" t="s">
        <v>19</v>
      </c>
      <c r="E23" s="9" t="s">
        <v>495</v>
      </c>
      <c r="F23" s="10" t="s">
        <v>496</v>
      </c>
      <c r="G23" s="11" t="s">
        <v>494</v>
      </c>
      <c r="H23" s="12">
        <v>28.84</v>
      </c>
      <c r="I23" s="32"/>
      <c r="J23" s="33">
        <f t="shared" si="1"/>
        <v>0</v>
      </c>
      <c r="K23" s="13"/>
      <c r="L23" s="19"/>
    </row>
    <row r="24" spans="2:12" s="1" customFormat="1" ht="12" x14ac:dyDescent="0.2">
      <c r="B24" s="17"/>
      <c r="C24" s="8" t="s">
        <v>523</v>
      </c>
      <c r="D24" s="8" t="s">
        <v>19</v>
      </c>
      <c r="E24" s="9" t="s">
        <v>498</v>
      </c>
      <c r="F24" s="10" t="s">
        <v>499</v>
      </c>
      <c r="G24" s="11" t="s">
        <v>500</v>
      </c>
      <c r="H24" s="12">
        <v>7.2</v>
      </c>
      <c r="I24" s="32"/>
      <c r="J24" s="33">
        <f t="shared" si="1"/>
        <v>0</v>
      </c>
      <c r="K24" s="13"/>
      <c r="L24" s="19"/>
    </row>
    <row r="25" spans="2:12" s="1" customFormat="1" ht="12" x14ac:dyDescent="0.2">
      <c r="B25" s="17"/>
      <c r="C25" s="8" t="s">
        <v>529</v>
      </c>
      <c r="D25" s="8" t="s">
        <v>19</v>
      </c>
      <c r="E25" s="9" t="s">
        <v>502</v>
      </c>
      <c r="F25" s="10" t="s">
        <v>503</v>
      </c>
      <c r="G25" s="11" t="s">
        <v>500</v>
      </c>
      <c r="H25" s="12">
        <v>7.2</v>
      </c>
      <c r="I25" s="32"/>
      <c r="J25" s="33">
        <f t="shared" si="1"/>
        <v>0</v>
      </c>
      <c r="K25" s="13"/>
      <c r="L25" s="19"/>
    </row>
    <row r="26" spans="2:12" s="1" customFormat="1" ht="12" x14ac:dyDescent="0.2">
      <c r="B26" s="17"/>
      <c r="C26" s="8" t="s">
        <v>536</v>
      </c>
      <c r="D26" s="8" t="s">
        <v>19</v>
      </c>
      <c r="E26" s="9" t="s">
        <v>1591</v>
      </c>
      <c r="F26" s="10" t="s">
        <v>1592</v>
      </c>
      <c r="G26" s="11" t="s">
        <v>20</v>
      </c>
      <c r="H26" s="12">
        <v>2.31</v>
      </c>
      <c r="I26" s="32"/>
      <c r="J26" s="33">
        <f t="shared" si="1"/>
        <v>0</v>
      </c>
      <c r="K26" s="13"/>
      <c r="L26" s="19"/>
    </row>
    <row r="27" spans="2:12" s="1" customFormat="1" ht="24" x14ac:dyDescent="0.2">
      <c r="B27" s="17"/>
      <c r="C27" s="8" t="s">
        <v>539</v>
      </c>
      <c r="D27" s="8" t="s">
        <v>19</v>
      </c>
      <c r="E27" s="9" t="s">
        <v>2450</v>
      </c>
      <c r="F27" s="10" t="s">
        <v>2451</v>
      </c>
      <c r="G27" s="11" t="s">
        <v>500</v>
      </c>
      <c r="H27" s="12">
        <v>960</v>
      </c>
      <c r="I27" s="32"/>
      <c r="J27" s="33">
        <f t="shared" si="1"/>
        <v>0</v>
      </c>
      <c r="K27" s="13"/>
      <c r="L27" s="19"/>
    </row>
    <row r="28" spans="2:12" s="23" customFormat="1" ht="25.9" customHeight="1" x14ac:dyDescent="0.2">
      <c r="B28" s="22"/>
      <c r="D28" s="24" t="s">
        <v>17</v>
      </c>
      <c r="E28" s="25" t="s">
        <v>497</v>
      </c>
      <c r="F28" s="25" t="s">
        <v>507</v>
      </c>
      <c r="I28" s="66"/>
      <c r="J28" s="26"/>
      <c r="K28" s="66"/>
      <c r="L28" s="48"/>
    </row>
    <row r="29" spans="2:12" s="1" customFormat="1" ht="12" x14ac:dyDescent="0.2">
      <c r="B29" s="17"/>
      <c r="C29" s="8" t="s">
        <v>542</v>
      </c>
      <c r="D29" s="8" t="s">
        <v>19</v>
      </c>
      <c r="E29" s="9" t="s">
        <v>2452</v>
      </c>
      <c r="F29" s="10" t="s">
        <v>2453</v>
      </c>
      <c r="G29" s="11" t="s">
        <v>494</v>
      </c>
      <c r="H29" s="12">
        <v>35.89</v>
      </c>
      <c r="I29" s="32"/>
      <c r="J29" s="33">
        <f t="shared" si="1"/>
        <v>0</v>
      </c>
      <c r="K29" s="13"/>
      <c r="L29" s="19"/>
    </row>
    <row r="30" spans="2:12" s="1" customFormat="1" ht="12" x14ac:dyDescent="0.2">
      <c r="B30" s="17"/>
      <c r="C30" s="8" t="s">
        <v>545</v>
      </c>
      <c r="D30" s="8" t="s">
        <v>19</v>
      </c>
      <c r="E30" s="9" t="s">
        <v>2454</v>
      </c>
      <c r="F30" s="10" t="s">
        <v>2455</v>
      </c>
      <c r="G30" s="11" t="s">
        <v>500</v>
      </c>
      <c r="H30" s="12">
        <v>54.414999999999999</v>
      </c>
      <c r="I30" s="32"/>
      <c r="J30" s="33">
        <f t="shared" si="1"/>
        <v>0</v>
      </c>
      <c r="K30" s="13"/>
      <c r="L30" s="19"/>
    </row>
    <row r="31" spans="2:12" s="1" customFormat="1" ht="12" x14ac:dyDescent="0.2">
      <c r="B31" s="17"/>
      <c r="C31" s="8" t="s">
        <v>548</v>
      </c>
      <c r="D31" s="8" t="s">
        <v>19</v>
      </c>
      <c r="E31" s="9" t="s">
        <v>2456</v>
      </c>
      <c r="F31" s="10" t="s">
        <v>2457</v>
      </c>
      <c r="G31" s="11" t="s">
        <v>500</v>
      </c>
      <c r="H31" s="12">
        <v>54.414999999999999</v>
      </c>
      <c r="I31" s="32"/>
      <c r="J31" s="33">
        <f t="shared" si="1"/>
        <v>0</v>
      </c>
      <c r="K31" s="13"/>
      <c r="L31" s="19"/>
    </row>
    <row r="32" spans="2:12" s="1" customFormat="1" ht="12" x14ac:dyDescent="0.2">
      <c r="B32" s="17"/>
      <c r="C32" s="8" t="s">
        <v>551</v>
      </c>
      <c r="D32" s="8" t="s">
        <v>19</v>
      </c>
      <c r="E32" s="9" t="s">
        <v>2458</v>
      </c>
      <c r="F32" s="10" t="s">
        <v>2459</v>
      </c>
      <c r="G32" s="11" t="s">
        <v>20</v>
      </c>
      <c r="H32" s="12">
        <v>3.59</v>
      </c>
      <c r="I32" s="32"/>
      <c r="J32" s="33">
        <f t="shared" si="1"/>
        <v>0</v>
      </c>
      <c r="K32" s="13"/>
      <c r="L32" s="19"/>
    </row>
    <row r="33" spans="2:12" s="1" customFormat="1" ht="12" x14ac:dyDescent="0.2">
      <c r="B33" s="17"/>
      <c r="C33" s="8" t="s">
        <v>552</v>
      </c>
      <c r="D33" s="8" t="s">
        <v>19</v>
      </c>
      <c r="E33" s="9" t="s">
        <v>2460</v>
      </c>
      <c r="F33" s="10" t="s">
        <v>2461</v>
      </c>
      <c r="G33" s="11" t="s">
        <v>494</v>
      </c>
      <c r="H33" s="12">
        <v>3.56</v>
      </c>
      <c r="I33" s="32"/>
      <c r="J33" s="33">
        <f t="shared" si="1"/>
        <v>0</v>
      </c>
      <c r="K33" s="13"/>
      <c r="L33" s="19"/>
    </row>
    <row r="34" spans="2:12" s="1" customFormat="1" ht="12" x14ac:dyDescent="0.2">
      <c r="B34" s="17"/>
      <c r="C34" s="8" t="s">
        <v>553</v>
      </c>
      <c r="D34" s="8" t="s">
        <v>19</v>
      </c>
      <c r="E34" s="9" t="s">
        <v>652</v>
      </c>
      <c r="F34" s="10" t="s">
        <v>685</v>
      </c>
      <c r="G34" s="11" t="s">
        <v>500</v>
      </c>
      <c r="H34" s="12">
        <v>10.01</v>
      </c>
      <c r="I34" s="32"/>
      <c r="J34" s="33">
        <f t="shared" si="1"/>
        <v>0</v>
      </c>
      <c r="K34" s="13"/>
      <c r="L34" s="19"/>
    </row>
    <row r="35" spans="2:12" s="1" customFormat="1" ht="12" x14ac:dyDescent="0.2">
      <c r="B35" s="17"/>
      <c r="C35" s="8" t="s">
        <v>554</v>
      </c>
      <c r="D35" s="8" t="s">
        <v>19</v>
      </c>
      <c r="E35" s="9" t="s">
        <v>653</v>
      </c>
      <c r="F35" s="10" t="s">
        <v>686</v>
      </c>
      <c r="G35" s="11" t="s">
        <v>500</v>
      </c>
      <c r="H35" s="12">
        <v>10.01</v>
      </c>
      <c r="I35" s="32"/>
      <c r="J35" s="33">
        <f t="shared" si="1"/>
        <v>0</v>
      </c>
      <c r="K35" s="13"/>
      <c r="L35" s="19"/>
    </row>
    <row r="36" spans="2:12" s="1" customFormat="1" ht="12" x14ac:dyDescent="0.2">
      <c r="B36" s="17"/>
      <c r="C36" s="8" t="s">
        <v>557</v>
      </c>
      <c r="D36" s="8" t="s">
        <v>19</v>
      </c>
      <c r="E36" s="9" t="s">
        <v>654</v>
      </c>
      <c r="F36" s="10" t="s">
        <v>687</v>
      </c>
      <c r="G36" s="11" t="s">
        <v>20</v>
      </c>
      <c r="H36" s="12">
        <v>0.56999999999999995</v>
      </c>
      <c r="I36" s="32"/>
      <c r="J36" s="33">
        <f t="shared" si="1"/>
        <v>0</v>
      </c>
      <c r="K36" s="13"/>
      <c r="L36" s="19"/>
    </row>
    <row r="37" spans="2:12" s="23" customFormat="1" ht="25.9" customHeight="1" x14ac:dyDescent="0.2">
      <c r="B37" s="22"/>
      <c r="D37" s="24" t="s">
        <v>17</v>
      </c>
      <c r="E37" s="25" t="s">
        <v>501</v>
      </c>
      <c r="F37" s="25" t="s">
        <v>1593</v>
      </c>
      <c r="I37" s="66"/>
      <c r="J37" s="26"/>
      <c r="K37" s="66"/>
      <c r="L37" s="48"/>
    </row>
    <row r="38" spans="2:12" s="1" customFormat="1" ht="24" x14ac:dyDescent="0.2">
      <c r="B38" s="17"/>
      <c r="C38" s="8" t="s">
        <v>560</v>
      </c>
      <c r="D38" s="8" t="s">
        <v>19</v>
      </c>
      <c r="E38" s="9" t="s">
        <v>1594</v>
      </c>
      <c r="F38" s="10" t="s">
        <v>1595</v>
      </c>
      <c r="G38" s="11" t="s">
        <v>500</v>
      </c>
      <c r="H38" s="12">
        <v>93.14</v>
      </c>
      <c r="I38" s="32"/>
      <c r="J38" s="33">
        <f t="shared" si="1"/>
        <v>0</v>
      </c>
      <c r="K38" s="13"/>
      <c r="L38" s="19"/>
    </row>
    <row r="39" spans="2:12" s="23" customFormat="1" ht="25.9" customHeight="1" x14ac:dyDescent="0.2">
      <c r="B39" s="22"/>
      <c r="D39" s="24" t="s">
        <v>17</v>
      </c>
      <c r="E39" s="25" t="s">
        <v>517</v>
      </c>
      <c r="F39" s="25" t="s">
        <v>692</v>
      </c>
      <c r="I39" s="66"/>
      <c r="J39" s="26"/>
      <c r="K39" s="66"/>
      <c r="L39" s="48"/>
    </row>
    <row r="40" spans="2:12" s="1" customFormat="1" ht="12" x14ac:dyDescent="0.2">
      <c r="B40" s="17"/>
      <c r="C40" s="8" t="s">
        <v>563</v>
      </c>
      <c r="D40" s="8" t="s">
        <v>19</v>
      </c>
      <c r="E40" s="9" t="s">
        <v>1596</v>
      </c>
      <c r="F40" s="10" t="s">
        <v>1597</v>
      </c>
      <c r="G40" s="11" t="s">
        <v>526</v>
      </c>
      <c r="H40" s="12">
        <v>12</v>
      </c>
      <c r="I40" s="32"/>
      <c r="J40" s="33">
        <f t="shared" si="1"/>
        <v>0</v>
      </c>
      <c r="K40" s="13"/>
      <c r="L40" s="19"/>
    </row>
    <row r="41" spans="2:12" s="23" customFormat="1" ht="25.9" customHeight="1" x14ac:dyDescent="0.2">
      <c r="B41" s="22"/>
      <c r="D41" s="24" t="s">
        <v>17</v>
      </c>
      <c r="E41" s="25" t="s">
        <v>527</v>
      </c>
      <c r="F41" s="25" t="s">
        <v>528</v>
      </c>
      <c r="I41" s="66"/>
      <c r="J41" s="26"/>
      <c r="K41" s="66"/>
      <c r="L41" s="48"/>
    </row>
    <row r="42" spans="2:12" s="1" customFormat="1" ht="12" x14ac:dyDescent="0.2">
      <c r="B42" s="17"/>
      <c r="C42" s="8" t="s">
        <v>565</v>
      </c>
      <c r="D42" s="8" t="s">
        <v>19</v>
      </c>
      <c r="E42" s="9" t="s">
        <v>660</v>
      </c>
      <c r="F42" s="10" t="s">
        <v>695</v>
      </c>
      <c r="G42" s="11" t="s">
        <v>20</v>
      </c>
      <c r="H42" s="12">
        <v>625.93399999999997</v>
      </c>
      <c r="I42" s="32"/>
      <c r="J42" s="33">
        <f t="shared" si="1"/>
        <v>0</v>
      </c>
      <c r="K42" s="13"/>
      <c r="L42" s="19"/>
    </row>
    <row r="43" spans="2:12" s="23" customFormat="1" ht="25.9" customHeight="1" x14ac:dyDescent="0.2">
      <c r="B43" s="22"/>
      <c r="D43" s="24" t="s">
        <v>17</v>
      </c>
      <c r="E43" s="25" t="s">
        <v>532</v>
      </c>
      <c r="F43" s="25" t="s">
        <v>533</v>
      </c>
      <c r="I43" s="66"/>
      <c r="J43" s="26"/>
      <c r="K43" s="66"/>
      <c r="L43" s="48"/>
    </row>
    <row r="44" spans="2:12" s="23" customFormat="1" ht="25.9" customHeight="1" x14ac:dyDescent="0.2">
      <c r="B44" s="22"/>
      <c r="D44" s="24" t="s">
        <v>17</v>
      </c>
      <c r="E44" s="25" t="s">
        <v>534</v>
      </c>
      <c r="F44" s="25" t="s">
        <v>535</v>
      </c>
      <c r="I44" s="66"/>
      <c r="J44" s="26"/>
      <c r="K44" s="66"/>
      <c r="L44" s="48"/>
    </row>
    <row r="45" spans="2:12" s="1" customFormat="1" ht="24" x14ac:dyDescent="0.2">
      <c r="B45" s="17"/>
      <c r="C45" s="8" t="s">
        <v>568</v>
      </c>
      <c r="D45" s="8" t="s">
        <v>19</v>
      </c>
      <c r="E45" s="9" t="s">
        <v>1598</v>
      </c>
      <c r="F45" s="10" t="s">
        <v>1599</v>
      </c>
      <c r="G45" s="11" t="s">
        <v>500</v>
      </c>
      <c r="H45" s="12">
        <v>111.75</v>
      </c>
      <c r="I45" s="32"/>
      <c r="J45" s="33">
        <f t="shared" si="1"/>
        <v>0</v>
      </c>
      <c r="K45" s="13"/>
      <c r="L45" s="19"/>
    </row>
    <row r="46" spans="2:12" s="1" customFormat="1" ht="22.9" customHeight="1" x14ac:dyDescent="0.25">
      <c r="B46" s="17"/>
      <c r="C46" s="21" t="s">
        <v>6</v>
      </c>
      <c r="J46" s="34">
        <f>SUM(J12:J45)</f>
        <v>0</v>
      </c>
      <c r="L46" s="19"/>
    </row>
    <row r="47" spans="2:12" s="1" customFormat="1" ht="6.95" customHeight="1" x14ac:dyDescent="0.2">
      <c r="B47" s="29"/>
      <c r="C47" s="30"/>
      <c r="D47" s="30"/>
      <c r="E47" s="30"/>
      <c r="F47" s="30"/>
      <c r="G47" s="30"/>
      <c r="H47" s="30"/>
      <c r="I47" s="30"/>
      <c r="J47" s="30"/>
      <c r="K47" s="30"/>
      <c r="L47" s="31"/>
    </row>
    <row r="49" spans="8:10" x14ac:dyDescent="0.2">
      <c r="J49" s="49"/>
    </row>
    <row r="50" spans="8:10" x14ac:dyDescent="0.2">
      <c r="H50" s="50"/>
    </row>
  </sheetData>
  <sheetProtection algorithmName="SHA-512" hashValue="qTBTmExuP3r8Qrx7n3BmJuuWFN8lKTfx1PrHiqmHim3+IyyhNNmW42VPf+c0kX2JY9YKV3k4EctyMMgRiEWn6Q==" saltValue="PmJVSyfDaZg96Tox/hlk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6" xr:uid="{923F810C-10E1-4B0A-981C-2ACDC7A8EE24}">
      <formula1>ROUND(I11,2)</formula1>
    </dataValidation>
  </dataValidations>
  <hyperlinks>
    <hyperlink ref="O4" location="'Rek. obj.'!A1" display="*späť na Rek. obj." xr:uid="{C918172A-760C-4542-AD4C-BB117B6B91E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537BA-5F6B-479F-A3F4-9AE9F0B46299}">
  <sheetPr codeName="Hárok37">
    <tabColor theme="9" tint="-0.499984740745262"/>
    <pageSetUpPr fitToPage="1"/>
  </sheetPr>
  <dimension ref="B1:O5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K10" s="66"/>
      <c r="L10" s="48"/>
    </row>
    <row r="11" spans="2:15" s="23" customFormat="1" ht="25.9" customHeight="1" x14ac:dyDescent="0.2">
      <c r="B11" s="22"/>
      <c r="D11" s="24" t="s">
        <v>17</v>
      </c>
      <c r="E11" s="25" t="s">
        <v>18</v>
      </c>
      <c r="F11" s="25" t="s">
        <v>602</v>
      </c>
      <c r="J11" s="26"/>
      <c r="K11" s="66"/>
      <c r="L11" s="48"/>
    </row>
    <row r="12" spans="2:15" s="1" customFormat="1" ht="12" x14ac:dyDescent="0.2">
      <c r="B12" s="17"/>
      <c r="C12" s="8" t="s">
        <v>18</v>
      </c>
      <c r="D12" s="8" t="s">
        <v>19</v>
      </c>
      <c r="E12" s="9" t="s">
        <v>631</v>
      </c>
      <c r="F12" s="10" t="s">
        <v>664</v>
      </c>
      <c r="G12" s="11" t="s">
        <v>494</v>
      </c>
      <c r="H12" s="12">
        <v>1194.82</v>
      </c>
      <c r="I12" s="32"/>
      <c r="J12" s="33">
        <f t="shared" ref="J12:J15" si="0">ROUND(I12*H12,2)</f>
        <v>0</v>
      </c>
      <c r="K12" s="13"/>
      <c r="L12" s="19"/>
    </row>
    <row r="13" spans="2:15" s="1" customFormat="1" ht="12" x14ac:dyDescent="0.2">
      <c r="B13" s="17"/>
      <c r="C13" s="8" t="s">
        <v>490</v>
      </c>
      <c r="D13" s="8" t="s">
        <v>19</v>
      </c>
      <c r="E13" s="9" t="s">
        <v>632</v>
      </c>
      <c r="F13" s="10" t="s">
        <v>665</v>
      </c>
      <c r="G13" s="11" t="s">
        <v>494</v>
      </c>
      <c r="H13" s="12">
        <v>358.44600000000003</v>
      </c>
      <c r="I13" s="32"/>
      <c r="J13" s="33">
        <f t="shared" si="0"/>
        <v>0</v>
      </c>
      <c r="K13" s="13"/>
      <c r="L13" s="19"/>
    </row>
    <row r="14" spans="2:15" s="23" customFormat="1" ht="24" x14ac:dyDescent="0.2">
      <c r="B14" s="22"/>
      <c r="C14" s="8" t="s">
        <v>497</v>
      </c>
      <c r="D14" s="8" t="s">
        <v>19</v>
      </c>
      <c r="E14" s="9" t="s">
        <v>633</v>
      </c>
      <c r="F14" s="10" t="s">
        <v>666</v>
      </c>
      <c r="G14" s="11" t="s">
        <v>494</v>
      </c>
      <c r="H14" s="12">
        <v>1082.02</v>
      </c>
      <c r="I14" s="32"/>
      <c r="J14" s="33">
        <f t="shared" si="0"/>
        <v>0</v>
      </c>
      <c r="K14" s="13"/>
      <c r="L14" s="48"/>
    </row>
    <row r="15" spans="2:15" s="1" customFormat="1" ht="24" x14ac:dyDescent="0.2">
      <c r="B15" s="17"/>
      <c r="C15" s="8" t="s">
        <v>501</v>
      </c>
      <c r="D15" s="8" t="s">
        <v>19</v>
      </c>
      <c r="E15" s="9" t="s">
        <v>723</v>
      </c>
      <c r="F15" s="10" t="s">
        <v>724</v>
      </c>
      <c r="G15" s="11" t="s">
        <v>494</v>
      </c>
      <c r="H15" s="12">
        <v>29214.54</v>
      </c>
      <c r="I15" s="32"/>
      <c r="J15" s="33">
        <f t="shared" si="0"/>
        <v>0</v>
      </c>
      <c r="K15" s="13"/>
      <c r="L15" s="19"/>
    </row>
    <row r="16" spans="2:15" s="1" customFormat="1" ht="12" x14ac:dyDescent="0.2">
      <c r="B16" s="17"/>
      <c r="C16" s="8" t="s">
        <v>504</v>
      </c>
      <c r="D16" s="8" t="s">
        <v>19</v>
      </c>
      <c r="E16" s="9" t="s">
        <v>611</v>
      </c>
      <c r="F16" s="10" t="s">
        <v>612</v>
      </c>
      <c r="G16" s="11" t="s">
        <v>20</v>
      </c>
      <c r="H16" s="12">
        <v>2218.1410000000001</v>
      </c>
      <c r="I16" s="32"/>
      <c r="J16" s="33">
        <f>ROUND(I16*H16,2)</f>
        <v>0</v>
      </c>
      <c r="K16" s="13"/>
      <c r="L16" s="19"/>
    </row>
    <row r="17" spans="2:12" s="1" customFormat="1" ht="12" x14ac:dyDescent="0.2">
      <c r="B17" s="17"/>
      <c r="C17" s="8" t="s">
        <v>508</v>
      </c>
      <c r="D17" s="8" t="s">
        <v>19</v>
      </c>
      <c r="E17" s="9" t="s">
        <v>829</v>
      </c>
      <c r="F17" s="10" t="s">
        <v>830</v>
      </c>
      <c r="G17" s="11" t="s">
        <v>494</v>
      </c>
      <c r="H17" s="12">
        <v>112.8</v>
      </c>
      <c r="I17" s="32"/>
      <c r="J17" s="33">
        <f t="shared" ref="J17:J45" si="1">ROUND(I17*H17,2)</f>
        <v>0</v>
      </c>
      <c r="K17" s="13"/>
      <c r="L17" s="19"/>
    </row>
    <row r="18" spans="2:12" s="1" customFormat="1" ht="19.5" x14ac:dyDescent="0.2">
      <c r="B18" s="17"/>
      <c r="D18" s="27" t="s">
        <v>21</v>
      </c>
      <c r="F18" s="28" t="s">
        <v>1584</v>
      </c>
      <c r="I18" s="67"/>
      <c r="K18" s="67"/>
      <c r="L18" s="19"/>
    </row>
    <row r="19" spans="2:12" s="1" customFormat="1" ht="12" x14ac:dyDescent="0.2">
      <c r="B19" s="17"/>
      <c r="C19" s="8" t="s">
        <v>511</v>
      </c>
      <c r="D19" s="8" t="s">
        <v>19</v>
      </c>
      <c r="E19" s="9" t="s">
        <v>829</v>
      </c>
      <c r="F19" s="10" t="s">
        <v>830</v>
      </c>
      <c r="G19" s="11" t="s">
        <v>494</v>
      </c>
      <c r="H19" s="12">
        <v>129.16999999999999</v>
      </c>
      <c r="I19" s="32"/>
      <c r="J19" s="33">
        <f t="shared" si="1"/>
        <v>0</v>
      </c>
      <c r="K19" s="13"/>
      <c r="L19" s="19"/>
    </row>
    <row r="20" spans="2:12" s="1" customFormat="1" ht="24" x14ac:dyDescent="0.2">
      <c r="B20" s="17"/>
      <c r="C20" s="52" t="s">
        <v>514</v>
      </c>
      <c r="D20" s="52" t="s">
        <v>22</v>
      </c>
      <c r="E20" s="53" t="s">
        <v>638</v>
      </c>
      <c r="F20" s="54" t="s">
        <v>671</v>
      </c>
      <c r="G20" s="55" t="s">
        <v>20</v>
      </c>
      <c r="H20" s="56">
        <v>232.506</v>
      </c>
      <c r="I20" s="32"/>
      <c r="J20" s="33">
        <f t="shared" si="1"/>
        <v>0</v>
      </c>
      <c r="K20" s="13"/>
      <c r="L20" s="19"/>
    </row>
    <row r="21" spans="2:12" s="23" customFormat="1" ht="25.9" customHeight="1" x14ac:dyDescent="0.2">
      <c r="B21" s="22"/>
      <c r="D21" s="24" t="s">
        <v>17</v>
      </c>
      <c r="E21" s="25" t="s">
        <v>490</v>
      </c>
      <c r="F21" s="25" t="s">
        <v>491</v>
      </c>
      <c r="I21" s="66"/>
      <c r="J21" s="26"/>
      <c r="K21" s="66"/>
      <c r="L21" s="48"/>
    </row>
    <row r="22" spans="2:12" s="1" customFormat="1" ht="12" x14ac:dyDescent="0.2">
      <c r="B22" s="17"/>
      <c r="C22" s="8" t="s">
        <v>517</v>
      </c>
      <c r="D22" s="8" t="s">
        <v>19</v>
      </c>
      <c r="E22" s="9" t="s">
        <v>1589</v>
      </c>
      <c r="F22" s="10" t="s">
        <v>1590</v>
      </c>
      <c r="G22" s="11" t="s">
        <v>494</v>
      </c>
      <c r="H22" s="12">
        <v>2.0299999999999998</v>
      </c>
      <c r="I22" s="32"/>
      <c r="J22" s="33">
        <f t="shared" si="1"/>
        <v>0</v>
      </c>
      <c r="K22" s="13"/>
      <c r="L22" s="19"/>
    </row>
    <row r="23" spans="2:12" s="1" customFormat="1" ht="12" x14ac:dyDescent="0.2">
      <c r="B23" s="17"/>
      <c r="C23" s="8" t="s">
        <v>520</v>
      </c>
      <c r="D23" s="8" t="s">
        <v>19</v>
      </c>
      <c r="E23" s="9" t="s">
        <v>495</v>
      </c>
      <c r="F23" s="10" t="s">
        <v>496</v>
      </c>
      <c r="G23" s="11" t="s">
        <v>494</v>
      </c>
      <c r="H23" s="12">
        <v>30.25</v>
      </c>
      <c r="I23" s="32"/>
      <c r="J23" s="33">
        <f t="shared" si="1"/>
        <v>0</v>
      </c>
      <c r="K23" s="13"/>
      <c r="L23" s="19"/>
    </row>
    <row r="24" spans="2:12" s="1" customFormat="1" ht="12" x14ac:dyDescent="0.2">
      <c r="B24" s="17"/>
      <c r="C24" s="8" t="s">
        <v>523</v>
      </c>
      <c r="D24" s="8" t="s">
        <v>19</v>
      </c>
      <c r="E24" s="9" t="s">
        <v>498</v>
      </c>
      <c r="F24" s="10" t="s">
        <v>499</v>
      </c>
      <c r="G24" s="11" t="s">
        <v>500</v>
      </c>
      <c r="H24" s="12">
        <v>6.6</v>
      </c>
      <c r="I24" s="32"/>
      <c r="J24" s="33">
        <f t="shared" si="1"/>
        <v>0</v>
      </c>
      <c r="K24" s="13"/>
      <c r="L24" s="19"/>
    </row>
    <row r="25" spans="2:12" s="1" customFormat="1" ht="12" x14ac:dyDescent="0.2">
      <c r="B25" s="17"/>
      <c r="C25" s="8" t="s">
        <v>529</v>
      </c>
      <c r="D25" s="8" t="s">
        <v>19</v>
      </c>
      <c r="E25" s="9" t="s">
        <v>502</v>
      </c>
      <c r="F25" s="10" t="s">
        <v>503</v>
      </c>
      <c r="G25" s="11" t="s">
        <v>500</v>
      </c>
      <c r="H25" s="12">
        <v>6.6</v>
      </c>
      <c r="I25" s="32"/>
      <c r="J25" s="33">
        <f t="shared" si="1"/>
        <v>0</v>
      </c>
      <c r="K25" s="13"/>
      <c r="L25" s="19"/>
    </row>
    <row r="26" spans="2:12" s="1" customFormat="1" ht="12" x14ac:dyDescent="0.2">
      <c r="B26" s="17"/>
      <c r="C26" s="8" t="s">
        <v>536</v>
      </c>
      <c r="D26" s="8" t="s">
        <v>19</v>
      </c>
      <c r="E26" s="9" t="s">
        <v>1591</v>
      </c>
      <c r="F26" s="10" t="s">
        <v>1592</v>
      </c>
      <c r="G26" s="11" t="s">
        <v>20</v>
      </c>
      <c r="H26" s="12">
        <v>2.42</v>
      </c>
      <c r="I26" s="32"/>
      <c r="J26" s="33">
        <f t="shared" si="1"/>
        <v>0</v>
      </c>
      <c r="K26" s="13"/>
      <c r="L26" s="19"/>
    </row>
    <row r="27" spans="2:12" s="1" customFormat="1" ht="24" x14ac:dyDescent="0.2">
      <c r="B27" s="17"/>
      <c r="C27" s="8" t="s">
        <v>539</v>
      </c>
      <c r="D27" s="8" t="s">
        <v>19</v>
      </c>
      <c r="E27" s="9" t="s">
        <v>2450</v>
      </c>
      <c r="F27" s="10" t="s">
        <v>2451</v>
      </c>
      <c r="G27" s="11" t="s">
        <v>500</v>
      </c>
      <c r="H27" s="12">
        <v>960</v>
      </c>
      <c r="I27" s="32"/>
      <c r="J27" s="33">
        <f t="shared" si="1"/>
        <v>0</v>
      </c>
      <c r="K27" s="13"/>
      <c r="L27" s="19"/>
    </row>
    <row r="28" spans="2:12" s="23" customFormat="1" ht="25.9" customHeight="1" x14ac:dyDescent="0.2">
      <c r="B28" s="22"/>
      <c r="D28" s="24" t="s">
        <v>17</v>
      </c>
      <c r="E28" s="25" t="s">
        <v>497</v>
      </c>
      <c r="F28" s="25" t="s">
        <v>507</v>
      </c>
      <c r="I28" s="66"/>
      <c r="J28" s="26"/>
      <c r="K28" s="66"/>
      <c r="L28" s="48"/>
    </row>
    <row r="29" spans="2:12" s="1" customFormat="1" ht="12" x14ac:dyDescent="0.2">
      <c r="B29" s="17"/>
      <c r="C29" s="8" t="s">
        <v>542</v>
      </c>
      <c r="D29" s="8" t="s">
        <v>19</v>
      </c>
      <c r="E29" s="9" t="s">
        <v>2452</v>
      </c>
      <c r="F29" s="10" t="s">
        <v>2453</v>
      </c>
      <c r="G29" s="11" t="s">
        <v>494</v>
      </c>
      <c r="H29" s="12">
        <v>34.909999999999997</v>
      </c>
      <c r="I29" s="32"/>
      <c r="J29" s="33">
        <f t="shared" si="1"/>
        <v>0</v>
      </c>
      <c r="K29" s="13"/>
      <c r="L29" s="19"/>
    </row>
    <row r="30" spans="2:12" s="1" customFormat="1" ht="12" x14ac:dyDescent="0.2">
      <c r="B30" s="17"/>
      <c r="C30" s="8" t="s">
        <v>545</v>
      </c>
      <c r="D30" s="8" t="s">
        <v>19</v>
      </c>
      <c r="E30" s="9" t="s">
        <v>2454</v>
      </c>
      <c r="F30" s="10" t="s">
        <v>2455</v>
      </c>
      <c r="G30" s="11" t="s">
        <v>500</v>
      </c>
      <c r="H30" s="12">
        <v>47.17</v>
      </c>
      <c r="I30" s="32"/>
      <c r="J30" s="33">
        <f t="shared" si="1"/>
        <v>0</v>
      </c>
      <c r="K30" s="13"/>
      <c r="L30" s="19"/>
    </row>
    <row r="31" spans="2:12" s="1" customFormat="1" ht="12" x14ac:dyDescent="0.2">
      <c r="B31" s="17"/>
      <c r="C31" s="8" t="s">
        <v>548</v>
      </c>
      <c r="D31" s="8" t="s">
        <v>19</v>
      </c>
      <c r="E31" s="9" t="s">
        <v>2456</v>
      </c>
      <c r="F31" s="10" t="s">
        <v>2457</v>
      </c>
      <c r="G31" s="11" t="s">
        <v>500</v>
      </c>
      <c r="H31" s="12">
        <v>47.17</v>
      </c>
      <c r="I31" s="32"/>
      <c r="J31" s="33">
        <f t="shared" si="1"/>
        <v>0</v>
      </c>
      <c r="K31" s="13"/>
      <c r="L31" s="19"/>
    </row>
    <row r="32" spans="2:12" s="1" customFormat="1" ht="12" x14ac:dyDescent="0.2">
      <c r="B32" s="17"/>
      <c r="C32" s="8" t="s">
        <v>551</v>
      </c>
      <c r="D32" s="8" t="s">
        <v>19</v>
      </c>
      <c r="E32" s="9" t="s">
        <v>2458</v>
      </c>
      <c r="F32" s="10" t="s">
        <v>2459</v>
      </c>
      <c r="G32" s="11" t="s">
        <v>20</v>
      </c>
      <c r="H32" s="12">
        <v>3.49</v>
      </c>
      <c r="I32" s="32"/>
      <c r="J32" s="33">
        <f t="shared" si="1"/>
        <v>0</v>
      </c>
      <c r="K32" s="13"/>
      <c r="L32" s="19"/>
    </row>
    <row r="33" spans="2:12" s="1" customFormat="1" ht="12" x14ac:dyDescent="0.2">
      <c r="B33" s="17"/>
      <c r="C33" s="8" t="s">
        <v>552</v>
      </c>
      <c r="D33" s="8" t="s">
        <v>19</v>
      </c>
      <c r="E33" s="9" t="s">
        <v>2460</v>
      </c>
      <c r="F33" s="10" t="s">
        <v>2461</v>
      </c>
      <c r="G33" s="11" t="s">
        <v>494</v>
      </c>
      <c r="H33" s="12">
        <v>2.31</v>
      </c>
      <c r="I33" s="32"/>
      <c r="J33" s="33">
        <f t="shared" si="1"/>
        <v>0</v>
      </c>
      <c r="K33" s="13"/>
      <c r="L33" s="19"/>
    </row>
    <row r="34" spans="2:12" s="1" customFormat="1" ht="12" x14ac:dyDescent="0.2">
      <c r="B34" s="17"/>
      <c r="C34" s="8" t="s">
        <v>553</v>
      </c>
      <c r="D34" s="8" t="s">
        <v>19</v>
      </c>
      <c r="E34" s="9" t="s">
        <v>652</v>
      </c>
      <c r="F34" s="10" t="s">
        <v>685</v>
      </c>
      <c r="G34" s="11" t="s">
        <v>500</v>
      </c>
      <c r="H34" s="12">
        <v>9.36</v>
      </c>
      <c r="I34" s="32"/>
      <c r="J34" s="33">
        <f t="shared" si="1"/>
        <v>0</v>
      </c>
      <c r="K34" s="13"/>
      <c r="L34" s="19"/>
    </row>
    <row r="35" spans="2:12" s="1" customFormat="1" ht="12" x14ac:dyDescent="0.2">
      <c r="B35" s="17"/>
      <c r="C35" s="8" t="s">
        <v>554</v>
      </c>
      <c r="D35" s="8" t="s">
        <v>19</v>
      </c>
      <c r="E35" s="9" t="s">
        <v>653</v>
      </c>
      <c r="F35" s="10" t="s">
        <v>686</v>
      </c>
      <c r="G35" s="11" t="s">
        <v>500</v>
      </c>
      <c r="H35" s="12">
        <v>9.36</v>
      </c>
      <c r="I35" s="32"/>
      <c r="J35" s="33">
        <f t="shared" si="1"/>
        <v>0</v>
      </c>
      <c r="K35" s="13"/>
      <c r="L35" s="19"/>
    </row>
    <row r="36" spans="2:12" s="1" customFormat="1" ht="12" x14ac:dyDescent="0.2">
      <c r="B36" s="17"/>
      <c r="C36" s="8" t="s">
        <v>557</v>
      </c>
      <c r="D36" s="8" t="s">
        <v>19</v>
      </c>
      <c r="E36" s="9" t="s">
        <v>654</v>
      </c>
      <c r="F36" s="10" t="s">
        <v>687</v>
      </c>
      <c r="G36" s="11" t="s">
        <v>20</v>
      </c>
      <c r="H36" s="12">
        <v>0.37</v>
      </c>
      <c r="I36" s="32"/>
      <c r="J36" s="33">
        <f t="shared" si="1"/>
        <v>0</v>
      </c>
      <c r="K36" s="13"/>
      <c r="L36" s="19"/>
    </row>
    <row r="37" spans="2:12" s="23" customFormat="1" ht="25.9" customHeight="1" x14ac:dyDescent="0.2">
      <c r="B37" s="22"/>
      <c r="D37" s="24" t="s">
        <v>17</v>
      </c>
      <c r="E37" s="25" t="s">
        <v>501</v>
      </c>
      <c r="F37" s="25" t="s">
        <v>1593</v>
      </c>
      <c r="I37" s="66"/>
      <c r="J37" s="26"/>
      <c r="K37" s="66"/>
      <c r="L37" s="48"/>
    </row>
    <row r="38" spans="2:12" s="1" customFormat="1" ht="24" x14ac:dyDescent="0.2">
      <c r="B38" s="17"/>
      <c r="C38" s="8" t="s">
        <v>560</v>
      </c>
      <c r="D38" s="8" t="s">
        <v>19</v>
      </c>
      <c r="E38" s="9" t="s">
        <v>1594</v>
      </c>
      <c r="F38" s="10" t="s">
        <v>1595</v>
      </c>
      <c r="G38" s="11" t="s">
        <v>500</v>
      </c>
      <c r="H38" s="12">
        <v>183.2</v>
      </c>
      <c r="I38" s="32"/>
      <c r="J38" s="33">
        <f t="shared" si="1"/>
        <v>0</v>
      </c>
      <c r="K38" s="13"/>
      <c r="L38" s="19"/>
    </row>
    <row r="39" spans="2:12" s="23" customFormat="1" ht="25.9" customHeight="1" x14ac:dyDescent="0.2">
      <c r="B39" s="22"/>
      <c r="D39" s="24" t="s">
        <v>17</v>
      </c>
      <c r="E39" s="25" t="s">
        <v>517</v>
      </c>
      <c r="F39" s="25" t="s">
        <v>692</v>
      </c>
      <c r="I39" s="66"/>
      <c r="J39" s="26"/>
      <c r="K39" s="66"/>
      <c r="L39" s="48"/>
    </row>
    <row r="40" spans="2:12" s="1" customFormat="1" ht="12" x14ac:dyDescent="0.2">
      <c r="B40" s="17"/>
      <c r="C40" s="8" t="s">
        <v>563</v>
      </c>
      <c r="D40" s="8" t="s">
        <v>19</v>
      </c>
      <c r="E40" s="9" t="s">
        <v>1596</v>
      </c>
      <c r="F40" s="10" t="s">
        <v>1597</v>
      </c>
      <c r="G40" s="11" t="s">
        <v>526</v>
      </c>
      <c r="H40" s="12">
        <v>11</v>
      </c>
      <c r="I40" s="32"/>
      <c r="J40" s="33">
        <f t="shared" si="1"/>
        <v>0</v>
      </c>
      <c r="K40" s="13"/>
      <c r="L40" s="19"/>
    </row>
    <row r="41" spans="2:12" s="23" customFormat="1" ht="25.9" customHeight="1" x14ac:dyDescent="0.2">
      <c r="B41" s="22"/>
      <c r="D41" s="24" t="s">
        <v>17</v>
      </c>
      <c r="E41" s="25" t="s">
        <v>527</v>
      </c>
      <c r="F41" s="25" t="s">
        <v>528</v>
      </c>
      <c r="I41" s="66"/>
      <c r="J41" s="26"/>
      <c r="K41" s="66"/>
      <c r="L41" s="48"/>
    </row>
    <row r="42" spans="2:12" s="1" customFormat="1" ht="12" x14ac:dyDescent="0.2">
      <c r="B42" s="17"/>
      <c r="C42" s="8" t="s">
        <v>565</v>
      </c>
      <c r="D42" s="8" t="s">
        <v>19</v>
      </c>
      <c r="E42" s="9" t="s">
        <v>660</v>
      </c>
      <c r="F42" s="10" t="s">
        <v>695</v>
      </c>
      <c r="G42" s="11" t="s">
        <v>20</v>
      </c>
      <c r="H42" s="12">
        <v>689.755</v>
      </c>
      <c r="I42" s="32"/>
      <c r="J42" s="33">
        <f t="shared" si="1"/>
        <v>0</v>
      </c>
      <c r="K42" s="13"/>
      <c r="L42" s="19"/>
    </row>
    <row r="43" spans="2:12" s="23" customFormat="1" ht="25.9" customHeight="1" x14ac:dyDescent="0.2">
      <c r="B43" s="22"/>
      <c r="D43" s="24" t="s">
        <v>17</v>
      </c>
      <c r="E43" s="25" t="s">
        <v>532</v>
      </c>
      <c r="F43" s="25" t="s">
        <v>533</v>
      </c>
      <c r="I43" s="66"/>
      <c r="J43" s="26"/>
      <c r="K43" s="66"/>
      <c r="L43" s="48"/>
    </row>
    <row r="44" spans="2:12" s="23" customFormat="1" ht="25.9" customHeight="1" x14ac:dyDescent="0.2">
      <c r="B44" s="22"/>
      <c r="D44" s="24" t="s">
        <v>17</v>
      </c>
      <c r="E44" s="25" t="s">
        <v>534</v>
      </c>
      <c r="F44" s="25" t="s">
        <v>535</v>
      </c>
      <c r="I44" s="66"/>
      <c r="J44" s="26"/>
      <c r="K44" s="66"/>
      <c r="L44" s="48"/>
    </row>
    <row r="45" spans="2:12" s="1" customFormat="1" ht="24" x14ac:dyDescent="0.2">
      <c r="B45" s="17"/>
      <c r="C45" s="8" t="s">
        <v>568</v>
      </c>
      <c r="D45" s="8" t="s">
        <v>19</v>
      </c>
      <c r="E45" s="9" t="s">
        <v>1598</v>
      </c>
      <c r="F45" s="10" t="s">
        <v>1599</v>
      </c>
      <c r="G45" s="11" t="s">
        <v>500</v>
      </c>
      <c r="H45" s="12">
        <v>141.15</v>
      </c>
      <c r="I45" s="32"/>
      <c r="J45" s="33">
        <f t="shared" si="1"/>
        <v>0</v>
      </c>
      <c r="K45" s="13"/>
      <c r="L45" s="19"/>
    </row>
    <row r="46" spans="2:12" s="23" customFormat="1" ht="25.9" customHeight="1" x14ac:dyDescent="0.2">
      <c r="B46" s="22"/>
      <c r="D46" s="24" t="s">
        <v>17</v>
      </c>
      <c r="E46" s="25" t="s">
        <v>661</v>
      </c>
      <c r="F46" s="25" t="s">
        <v>696</v>
      </c>
      <c r="I46" s="66"/>
      <c r="J46" s="26"/>
      <c r="K46" s="66"/>
      <c r="L46" s="48"/>
    </row>
    <row r="47" spans="2:12" s="1" customFormat="1" ht="12" x14ac:dyDescent="0.2">
      <c r="B47" s="17"/>
      <c r="C47" s="8" t="s">
        <v>571</v>
      </c>
      <c r="D47" s="8" t="s">
        <v>19</v>
      </c>
      <c r="E47" s="9" t="s">
        <v>662</v>
      </c>
      <c r="F47" s="10" t="s">
        <v>697</v>
      </c>
      <c r="G47" s="11" t="s">
        <v>526</v>
      </c>
      <c r="H47" s="12">
        <v>15.1</v>
      </c>
      <c r="I47" s="32"/>
      <c r="J47" s="33">
        <f t="shared" ref="J47" si="2">ROUND(I47*H47,2)</f>
        <v>0</v>
      </c>
      <c r="K47" s="13"/>
      <c r="L47" s="19"/>
    </row>
    <row r="48" spans="2:12" s="1" customFormat="1" ht="22.9" customHeight="1" x14ac:dyDescent="0.25">
      <c r="B48" s="17"/>
      <c r="C48" s="21" t="s">
        <v>6</v>
      </c>
      <c r="J48" s="34">
        <f>SUM(J12:J47)</f>
        <v>0</v>
      </c>
      <c r="L48" s="19"/>
    </row>
    <row r="49" spans="2:12" s="1" customFormat="1" ht="6.95"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DslzVPWyygIuRgWQwizptnhHjUbhggUTY7EB8nTf9HBYB03JlALl0rHeljQyW8FGwGzkiOm1aTRMcak+HLqIMw==" saltValue="G0dHHKHfmiMcOBgl6B3Ty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36EE1687-694E-4F2C-BD93-FA452C206F7A}">
      <formula1>ROUND(I11,2)</formula1>
    </dataValidation>
  </dataValidations>
  <hyperlinks>
    <hyperlink ref="O4" location="'Rek. obj.'!A1" display="*späť na Rek. obj." xr:uid="{883886E8-6A10-4752-81C7-DDC61D769E6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CB0992-4405-46F6-A8DE-F91B45DB6564}">
  <sheetPr codeName="Hárok38">
    <tabColor theme="9" tint="-0.499984740745262"/>
    <pageSetUpPr fitToPage="1"/>
  </sheetPr>
  <dimension ref="B1:O4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59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631</v>
      </c>
      <c r="F12" s="10" t="s">
        <v>664</v>
      </c>
      <c r="G12" s="11" t="s">
        <v>494</v>
      </c>
      <c r="H12" s="12">
        <v>2567.9</v>
      </c>
      <c r="I12" s="32"/>
      <c r="J12" s="33">
        <f t="shared" ref="J12:J15" si="0">ROUND(I12*H12,2)</f>
        <v>0</v>
      </c>
      <c r="K12" s="13"/>
      <c r="L12" s="19"/>
    </row>
    <row r="13" spans="2:15" s="1" customFormat="1" ht="12" x14ac:dyDescent="0.2">
      <c r="B13" s="17"/>
      <c r="C13" s="8" t="s">
        <v>490</v>
      </c>
      <c r="D13" s="8" t="s">
        <v>19</v>
      </c>
      <c r="E13" s="9" t="s">
        <v>632</v>
      </c>
      <c r="F13" s="10" t="s">
        <v>665</v>
      </c>
      <c r="G13" s="11" t="s">
        <v>494</v>
      </c>
      <c r="H13" s="12">
        <v>770.37</v>
      </c>
      <c r="I13" s="32"/>
      <c r="J13" s="33">
        <f t="shared" si="0"/>
        <v>0</v>
      </c>
      <c r="K13" s="13"/>
      <c r="L13" s="19"/>
    </row>
    <row r="14" spans="2:15" s="23" customFormat="1" ht="24" x14ac:dyDescent="0.2">
      <c r="B14" s="22"/>
      <c r="C14" s="8" t="s">
        <v>497</v>
      </c>
      <c r="D14" s="8" t="s">
        <v>19</v>
      </c>
      <c r="E14" s="9" t="s">
        <v>633</v>
      </c>
      <c r="F14" s="10" t="s">
        <v>666</v>
      </c>
      <c r="G14" s="11" t="s">
        <v>494</v>
      </c>
      <c r="H14" s="12">
        <v>2451.8000000000002</v>
      </c>
      <c r="I14" s="32"/>
      <c r="J14" s="33">
        <f t="shared" si="0"/>
        <v>0</v>
      </c>
      <c r="K14" s="13"/>
      <c r="L14" s="48"/>
    </row>
    <row r="15" spans="2:15" s="1" customFormat="1" ht="24" x14ac:dyDescent="0.2">
      <c r="B15" s="17"/>
      <c r="C15" s="8" t="s">
        <v>501</v>
      </c>
      <c r="D15" s="8" t="s">
        <v>19</v>
      </c>
      <c r="E15" s="9" t="s">
        <v>723</v>
      </c>
      <c r="F15" s="10" t="s">
        <v>724</v>
      </c>
      <c r="G15" s="11" t="s">
        <v>494</v>
      </c>
      <c r="H15" s="12">
        <v>66198.600000000006</v>
      </c>
      <c r="I15" s="32"/>
      <c r="J15" s="33">
        <f t="shared" si="0"/>
        <v>0</v>
      </c>
      <c r="K15" s="13"/>
      <c r="L15" s="19"/>
    </row>
    <row r="16" spans="2:15" s="1" customFormat="1" ht="12" x14ac:dyDescent="0.2">
      <c r="B16" s="17"/>
      <c r="C16" s="8" t="s">
        <v>504</v>
      </c>
      <c r="D16" s="8" t="s">
        <v>19</v>
      </c>
      <c r="E16" s="9" t="s">
        <v>611</v>
      </c>
      <c r="F16" s="10" t="s">
        <v>612</v>
      </c>
      <c r="G16" s="11" t="s">
        <v>20</v>
      </c>
      <c r="H16" s="12">
        <v>5026.1899999999996</v>
      </c>
      <c r="I16" s="32"/>
      <c r="J16" s="33">
        <f>ROUND(I16*H16,2)</f>
        <v>0</v>
      </c>
      <c r="K16" s="13"/>
      <c r="L16" s="19"/>
    </row>
    <row r="17" spans="2:12" s="1" customFormat="1" ht="12" x14ac:dyDescent="0.2">
      <c r="B17" s="17"/>
      <c r="C17" s="8" t="s">
        <v>508</v>
      </c>
      <c r="D17" s="8" t="s">
        <v>19</v>
      </c>
      <c r="E17" s="9" t="s">
        <v>829</v>
      </c>
      <c r="F17" s="10" t="s">
        <v>830</v>
      </c>
      <c r="G17" s="11" t="s">
        <v>494</v>
      </c>
      <c r="H17" s="12">
        <v>116.1</v>
      </c>
      <c r="I17" s="32"/>
      <c r="J17" s="33">
        <f t="shared" ref="J17:J37" si="1">ROUND(I17*H17,2)</f>
        <v>0</v>
      </c>
      <c r="K17" s="13"/>
      <c r="L17" s="19"/>
    </row>
    <row r="18" spans="2:12" s="1" customFormat="1" ht="19.5" x14ac:dyDescent="0.2">
      <c r="B18" s="17"/>
      <c r="D18" s="27" t="s">
        <v>21</v>
      </c>
      <c r="F18" s="28" t="s">
        <v>1584</v>
      </c>
      <c r="I18" s="67"/>
      <c r="K18" s="67"/>
      <c r="L18" s="19"/>
    </row>
    <row r="19" spans="2:12" s="1" customFormat="1" ht="12" x14ac:dyDescent="0.2">
      <c r="B19" s="17"/>
      <c r="C19" s="8" t="s">
        <v>511</v>
      </c>
      <c r="D19" s="8" t="s">
        <v>19</v>
      </c>
      <c r="E19" s="9" t="s">
        <v>829</v>
      </c>
      <c r="F19" s="10" t="s">
        <v>830</v>
      </c>
      <c r="G19" s="11" t="s">
        <v>494</v>
      </c>
      <c r="H19" s="12">
        <v>225.16</v>
      </c>
      <c r="I19" s="32"/>
      <c r="J19" s="33">
        <f t="shared" si="1"/>
        <v>0</v>
      </c>
      <c r="K19" s="13"/>
      <c r="L19" s="19"/>
    </row>
    <row r="20" spans="2:12" s="1" customFormat="1" ht="24" x14ac:dyDescent="0.2">
      <c r="B20" s="17"/>
      <c r="C20" s="52" t="s">
        <v>514</v>
      </c>
      <c r="D20" s="52" t="s">
        <v>22</v>
      </c>
      <c r="E20" s="53" t="s">
        <v>638</v>
      </c>
      <c r="F20" s="54" t="s">
        <v>671</v>
      </c>
      <c r="G20" s="55" t="s">
        <v>20</v>
      </c>
      <c r="H20" s="56">
        <v>405.28800000000001</v>
      </c>
      <c r="I20" s="32"/>
      <c r="J20" s="33">
        <f t="shared" si="1"/>
        <v>0</v>
      </c>
      <c r="K20" s="13"/>
      <c r="L20" s="19"/>
    </row>
    <row r="21" spans="2:12" s="1" customFormat="1" ht="12" x14ac:dyDescent="0.2">
      <c r="B21" s="17"/>
      <c r="C21" s="8" t="s">
        <v>517</v>
      </c>
      <c r="D21" s="8" t="s">
        <v>19</v>
      </c>
      <c r="E21" s="9" t="s">
        <v>1585</v>
      </c>
      <c r="F21" s="10" t="s">
        <v>1586</v>
      </c>
      <c r="G21" s="11" t="s">
        <v>500</v>
      </c>
      <c r="H21" s="12">
        <v>392.2</v>
      </c>
      <c r="I21" s="32"/>
      <c r="J21" s="33">
        <f t="shared" si="1"/>
        <v>0</v>
      </c>
      <c r="K21" s="13"/>
      <c r="L21" s="19"/>
    </row>
    <row r="22" spans="2:12" s="1" customFormat="1" ht="24" x14ac:dyDescent="0.2">
      <c r="B22" s="17"/>
      <c r="C22" s="52" t="s">
        <v>520</v>
      </c>
      <c r="D22" s="52" t="s">
        <v>22</v>
      </c>
      <c r="E22" s="53" t="s">
        <v>1587</v>
      </c>
      <c r="F22" s="54" t="s">
        <v>1588</v>
      </c>
      <c r="G22" s="55" t="s">
        <v>20</v>
      </c>
      <c r="H22" s="56">
        <v>80.400999999999996</v>
      </c>
      <c r="I22" s="32"/>
      <c r="J22" s="33">
        <f t="shared" si="1"/>
        <v>0</v>
      </c>
      <c r="K22" s="13"/>
      <c r="L22" s="19"/>
    </row>
    <row r="23" spans="2:12" s="23" customFormat="1" ht="25.9" customHeight="1" x14ac:dyDescent="0.2">
      <c r="B23" s="22"/>
      <c r="D23" s="24" t="s">
        <v>17</v>
      </c>
      <c r="E23" s="25" t="s">
        <v>490</v>
      </c>
      <c r="F23" s="25" t="s">
        <v>491</v>
      </c>
      <c r="I23" s="66"/>
      <c r="J23" s="26"/>
      <c r="K23" s="66"/>
      <c r="L23" s="48"/>
    </row>
    <row r="24" spans="2:12" s="1" customFormat="1" ht="12" x14ac:dyDescent="0.2">
      <c r="B24" s="17"/>
      <c r="C24" s="8" t="s">
        <v>523</v>
      </c>
      <c r="D24" s="8" t="s">
        <v>19</v>
      </c>
      <c r="E24" s="9" t="s">
        <v>1589</v>
      </c>
      <c r="F24" s="10" t="s">
        <v>1590</v>
      </c>
      <c r="G24" s="11" t="s">
        <v>494</v>
      </c>
      <c r="H24" s="12">
        <v>6.25</v>
      </c>
      <c r="I24" s="32"/>
      <c r="J24" s="33">
        <f t="shared" si="1"/>
        <v>0</v>
      </c>
      <c r="K24" s="13"/>
      <c r="L24" s="19"/>
    </row>
    <row r="25" spans="2:12" s="1" customFormat="1" ht="12" x14ac:dyDescent="0.2">
      <c r="B25" s="17"/>
      <c r="C25" s="8" t="s">
        <v>529</v>
      </c>
      <c r="D25" s="8" t="s">
        <v>19</v>
      </c>
      <c r="E25" s="9" t="s">
        <v>495</v>
      </c>
      <c r="F25" s="10" t="s">
        <v>496</v>
      </c>
      <c r="G25" s="11" t="s">
        <v>494</v>
      </c>
      <c r="H25" s="12">
        <v>19.89</v>
      </c>
      <c r="I25" s="32"/>
      <c r="J25" s="33">
        <f t="shared" si="1"/>
        <v>0</v>
      </c>
      <c r="K25" s="13"/>
      <c r="L25" s="19"/>
    </row>
    <row r="26" spans="2:12" s="1" customFormat="1" ht="12" x14ac:dyDescent="0.2">
      <c r="B26" s="17"/>
      <c r="C26" s="8" t="s">
        <v>536</v>
      </c>
      <c r="D26" s="8" t="s">
        <v>19</v>
      </c>
      <c r="E26" s="9" t="s">
        <v>498</v>
      </c>
      <c r="F26" s="10" t="s">
        <v>499</v>
      </c>
      <c r="G26" s="11" t="s">
        <v>500</v>
      </c>
      <c r="H26" s="12">
        <v>14.94</v>
      </c>
      <c r="I26" s="32"/>
      <c r="J26" s="33">
        <f t="shared" si="1"/>
        <v>0</v>
      </c>
      <c r="K26" s="13"/>
      <c r="L26" s="19"/>
    </row>
    <row r="27" spans="2:12" s="1" customFormat="1" ht="12" x14ac:dyDescent="0.2">
      <c r="B27" s="17"/>
      <c r="C27" s="8" t="s">
        <v>539</v>
      </c>
      <c r="D27" s="8" t="s">
        <v>19</v>
      </c>
      <c r="E27" s="9" t="s">
        <v>502</v>
      </c>
      <c r="F27" s="10" t="s">
        <v>503</v>
      </c>
      <c r="G27" s="11" t="s">
        <v>500</v>
      </c>
      <c r="H27" s="12">
        <v>14.94</v>
      </c>
      <c r="I27" s="32"/>
      <c r="J27" s="33">
        <f t="shared" si="1"/>
        <v>0</v>
      </c>
      <c r="K27" s="13"/>
      <c r="L27" s="19"/>
    </row>
    <row r="28" spans="2:12" s="1" customFormat="1" ht="12" x14ac:dyDescent="0.2">
      <c r="B28" s="17"/>
      <c r="C28" s="8" t="s">
        <v>542</v>
      </c>
      <c r="D28" s="8" t="s">
        <v>19</v>
      </c>
      <c r="E28" s="9" t="s">
        <v>1591</v>
      </c>
      <c r="F28" s="10" t="s">
        <v>1592</v>
      </c>
      <c r="G28" s="11" t="s">
        <v>20</v>
      </c>
      <c r="H28" s="12">
        <v>1.59</v>
      </c>
      <c r="I28" s="32"/>
      <c r="J28" s="33">
        <f t="shared" si="1"/>
        <v>0</v>
      </c>
      <c r="K28" s="13"/>
      <c r="L28" s="19"/>
    </row>
    <row r="29" spans="2:12" s="23" customFormat="1" ht="25.9" customHeight="1" x14ac:dyDescent="0.2">
      <c r="B29" s="22"/>
      <c r="D29" s="24" t="s">
        <v>17</v>
      </c>
      <c r="E29" s="25" t="s">
        <v>501</v>
      </c>
      <c r="F29" s="25" t="s">
        <v>1593</v>
      </c>
      <c r="I29" s="66"/>
      <c r="J29" s="26"/>
      <c r="K29" s="66"/>
      <c r="L29" s="48"/>
    </row>
    <row r="30" spans="2:12" s="1" customFormat="1" ht="24" x14ac:dyDescent="0.2">
      <c r="B30" s="17"/>
      <c r="C30" s="8" t="s">
        <v>545</v>
      </c>
      <c r="D30" s="8" t="s">
        <v>19</v>
      </c>
      <c r="E30" s="9" t="s">
        <v>1594</v>
      </c>
      <c r="F30" s="10" t="s">
        <v>1595</v>
      </c>
      <c r="G30" s="11" t="s">
        <v>500</v>
      </c>
      <c r="H30" s="12">
        <v>26.75</v>
      </c>
      <c r="I30" s="32"/>
      <c r="J30" s="33">
        <f t="shared" si="1"/>
        <v>0</v>
      </c>
      <c r="K30" s="13"/>
      <c r="L30" s="19"/>
    </row>
    <row r="31" spans="2:12" s="23" customFormat="1" ht="25.9" customHeight="1" x14ac:dyDescent="0.2">
      <c r="B31" s="22"/>
      <c r="D31" s="24" t="s">
        <v>17</v>
      </c>
      <c r="E31" s="25" t="s">
        <v>517</v>
      </c>
      <c r="F31" s="25" t="s">
        <v>692</v>
      </c>
      <c r="I31" s="66"/>
      <c r="J31" s="26"/>
      <c r="K31" s="66"/>
      <c r="L31" s="48"/>
    </row>
    <row r="32" spans="2:12" s="1" customFormat="1" ht="12" x14ac:dyDescent="0.2">
      <c r="B32" s="17"/>
      <c r="C32" s="8" t="s">
        <v>548</v>
      </c>
      <c r="D32" s="8" t="s">
        <v>19</v>
      </c>
      <c r="E32" s="9" t="s">
        <v>1596</v>
      </c>
      <c r="F32" s="10" t="s">
        <v>1597</v>
      </c>
      <c r="G32" s="11" t="s">
        <v>526</v>
      </c>
      <c r="H32" s="12">
        <v>24.9</v>
      </c>
      <c r="I32" s="32"/>
      <c r="J32" s="33">
        <f t="shared" si="1"/>
        <v>0</v>
      </c>
      <c r="K32" s="13"/>
      <c r="L32" s="19"/>
    </row>
    <row r="33" spans="2:12" s="23" customFormat="1" ht="25.9" customHeight="1" x14ac:dyDescent="0.2">
      <c r="B33" s="22"/>
      <c r="D33" s="24" t="s">
        <v>17</v>
      </c>
      <c r="E33" s="25" t="s">
        <v>527</v>
      </c>
      <c r="F33" s="25" t="s">
        <v>528</v>
      </c>
      <c r="I33" s="66"/>
      <c r="J33" s="26"/>
      <c r="K33" s="66"/>
      <c r="L33" s="48"/>
    </row>
    <row r="34" spans="2:12" s="1" customFormat="1" ht="12" x14ac:dyDescent="0.2">
      <c r="B34" s="17"/>
      <c r="C34" s="8" t="s">
        <v>551</v>
      </c>
      <c r="D34" s="8" t="s">
        <v>19</v>
      </c>
      <c r="E34" s="9" t="s">
        <v>660</v>
      </c>
      <c r="F34" s="10" t="s">
        <v>695</v>
      </c>
      <c r="G34" s="11" t="s">
        <v>20</v>
      </c>
      <c r="H34" s="12">
        <v>688.23699999999997</v>
      </c>
      <c r="I34" s="32"/>
      <c r="J34" s="33">
        <f t="shared" si="1"/>
        <v>0</v>
      </c>
      <c r="K34" s="13"/>
      <c r="L34" s="19"/>
    </row>
    <row r="35" spans="2:12" s="23" customFormat="1" ht="25.9" customHeight="1" x14ac:dyDescent="0.2">
      <c r="B35" s="22"/>
      <c r="D35" s="24" t="s">
        <v>17</v>
      </c>
      <c r="E35" s="25" t="s">
        <v>532</v>
      </c>
      <c r="F35" s="25" t="s">
        <v>533</v>
      </c>
      <c r="I35" s="66"/>
      <c r="J35" s="26"/>
      <c r="K35" s="66"/>
      <c r="L35" s="48"/>
    </row>
    <row r="36" spans="2:12" s="23" customFormat="1" ht="25.9" customHeight="1" x14ac:dyDescent="0.2">
      <c r="B36" s="22"/>
      <c r="D36" s="24" t="s">
        <v>17</v>
      </c>
      <c r="E36" s="25" t="s">
        <v>534</v>
      </c>
      <c r="F36" s="25" t="s">
        <v>535</v>
      </c>
      <c r="I36" s="66"/>
      <c r="J36" s="26"/>
      <c r="K36" s="66"/>
      <c r="L36" s="48"/>
    </row>
    <row r="37" spans="2:12" s="1" customFormat="1" ht="24" x14ac:dyDescent="0.2">
      <c r="B37" s="17"/>
      <c r="C37" s="8" t="s">
        <v>552</v>
      </c>
      <c r="D37" s="8" t="s">
        <v>19</v>
      </c>
      <c r="E37" s="9" t="s">
        <v>1598</v>
      </c>
      <c r="F37" s="10" t="s">
        <v>1599</v>
      </c>
      <c r="G37" s="11" t="s">
        <v>500</v>
      </c>
      <c r="H37" s="12">
        <v>25</v>
      </c>
      <c r="I37" s="32"/>
      <c r="J37" s="33">
        <f t="shared" si="1"/>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ZqBsa4QhR1LMd2dhZsWgE15VW/PnEfABGcXHrzWhkUYDawY1n024poQUMy+LOsUVEZ8M4FCPfXj7Bu1MyM9U2w==" saltValue="PHUuBGee9FfeIivlCNeCQ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E9B8AD84-8134-4335-AD60-9656FAC07E21}">
      <formula1>ROUND(I11,2)</formula1>
    </dataValidation>
  </dataValidations>
  <hyperlinks>
    <hyperlink ref="O4" location="'Rek. obj.'!A1" display="*späť na Rek. obj." xr:uid="{3C991F57-CA0F-4767-8AF0-6C8D79D8D5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80E24C-293B-4874-BD29-4A456D7C26D5}">
  <sheetPr codeName="Hárok39">
    <tabColor theme="9" tint="-0.499984740745262"/>
    <pageSetUpPr fitToPage="1"/>
  </sheetPr>
  <dimension ref="B1:O4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60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2488</v>
      </c>
      <c r="F12" s="10" t="s">
        <v>2489</v>
      </c>
      <c r="G12" s="11" t="s">
        <v>494</v>
      </c>
      <c r="H12" s="12">
        <v>2</v>
      </c>
      <c r="I12" s="32"/>
      <c r="J12" s="33">
        <f t="shared" ref="J12:J15" si="0">ROUND(I12*H12,2)</f>
        <v>0</v>
      </c>
      <c r="K12" s="13"/>
      <c r="L12" s="19"/>
    </row>
    <row r="13" spans="2:15" s="1" customFormat="1" ht="12" x14ac:dyDescent="0.2">
      <c r="B13" s="17"/>
      <c r="C13" s="8" t="s">
        <v>490</v>
      </c>
      <c r="D13" s="8" t="s">
        <v>19</v>
      </c>
      <c r="E13" s="9" t="s">
        <v>2354</v>
      </c>
      <c r="F13" s="10" t="s">
        <v>2355</v>
      </c>
      <c r="G13" s="11" t="s">
        <v>494</v>
      </c>
      <c r="H13" s="12">
        <v>164.5</v>
      </c>
      <c r="I13" s="32"/>
      <c r="J13" s="33">
        <f t="shared" si="0"/>
        <v>0</v>
      </c>
      <c r="K13" s="13"/>
      <c r="L13" s="19"/>
    </row>
    <row r="14" spans="2:15" s="23" customFormat="1" ht="12" x14ac:dyDescent="0.2">
      <c r="B14" s="22"/>
      <c r="C14" s="8" t="s">
        <v>497</v>
      </c>
      <c r="D14" s="8" t="s">
        <v>19</v>
      </c>
      <c r="E14" s="9" t="s">
        <v>927</v>
      </c>
      <c r="F14" s="10" t="s">
        <v>928</v>
      </c>
      <c r="G14" s="11" t="s">
        <v>494</v>
      </c>
      <c r="H14" s="12">
        <v>166.5</v>
      </c>
      <c r="I14" s="32"/>
      <c r="J14" s="33">
        <f t="shared" si="0"/>
        <v>0</v>
      </c>
      <c r="K14" s="13"/>
      <c r="L14" s="48"/>
    </row>
    <row r="15" spans="2:15" s="1" customFormat="1" ht="12" x14ac:dyDescent="0.2">
      <c r="B15" s="17"/>
      <c r="C15" s="8" t="s">
        <v>501</v>
      </c>
      <c r="D15" s="8" t="s">
        <v>19</v>
      </c>
      <c r="E15" s="9" t="s">
        <v>2487</v>
      </c>
      <c r="F15" s="10" t="s">
        <v>1407</v>
      </c>
      <c r="G15" s="11" t="s">
        <v>494</v>
      </c>
      <c r="H15" s="12">
        <v>176.5</v>
      </c>
      <c r="I15" s="32"/>
      <c r="J15" s="33">
        <f t="shared" si="0"/>
        <v>0</v>
      </c>
      <c r="K15" s="13"/>
      <c r="L15" s="19"/>
    </row>
    <row r="16" spans="2:15" s="1" customFormat="1" ht="12" x14ac:dyDescent="0.2">
      <c r="B16" s="17"/>
      <c r="C16" s="8" t="s">
        <v>504</v>
      </c>
      <c r="D16" s="8" t="s">
        <v>19</v>
      </c>
      <c r="E16" s="9" t="s">
        <v>929</v>
      </c>
      <c r="F16" s="10" t="s">
        <v>930</v>
      </c>
      <c r="G16" s="11" t="s">
        <v>500</v>
      </c>
      <c r="H16" s="12">
        <v>57</v>
      </c>
      <c r="I16" s="32"/>
      <c r="J16" s="33">
        <f>ROUND(I16*H16,2)</f>
        <v>0</v>
      </c>
      <c r="K16" s="13"/>
      <c r="L16" s="19"/>
    </row>
    <row r="17" spans="2:12" s="1" customFormat="1" ht="12" x14ac:dyDescent="0.2">
      <c r="B17" s="17"/>
      <c r="C17" s="8" t="s">
        <v>508</v>
      </c>
      <c r="D17" s="8" t="s">
        <v>19</v>
      </c>
      <c r="E17" s="9" t="s">
        <v>2427</v>
      </c>
      <c r="F17" s="10" t="s">
        <v>2428</v>
      </c>
      <c r="G17" s="11" t="s">
        <v>500</v>
      </c>
      <c r="H17" s="12">
        <v>88</v>
      </c>
      <c r="I17" s="32"/>
      <c r="J17" s="33">
        <f t="shared" ref="J17:J37" si="1">ROUND(I17*H17,2)</f>
        <v>0</v>
      </c>
      <c r="K17" s="13"/>
      <c r="L17" s="19"/>
    </row>
    <row r="18" spans="2:12" s="1" customFormat="1" ht="12" x14ac:dyDescent="0.2">
      <c r="B18" s="17"/>
      <c r="C18" s="8" t="s">
        <v>511</v>
      </c>
      <c r="D18" s="8" t="s">
        <v>19</v>
      </c>
      <c r="E18" s="9" t="s">
        <v>2429</v>
      </c>
      <c r="F18" s="10" t="s">
        <v>2430</v>
      </c>
      <c r="G18" s="11" t="s">
        <v>500</v>
      </c>
      <c r="H18" s="12">
        <v>88</v>
      </c>
      <c r="I18" s="32"/>
      <c r="J18" s="33">
        <f t="shared" si="1"/>
        <v>0</v>
      </c>
      <c r="K18" s="13"/>
      <c r="L18" s="19"/>
    </row>
    <row r="19" spans="2:12" s="1" customFormat="1" ht="12" x14ac:dyDescent="0.2">
      <c r="B19" s="17"/>
      <c r="C19" s="8" t="s">
        <v>514</v>
      </c>
      <c r="D19" s="8" t="s">
        <v>19</v>
      </c>
      <c r="E19" s="9" t="s">
        <v>2431</v>
      </c>
      <c r="F19" s="10" t="s">
        <v>759</v>
      </c>
      <c r="G19" s="11" t="s">
        <v>500</v>
      </c>
      <c r="H19" s="12">
        <v>88</v>
      </c>
      <c r="I19" s="32"/>
      <c r="J19" s="33">
        <f t="shared" si="1"/>
        <v>0</v>
      </c>
      <c r="K19" s="13"/>
      <c r="L19" s="19"/>
    </row>
    <row r="20" spans="2:12" s="23" customFormat="1" ht="15" x14ac:dyDescent="0.2">
      <c r="B20" s="22"/>
      <c r="D20" s="24" t="s">
        <v>17</v>
      </c>
      <c r="E20" s="25" t="s">
        <v>732</v>
      </c>
      <c r="F20" s="25" t="s">
        <v>1411</v>
      </c>
      <c r="I20" s="66"/>
      <c r="J20" s="26"/>
      <c r="K20" s="66"/>
      <c r="L20" s="48"/>
    </row>
    <row r="21" spans="2:12" s="1" customFormat="1" ht="12" x14ac:dyDescent="0.2">
      <c r="B21" s="17"/>
      <c r="C21" s="8" t="s">
        <v>517</v>
      </c>
      <c r="D21" s="8" t="s">
        <v>19</v>
      </c>
      <c r="E21" s="9" t="s">
        <v>2341</v>
      </c>
      <c r="F21" s="10" t="s">
        <v>2342</v>
      </c>
      <c r="G21" s="11" t="s">
        <v>500</v>
      </c>
      <c r="H21" s="12">
        <v>140</v>
      </c>
      <c r="I21" s="32"/>
      <c r="J21" s="33">
        <f t="shared" si="1"/>
        <v>0</v>
      </c>
      <c r="K21" s="13"/>
      <c r="L21" s="19"/>
    </row>
    <row r="22" spans="2:12" s="1" customFormat="1" ht="12" x14ac:dyDescent="0.2">
      <c r="B22" s="17"/>
      <c r="C22" s="8" t="s">
        <v>520</v>
      </c>
      <c r="D22" s="8" t="s">
        <v>19</v>
      </c>
      <c r="E22" s="9" t="s">
        <v>2490</v>
      </c>
      <c r="F22" s="10" t="s">
        <v>2491</v>
      </c>
      <c r="G22" s="11" t="s">
        <v>494</v>
      </c>
      <c r="H22" s="12">
        <v>16.3</v>
      </c>
      <c r="I22" s="32"/>
      <c r="J22" s="33">
        <f t="shared" si="1"/>
        <v>0</v>
      </c>
      <c r="K22" s="13"/>
      <c r="L22" s="19"/>
    </row>
    <row r="23" spans="2:12" s="1" customFormat="1" ht="12" x14ac:dyDescent="0.2">
      <c r="B23" s="17"/>
      <c r="C23" s="8" t="s">
        <v>523</v>
      </c>
      <c r="D23" s="8" t="s">
        <v>19</v>
      </c>
      <c r="E23" s="9" t="s">
        <v>2492</v>
      </c>
      <c r="F23" s="10" t="s">
        <v>2493</v>
      </c>
      <c r="G23" s="11" t="s">
        <v>494</v>
      </c>
      <c r="H23" s="12">
        <v>5.6</v>
      </c>
      <c r="I23" s="32"/>
      <c r="J23" s="33">
        <f t="shared" si="1"/>
        <v>0</v>
      </c>
      <c r="K23" s="13"/>
      <c r="L23" s="19"/>
    </row>
    <row r="24" spans="2:12" s="1" customFormat="1" ht="12" x14ac:dyDescent="0.2">
      <c r="B24" s="17"/>
      <c r="C24" s="8" t="s">
        <v>529</v>
      </c>
      <c r="D24" s="8" t="s">
        <v>19</v>
      </c>
      <c r="E24" s="9" t="s">
        <v>958</v>
      </c>
      <c r="F24" s="10" t="s">
        <v>959</v>
      </c>
      <c r="G24" s="11" t="s">
        <v>494</v>
      </c>
      <c r="H24" s="12">
        <v>5.79</v>
      </c>
      <c r="I24" s="32"/>
      <c r="J24" s="33">
        <f t="shared" si="1"/>
        <v>0</v>
      </c>
      <c r="K24" s="13"/>
      <c r="L24" s="19"/>
    </row>
    <row r="25" spans="2:12" s="1" customFormat="1" ht="12" x14ac:dyDescent="0.2">
      <c r="B25" s="17"/>
      <c r="C25" s="8" t="s">
        <v>536</v>
      </c>
      <c r="D25" s="8" t="s">
        <v>19</v>
      </c>
      <c r="E25" s="9" t="s">
        <v>2494</v>
      </c>
      <c r="F25" s="10" t="s">
        <v>2495</v>
      </c>
      <c r="G25" s="11" t="s">
        <v>494</v>
      </c>
      <c r="H25" s="12">
        <v>17.100000000000001</v>
      </c>
      <c r="I25" s="32"/>
      <c r="J25" s="33">
        <f t="shared" si="1"/>
        <v>0</v>
      </c>
      <c r="K25" s="13"/>
      <c r="L25" s="19"/>
    </row>
    <row r="26" spans="2:12" s="1" customFormat="1" ht="12" x14ac:dyDescent="0.2">
      <c r="B26" s="17"/>
      <c r="C26" s="8" t="s">
        <v>539</v>
      </c>
      <c r="D26" s="8" t="s">
        <v>19</v>
      </c>
      <c r="E26" s="9" t="s">
        <v>2496</v>
      </c>
      <c r="F26" s="10" t="s">
        <v>2497</v>
      </c>
      <c r="G26" s="11" t="s">
        <v>20</v>
      </c>
      <c r="H26" s="12">
        <v>0.68799999999999994</v>
      </c>
      <c r="I26" s="32"/>
      <c r="J26" s="33">
        <f t="shared" si="1"/>
        <v>0</v>
      </c>
      <c r="K26" s="13"/>
      <c r="L26" s="19"/>
    </row>
    <row r="27" spans="2:12" s="23" customFormat="1" ht="15" x14ac:dyDescent="0.2">
      <c r="B27" s="22"/>
      <c r="D27" s="24" t="s">
        <v>17</v>
      </c>
      <c r="E27" s="25" t="s">
        <v>735</v>
      </c>
      <c r="F27" s="25" t="s">
        <v>1593</v>
      </c>
      <c r="I27" s="66"/>
      <c r="J27" s="26"/>
      <c r="K27" s="66"/>
      <c r="L27" s="48"/>
    </row>
    <row r="28" spans="2:12" s="1" customFormat="1" ht="12" x14ac:dyDescent="0.2">
      <c r="B28" s="17"/>
      <c r="C28" s="8" t="s">
        <v>542</v>
      </c>
      <c r="D28" s="8" t="s">
        <v>19</v>
      </c>
      <c r="E28" s="9" t="s">
        <v>2345</v>
      </c>
      <c r="F28" s="10" t="s">
        <v>2346</v>
      </c>
      <c r="G28" s="11" t="s">
        <v>500</v>
      </c>
      <c r="H28" s="12">
        <v>30.1</v>
      </c>
      <c r="I28" s="32"/>
      <c r="J28" s="33">
        <f t="shared" si="1"/>
        <v>0</v>
      </c>
      <c r="K28" s="13"/>
      <c r="L28" s="19"/>
    </row>
    <row r="29" spans="2:12" s="23" customFormat="1" ht="15" x14ac:dyDescent="0.2">
      <c r="B29" s="22"/>
      <c r="D29" s="24" t="s">
        <v>17</v>
      </c>
      <c r="E29" s="25" t="s">
        <v>1405</v>
      </c>
      <c r="F29" s="25" t="s">
        <v>2353</v>
      </c>
      <c r="I29" s="66"/>
      <c r="J29" s="26"/>
      <c r="K29" s="66"/>
      <c r="L29" s="48"/>
    </row>
    <row r="30" spans="2:12" s="1" customFormat="1" ht="12" x14ac:dyDescent="0.2">
      <c r="B30" s="17"/>
      <c r="C30" s="8" t="s">
        <v>545</v>
      </c>
      <c r="D30" s="8" t="s">
        <v>19</v>
      </c>
      <c r="E30" s="9" t="s">
        <v>2498</v>
      </c>
      <c r="F30" s="10" t="s">
        <v>2499</v>
      </c>
      <c r="G30" s="11" t="s">
        <v>526</v>
      </c>
      <c r="H30" s="12">
        <v>20.62</v>
      </c>
      <c r="I30" s="32"/>
      <c r="J30" s="33">
        <f t="shared" si="1"/>
        <v>0</v>
      </c>
      <c r="K30" s="13"/>
      <c r="L30" s="19"/>
    </row>
    <row r="31" spans="2:12" s="1" customFormat="1" ht="12" x14ac:dyDescent="0.2">
      <c r="B31" s="17"/>
      <c r="C31" s="8" t="s">
        <v>548</v>
      </c>
      <c r="D31" s="8" t="s">
        <v>19</v>
      </c>
      <c r="E31" s="9" t="s">
        <v>2500</v>
      </c>
      <c r="F31" s="10" t="s">
        <v>2501</v>
      </c>
      <c r="G31" s="11" t="s">
        <v>526</v>
      </c>
      <c r="H31" s="12">
        <v>90.9</v>
      </c>
      <c r="I31" s="32"/>
      <c r="J31" s="33">
        <f t="shared" si="1"/>
        <v>0</v>
      </c>
      <c r="K31" s="13"/>
      <c r="L31" s="19"/>
    </row>
    <row r="32" spans="2:12" s="1" customFormat="1" ht="12" x14ac:dyDescent="0.2">
      <c r="B32" s="17"/>
      <c r="C32" s="8" t="s">
        <v>551</v>
      </c>
      <c r="D32" s="8" t="s">
        <v>19</v>
      </c>
      <c r="E32" s="9" t="s">
        <v>2502</v>
      </c>
      <c r="F32" s="10" t="s">
        <v>2503</v>
      </c>
      <c r="G32" s="11" t="s">
        <v>494</v>
      </c>
      <c r="H32" s="12">
        <v>42.8</v>
      </c>
      <c r="I32" s="32"/>
      <c r="J32" s="33">
        <f t="shared" si="1"/>
        <v>0</v>
      </c>
      <c r="K32" s="13"/>
      <c r="L32" s="19"/>
    </row>
    <row r="33" spans="2:12" s="1" customFormat="1" ht="12" x14ac:dyDescent="0.2">
      <c r="B33" s="17"/>
      <c r="C33" s="8" t="s">
        <v>552</v>
      </c>
      <c r="D33" s="8" t="s">
        <v>19</v>
      </c>
      <c r="E33" s="9" t="s">
        <v>744</v>
      </c>
      <c r="F33" s="10" t="s">
        <v>745</v>
      </c>
      <c r="G33" s="11" t="s">
        <v>20</v>
      </c>
      <c r="H33" s="12">
        <v>103</v>
      </c>
      <c r="I33" s="32"/>
      <c r="J33" s="33">
        <f t="shared" si="1"/>
        <v>0</v>
      </c>
      <c r="K33" s="13"/>
      <c r="L33" s="19"/>
    </row>
    <row r="34" spans="2:12" s="1" customFormat="1" ht="12" x14ac:dyDescent="0.2">
      <c r="B34" s="17"/>
      <c r="C34" s="8" t="s">
        <v>553</v>
      </c>
      <c r="D34" s="8" t="s">
        <v>19</v>
      </c>
      <c r="E34" s="9" t="s">
        <v>746</v>
      </c>
      <c r="F34" s="10" t="s">
        <v>747</v>
      </c>
      <c r="G34" s="11" t="s">
        <v>20</v>
      </c>
      <c r="H34" s="12">
        <v>103</v>
      </c>
      <c r="I34" s="32"/>
      <c r="J34" s="33">
        <f t="shared" si="1"/>
        <v>0</v>
      </c>
      <c r="K34" s="13"/>
      <c r="L34" s="19"/>
    </row>
    <row r="35" spans="2:12" s="1" customFormat="1" ht="12" x14ac:dyDescent="0.2">
      <c r="B35" s="17"/>
      <c r="C35" s="8" t="s">
        <v>554</v>
      </c>
      <c r="D35" s="8" t="s">
        <v>19</v>
      </c>
      <c r="E35" s="9" t="s">
        <v>1739</v>
      </c>
      <c r="F35" s="10" t="s">
        <v>1406</v>
      </c>
      <c r="G35" s="11" t="s">
        <v>20</v>
      </c>
      <c r="H35" s="12">
        <v>296</v>
      </c>
      <c r="I35" s="32"/>
      <c r="J35" s="33">
        <f t="shared" si="1"/>
        <v>0</v>
      </c>
      <c r="K35" s="13"/>
      <c r="L35" s="19"/>
    </row>
    <row r="36" spans="2:12" s="23" customFormat="1" ht="15" x14ac:dyDescent="0.2">
      <c r="B36" s="22"/>
      <c r="D36" s="24" t="s">
        <v>17</v>
      </c>
      <c r="E36" s="25" t="s">
        <v>1447</v>
      </c>
      <c r="F36" s="25" t="s">
        <v>535</v>
      </c>
      <c r="I36" s="66"/>
      <c r="J36" s="26"/>
      <c r="K36" s="66"/>
      <c r="L36" s="48"/>
    </row>
    <row r="37" spans="2:12" s="1" customFormat="1" ht="12" x14ac:dyDescent="0.2">
      <c r="B37" s="17"/>
      <c r="C37" s="8" t="s">
        <v>557</v>
      </c>
      <c r="D37" s="8" t="s">
        <v>19</v>
      </c>
      <c r="E37" s="9" t="s">
        <v>2504</v>
      </c>
      <c r="F37" s="10" t="s">
        <v>2505</v>
      </c>
      <c r="G37" s="11" t="s">
        <v>500</v>
      </c>
      <c r="H37" s="12">
        <v>89.31</v>
      </c>
      <c r="I37" s="32"/>
      <c r="J37" s="33">
        <f t="shared" si="1"/>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v28DuRNOD+RYeqwc7M8BlewaO5rVJckFXClirMogT8nhJVF3VJufzo6envgtsociwy7KsLYzseVj1hqmSH5Aog==" saltValue="mDAjuAsjEnH5dl8iLe7jp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B74FAC16-BA9B-4E3C-898D-17F60F7542D5}">
      <formula1>ROUND(I11,2)</formula1>
    </dataValidation>
  </dataValidations>
  <hyperlinks>
    <hyperlink ref="O4" location="'Rek. obj.'!A1" display="*späť na Rek. obj." xr:uid="{050E8F50-7F09-4D9C-913E-DF8A53F23C2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A38ED-F835-4150-BCEB-51C7CCFE1F39}">
  <sheetPr codeName="Hárok40">
    <tabColor theme="9" tint="-0.499984740745262"/>
    <pageSetUpPr fitToPage="1"/>
  </sheetPr>
  <dimension ref="B1:O2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61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C10" s="23" t="s">
        <v>698</v>
      </c>
      <c r="D10" s="24"/>
      <c r="E10" s="25"/>
      <c r="F10" s="25"/>
      <c r="J10" s="26"/>
      <c r="L10" s="48"/>
    </row>
    <row r="11" spans="2:15" s="23" customFormat="1" ht="25.9" customHeight="1" x14ac:dyDescent="0.2">
      <c r="B11" s="22"/>
      <c r="D11" s="24" t="s">
        <v>17</v>
      </c>
      <c r="E11" s="25" t="s">
        <v>488</v>
      </c>
      <c r="F11" s="25" t="s">
        <v>489</v>
      </c>
      <c r="J11" s="26"/>
      <c r="L11" s="48"/>
    </row>
    <row r="12" spans="2:15" s="23" customFormat="1" ht="25.9" customHeight="1" x14ac:dyDescent="0.2">
      <c r="B12" s="22"/>
      <c r="D12" s="24" t="s">
        <v>17</v>
      </c>
      <c r="E12" s="25" t="s">
        <v>517</v>
      </c>
      <c r="F12" s="25" t="s">
        <v>692</v>
      </c>
      <c r="J12" s="26"/>
      <c r="L12" s="48"/>
    </row>
    <row r="13" spans="2:15" s="1" customFormat="1" ht="12" x14ac:dyDescent="0.2">
      <c r="B13" s="17"/>
      <c r="C13" s="8" t="s">
        <v>18</v>
      </c>
      <c r="D13" s="8" t="s">
        <v>19</v>
      </c>
      <c r="E13" s="9" t="s">
        <v>699</v>
      </c>
      <c r="F13" s="10" t="s">
        <v>700</v>
      </c>
      <c r="G13" s="11" t="s">
        <v>494</v>
      </c>
      <c r="H13" s="12">
        <v>30.77</v>
      </c>
      <c r="I13" s="32"/>
      <c r="J13" s="33">
        <f t="shared" ref="J13:J16" si="0">ROUND(I13*H13,2)</f>
        <v>0</v>
      </c>
      <c r="K13" s="13"/>
      <c r="L13" s="19"/>
    </row>
    <row r="14" spans="2:15" s="1" customFormat="1" ht="12" x14ac:dyDescent="0.2">
      <c r="B14" s="17"/>
      <c r="C14" s="8" t="s">
        <v>490</v>
      </c>
      <c r="D14" s="8" t="s">
        <v>19</v>
      </c>
      <c r="E14" s="9" t="s">
        <v>701</v>
      </c>
      <c r="F14" s="10" t="s">
        <v>702</v>
      </c>
      <c r="G14" s="11" t="s">
        <v>20</v>
      </c>
      <c r="H14" s="12">
        <v>73.847999999999999</v>
      </c>
      <c r="I14" s="32"/>
      <c r="J14" s="33">
        <f t="shared" si="0"/>
        <v>0</v>
      </c>
      <c r="K14" s="13"/>
      <c r="L14" s="19"/>
    </row>
    <row r="15" spans="2:15" s="1" customFormat="1" ht="12" x14ac:dyDescent="0.2">
      <c r="B15" s="17"/>
      <c r="C15" s="8" t="s">
        <v>497</v>
      </c>
      <c r="D15" s="8" t="s">
        <v>19</v>
      </c>
      <c r="E15" s="9" t="s">
        <v>703</v>
      </c>
      <c r="F15" s="10" t="s">
        <v>704</v>
      </c>
      <c r="G15" s="11" t="s">
        <v>20</v>
      </c>
      <c r="H15" s="12">
        <v>2141.5920000000001</v>
      </c>
      <c r="I15" s="32"/>
      <c r="J15" s="33">
        <f t="shared" si="0"/>
        <v>0</v>
      </c>
      <c r="K15" s="13"/>
      <c r="L15" s="19"/>
    </row>
    <row r="16" spans="2:15" s="1" customFormat="1" ht="12" x14ac:dyDescent="0.2">
      <c r="B16" s="17"/>
      <c r="C16" s="8" t="s">
        <v>501</v>
      </c>
      <c r="D16" s="8" t="s">
        <v>19</v>
      </c>
      <c r="E16" s="9" t="s">
        <v>705</v>
      </c>
      <c r="F16" s="10" t="s">
        <v>706</v>
      </c>
      <c r="G16" s="11" t="s">
        <v>20</v>
      </c>
      <c r="H16" s="12">
        <v>73.847999999999999</v>
      </c>
      <c r="I16" s="32"/>
      <c r="J16" s="33">
        <f t="shared" si="0"/>
        <v>0</v>
      </c>
      <c r="K16" s="13"/>
      <c r="L16" s="19"/>
    </row>
    <row r="17" spans="2:12" s="23" customFormat="1" ht="15" x14ac:dyDescent="0.2">
      <c r="B17" s="22"/>
      <c r="D17" s="24" t="s">
        <v>17</v>
      </c>
      <c r="E17" s="25" t="s">
        <v>527</v>
      </c>
      <c r="F17" s="25" t="s">
        <v>528</v>
      </c>
      <c r="I17" s="66"/>
      <c r="J17" s="26"/>
      <c r="K17" s="66"/>
      <c r="L17" s="48"/>
    </row>
    <row r="18" spans="2:12" s="1" customFormat="1" ht="12" x14ac:dyDescent="0.2">
      <c r="B18" s="17"/>
      <c r="C18" s="8" t="s">
        <v>504</v>
      </c>
      <c r="D18" s="8" t="s">
        <v>19</v>
      </c>
      <c r="E18" s="9" t="s">
        <v>707</v>
      </c>
      <c r="F18" s="10" t="s">
        <v>708</v>
      </c>
      <c r="G18" s="11" t="s">
        <v>20</v>
      </c>
      <c r="H18" s="12">
        <v>5.2999999999999999E-2</v>
      </c>
      <c r="I18" s="32"/>
      <c r="J18" s="33">
        <f t="shared" ref="J18" si="1">ROUND(I18*H18,2)</f>
        <v>0</v>
      </c>
      <c r="K18" s="13"/>
      <c r="L18" s="19"/>
    </row>
    <row r="19" spans="2:12" s="1" customFormat="1" ht="22.9" customHeight="1" x14ac:dyDescent="0.25">
      <c r="B19" s="17"/>
      <c r="C19" s="21" t="s">
        <v>6</v>
      </c>
      <c r="J19" s="34">
        <f>SUM(J13:J18)</f>
        <v>0</v>
      </c>
      <c r="L19" s="19"/>
    </row>
    <row r="20" spans="2:12" s="1" customFormat="1" ht="6.95" customHeight="1" x14ac:dyDescent="0.2">
      <c r="B20" s="29"/>
      <c r="C20" s="30"/>
      <c r="D20" s="30"/>
      <c r="E20" s="30"/>
      <c r="F20" s="30"/>
      <c r="G20" s="30"/>
      <c r="H20" s="30"/>
      <c r="I20" s="30"/>
      <c r="J20" s="30"/>
      <c r="K20" s="30"/>
      <c r="L20" s="31"/>
    </row>
    <row r="22" spans="2:12" x14ac:dyDescent="0.2">
      <c r="J22" s="49"/>
    </row>
    <row r="23" spans="2:12" x14ac:dyDescent="0.2">
      <c r="H23" s="50"/>
    </row>
  </sheetData>
  <sheetProtection algorithmName="SHA-512" hashValue="TgkK0jSCuQox/BssrBAfpZ1xOAXWn4V0yaDZYSPfeh5QiWdjLP33l131IGppxXhbQj3F7URdkkoFXwNImqboHA==" saltValue="wZg4hkp292sZ92V8kvWcQ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2:I19" xr:uid="{4F39745A-F972-468E-9D74-5696AEAA6D1B}">
      <formula1>ROUND(I12,2)</formula1>
    </dataValidation>
  </dataValidations>
  <hyperlinks>
    <hyperlink ref="O4" location="'Rek. obj.'!A1" display="*späť na Rek. obj." xr:uid="{685D7560-44EF-4ED8-9806-C4001A2C5C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9BE0D2-09C7-441D-B788-D7384E5FCD54}">
  <sheetPr codeName="Hárok41">
    <tabColor theme="9" tint="-0.499984740745262"/>
    <pageSetUpPr fitToPage="1"/>
  </sheetPr>
  <dimension ref="B1:O2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31.1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62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8" t="s">
        <v>18</v>
      </c>
      <c r="D12" s="8" t="s">
        <v>19</v>
      </c>
      <c r="E12" s="9" t="s">
        <v>699</v>
      </c>
      <c r="F12" s="10" t="s">
        <v>700</v>
      </c>
      <c r="G12" s="11" t="s">
        <v>494</v>
      </c>
      <c r="H12" s="12">
        <v>34.950000000000003</v>
      </c>
      <c r="I12" s="32"/>
      <c r="J12" s="33">
        <f t="shared" ref="J12:J15" si="0">ROUND(I12*H12,2)</f>
        <v>0</v>
      </c>
      <c r="K12" s="13"/>
      <c r="L12" s="19"/>
    </row>
    <row r="13" spans="2:15" s="1" customFormat="1" ht="12" x14ac:dyDescent="0.2">
      <c r="B13" s="17"/>
      <c r="C13" s="8" t="s">
        <v>490</v>
      </c>
      <c r="D13" s="8" t="s">
        <v>19</v>
      </c>
      <c r="E13" s="9" t="s">
        <v>701</v>
      </c>
      <c r="F13" s="10" t="s">
        <v>702</v>
      </c>
      <c r="G13" s="11" t="s">
        <v>20</v>
      </c>
      <c r="H13" s="12">
        <v>83.88</v>
      </c>
      <c r="I13" s="32"/>
      <c r="J13" s="33">
        <f t="shared" si="0"/>
        <v>0</v>
      </c>
      <c r="K13" s="13"/>
      <c r="L13" s="19"/>
    </row>
    <row r="14" spans="2:15" s="23" customFormat="1" ht="12" x14ac:dyDescent="0.2">
      <c r="B14" s="22"/>
      <c r="C14" s="8" t="s">
        <v>497</v>
      </c>
      <c r="D14" s="8" t="s">
        <v>19</v>
      </c>
      <c r="E14" s="9" t="s">
        <v>703</v>
      </c>
      <c r="F14" s="10" t="s">
        <v>704</v>
      </c>
      <c r="G14" s="11" t="s">
        <v>20</v>
      </c>
      <c r="H14" s="12">
        <v>2432.52</v>
      </c>
      <c r="I14" s="32"/>
      <c r="J14" s="33">
        <f t="shared" si="0"/>
        <v>0</v>
      </c>
      <c r="K14" s="13"/>
      <c r="L14" s="48"/>
    </row>
    <row r="15" spans="2:15" s="1" customFormat="1" ht="12" x14ac:dyDescent="0.2">
      <c r="B15" s="17"/>
      <c r="C15" s="8" t="s">
        <v>501</v>
      </c>
      <c r="D15" s="8" t="s">
        <v>19</v>
      </c>
      <c r="E15" s="9" t="s">
        <v>705</v>
      </c>
      <c r="F15" s="10" t="s">
        <v>706</v>
      </c>
      <c r="G15" s="11" t="s">
        <v>20</v>
      </c>
      <c r="H15" s="12">
        <v>83.88</v>
      </c>
      <c r="I15" s="32"/>
      <c r="J15" s="33">
        <f t="shared" si="0"/>
        <v>0</v>
      </c>
      <c r="K15" s="13"/>
      <c r="L15" s="19"/>
    </row>
    <row r="16" spans="2:15" s="23" customFormat="1" ht="15" x14ac:dyDescent="0.2">
      <c r="B16" s="22"/>
      <c r="D16" s="24" t="s">
        <v>17</v>
      </c>
      <c r="E16" s="25" t="s">
        <v>527</v>
      </c>
      <c r="F16" s="25" t="s">
        <v>528</v>
      </c>
      <c r="I16" s="66"/>
      <c r="J16" s="26"/>
      <c r="K16" s="66"/>
      <c r="L16" s="48"/>
    </row>
    <row r="17" spans="2:12" s="1" customFormat="1" ht="12" x14ac:dyDescent="0.2">
      <c r="B17" s="17"/>
      <c r="C17" s="8" t="s">
        <v>504</v>
      </c>
      <c r="D17" s="8" t="s">
        <v>19</v>
      </c>
      <c r="E17" s="9" t="s">
        <v>707</v>
      </c>
      <c r="F17" s="10" t="s">
        <v>708</v>
      </c>
      <c r="G17" s="11" t="s">
        <v>20</v>
      </c>
      <c r="H17" s="12">
        <v>0.06</v>
      </c>
      <c r="I17" s="32"/>
      <c r="J17" s="33">
        <f t="shared" ref="J17" si="1">ROUND(I17*H17,2)</f>
        <v>0</v>
      </c>
      <c r="K17" s="13"/>
      <c r="L17" s="19"/>
    </row>
    <row r="18" spans="2:12" s="1" customFormat="1" ht="22.9" customHeight="1" x14ac:dyDescent="0.25">
      <c r="B18" s="17"/>
      <c r="C18" s="21" t="s">
        <v>6</v>
      </c>
      <c r="J18" s="34">
        <f>SUM(J12:J17)</f>
        <v>0</v>
      </c>
      <c r="L18" s="19"/>
    </row>
    <row r="19" spans="2:12" s="1" customFormat="1" ht="6.95" customHeight="1" x14ac:dyDescent="0.2">
      <c r="B19" s="29"/>
      <c r="C19" s="30"/>
      <c r="D19" s="30"/>
      <c r="E19" s="30"/>
      <c r="F19" s="30"/>
      <c r="G19" s="30"/>
      <c r="H19" s="30"/>
      <c r="I19" s="30"/>
      <c r="J19" s="30"/>
      <c r="K19" s="30"/>
      <c r="L19" s="31"/>
    </row>
    <row r="21" spans="2:12" x14ac:dyDescent="0.2">
      <c r="J21" s="49"/>
    </row>
    <row r="22" spans="2:12" x14ac:dyDescent="0.2">
      <c r="H22" s="50"/>
    </row>
  </sheetData>
  <sheetProtection algorithmName="SHA-512" hashValue="4hHBkQo/w4czhJ3Yf3NLyX/86DDDI0JBJF7l6aO/ek7A47D2fybV04U3mHDGUiBDKzzzXxbn3wZNzmiiUbXa6w==" saltValue="qtgWPQTbQk77FwMGn1teh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8" xr:uid="{EB72E66F-7EC7-483D-8E63-AB81D65A4572}">
      <formula1>ROUND(I11,2)</formula1>
    </dataValidation>
  </dataValidations>
  <hyperlinks>
    <hyperlink ref="O4" location="'Rek. obj.'!A1" display="*späť na Rek. obj." xr:uid="{5CA2769D-8C1C-43FD-9390-FA593D755A2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C39DE8-83CA-4549-8671-9BE411DC67F1}">
  <sheetPr codeName="Hárok42">
    <tabColor theme="9"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22.1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63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709</v>
      </c>
      <c r="F12" s="10" t="s">
        <v>710</v>
      </c>
      <c r="G12" s="11" t="s">
        <v>494</v>
      </c>
      <c r="H12" s="12">
        <v>852.6</v>
      </c>
      <c r="I12" s="32"/>
      <c r="J12" s="33">
        <f t="shared" ref="J12:J15" si="0">ROUND(I12*H12,2)</f>
        <v>0</v>
      </c>
      <c r="K12" s="13"/>
      <c r="L12" s="19"/>
    </row>
    <row r="13" spans="2:15" s="1" customFormat="1" ht="24" x14ac:dyDescent="0.2">
      <c r="B13" s="17"/>
      <c r="C13" s="8" t="s">
        <v>490</v>
      </c>
      <c r="D13" s="8" t="s">
        <v>19</v>
      </c>
      <c r="E13" s="9" t="s">
        <v>711</v>
      </c>
      <c r="F13" s="10" t="s">
        <v>712</v>
      </c>
      <c r="G13" s="11" t="s">
        <v>494</v>
      </c>
      <c r="H13" s="12">
        <v>852.6</v>
      </c>
      <c r="I13" s="32"/>
      <c r="J13" s="33">
        <f t="shared" si="0"/>
        <v>0</v>
      </c>
      <c r="K13" s="13"/>
      <c r="L13" s="19"/>
    </row>
    <row r="14" spans="2:15" s="23" customFormat="1" ht="12" x14ac:dyDescent="0.2">
      <c r="B14" s="22"/>
      <c r="C14" s="8" t="s">
        <v>497</v>
      </c>
      <c r="D14" s="8" t="s">
        <v>19</v>
      </c>
      <c r="E14" s="9" t="s">
        <v>713</v>
      </c>
      <c r="F14" s="10" t="s">
        <v>714</v>
      </c>
      <c r="G14" s="11" t="s">
        <v>494</v>
      </c>
      <c r="H14" s="12">
        <v>255.78</v>
      </c>
      <c r="I14" s="32"/>
      <c r="J14" s="33">
        <f t="shared" si="0"/>
        <v>0</v>
      </c>
      <c r="K14" s="13"/>
      <c r="L14" s="48"/>
    </row>
    <row r="15" spans="2:15" s="1" customFormat="1" ht="24" x14ac:dyDescent="0.2">
      <c r="B15" s="17"/>
      <c r="C15" s="8" t="s">
        <v>501</v>
      </c>
      <c r="D15" s="8" t="s">
        <v>19</v>
      </c>
      <c r="E15" s="9" t="s">
        <v>607</v>
      </c>
      <c r="F15" s="10" t="s">
        <v>608</v>
      </c>
      <c r="G15" s="11" t="s">
        <v>494</v>
      </c>
      <c r="H15" s="12">
        <v>852.6</v>
      </c>
      <c r="I15" s="32"/>
      <c r="J15" s="33">
        <f t="shared" si="0"/>
        <v>0</v>
      </c>
      <c r="K15" s="13"/>
      <c r="L15" s="19"/>
    </row>
    <row r="16" spans="2:15" s="1" customFormat="1" ht="24" x14ac:dyDescent="0.2">
      <c r="B16" s="17"/>
      <c r="C16" s="8" t="s">
        <v>504</v>
      </c>
      <c r="D16" s="8" t="s">
        <v>19</v>
      </c>
      <c r="E16" s="9" t="s">
        <v>609</v>
      </c>
      <c r="F16" s="10" t="s">
        <v>610</v>
      </c>
      <c r="G16" s="11" t="s">
        <v>494</v>
      </c>
      <c r="H16" s="12">
        <v>23020.2</v>
      </c>
      <c r="I16" s="32"/>
      <c r="J16" s="33">
        <f>ROUND(I16*H16,2)</f>
        <v>0</v>
      </c>
      <c r="K16" s="13"/>
      <c r="L16" s="19"/>
    </row>
    <row r="17" spans="2:12" s="1" customFormat="1" ht="12" x14ac:dyDescent="0.2">
      <c r="B17" s="17"/>
      <c r="C17" s="8" t="s">
        <v>508</v>
      </c>
      <c r="D17" s="8" t="s">
        <v>19</v>
      </c>
      <c r="E17" s="9" t="s">
        <v>715</v>
      </c>
      <c r="F17" s="10" t="s">
        <v>716</v>
      </c>
      <c r="G17" s="11" t="s">
        <v>494</v>
      </c>
      <c r="H17" s="12">
        <v>852.6</v>
      </c>
      <c r="I17" s="32"/>
      <c r="J17" s="33">
        <f t="shared" ref="J17:J27" si="1">ROUND(I17*H17,2)</f>
        <v>0</v>
      </c>
      <c r="K17" s="13"/>
      <c r="L17" s="19"/>
    </row>
    <row r="18" spans="2:12" s="1" customFormat="1" ht="12" x14ac:dyDescent="0.2">
      <c r="B18" s="17"/>
      <c r="C18" s="8" t="s">
        <v>511</v>
      </c>
      <c r="D18" s="8" t="s">
        <v>19</v>
      </c>
      <c r="E18" s="9" t="s">
        <v>611</v>
      </c>
      <c r="F18" s="10" t="s">
        <v>612</v>
      </c>
      <c r="G18" s="11" t="s">
        <v>20</v>
      </c>
      <c r="H18" s="12">
        <v>1705.2</v>
      </c>
      <c r="I18" s="32"/>
      <c r="J18" s="33">
        <f t="shared" si="1"/>
        <v>0</v>
      </c>
      <c r="K18" s="13"/>
      <c r="L18" s="19"/>
    </row>
    <row r="19" spans="2:12" s="23" customFormat="1" ht="15" x14ac:dyDescent="0.2">
      <c r="B19" s="22"/>
      <c r="D19" s="24" t="s">
        <v>17</v>
      </c>
      <c r="E19" s="25" t="s">
        <v>517</v>
      </c>
      <c r="F19" s="25" t="s">
        <v>692</v>
      </c>
      <c r="I19" s="66"/>
      <c r="J19" s="26"/>
      <c r="K19" s="66"/>
      <c r="L19" s="48"/>
    </row>
    <row r="20" spans="2:12" s="1" customFormat="1" ht="12" x14ac:dyDescent="0.2">
      <c r="B20" s="17"/>
      <c r="C20" s="8" t="s">
        <v>514</v>
      </c>
      <c r="D20" s="8" t="s">
        <v>19</v>
      </c>
      <c r="E20" s="9" t="s">
        <v>717</v>
      </c>
      <c r="F20" s="10" t="s">
        <v>718</v>
      </c>
      <c r="G20" s="11" t="s">
        <v>494</v>
      </c>
      <c r="H20" s="12">
        <v>36.299999999999997</v>
      </c>
      <c r="I20" s="32"/>
      <c r="J20" s="33">
        <f t="shared" si="1"/>
        <v>0</v>
      </c>
      <c r="K20" s="13"/>
      <c r="L20" s="19"/>
    </row>
    <row r="21" spans="2:12" s="1" customFormat="1" ht="12" x14ac:dyDescent="0.2">
      <c r="B21" s="17"/>
      <c r="C21" s="8" t="s">
        <v>517</v>
      </c>
      <c r="D21" s="8" t="s">
        <v>19</v>
      </c>
      <c r="E21" s="9" t="s">
        <v>699</v>
      </c>
      <c r="F21" s="10" t="s">
        <v>700</v>
      </c>
      <c r="G21" s="11" t="s">
        <v>494</v>
      </c>
      <c r="H21" s="12">
        <v>34.47</v>
      </c>
      <c r="I21" s="32"/>
      <c r="J21" s="33">
        <f t="shared" si="1"/>
        <v>0</v>
      </c>
      <c r="K21" s="13"/>
      <c r="L21" s="19"/>
    </row>
    <row r="22" spans="2:12" s="1" customFormat="1" ht="12" x14ac:dyDescent="0.2">
      <c r="B22" s="17"/>
      <c r="C22" s="8" t="s">
        <v>520</v>
      </c>
      <c r="D22" s="8" t="s">
        <v>19</v>
      </c>
      <c r="E22" s="9" t="s">
        <v>701</v>
      </c>
      <c r="F22" s="10" t="s">
        <v>702</v>
      </c>
      <c r="G22" s="11" t="s">
        <v>20</v>
      </c>
      <c r="H22" s="12">
        <v>169.84800000000001</v>
      </c>
      <c r="I22" s="32"/>
      <c r="J22" s="33">
        <f t="shared" si="1"/>
        <v>0</v>
      </c>
      <c r="K22" s="13"/>
      <c r="L22" s="19"/>
    </row>
    <row r="23" spans="2:12" s="1" customFormat="1" ht="12" x14ac:dyDescent="0.2">
      <c r="B23" s="17"/>
      <c r="C23" s="8" t="s">
        <v>523</v>
      </c>
      <c r="D23" s="8" t="s">
        <v>19</v>
      </c>
      <c r="E23" s="9" t="s">
        <v>703</v>
      </c>
      <c r="F23" s="10" t="s">
        <v>704</v>
      </c>
      <c r="G23" s="11" t="s">
        <v>20</v>
      </c>
      <c r="H23" s="12">
        <v>4925.5919999999996</v>
      </c>
      <c r="I23" s="32"/>
      <c r="J23" s="33">
        <f t="shared" si="1"/>
        <v>0</v>
      </c>
      <c r="K23" s="13"/>
      <c r="L23" s="19"/>
    </row>
    <row r="24" spans="2:12" s="1" customFormat="1" ht="12" x14ac:dyDescent="0.2">
      <c r="B24" s="17"/>
      <c r="C24" s="8" t="s">
        <v>529</v>
      </c>
      <c r="D24" s="8" t="s">
        <v>19</v>
      </c>
      <c r="E24" s="9" t="s">
        <v>705</v>
      </c>
      <c r="F24" s="10" t="s">
        <v>706</v>
      </c>
      <c r="G24" s="11" t="s">
        <v>20</v>
      </c>
      <c r="H24" s="12">
        <v>82.727999999999994</v>
      </c>
      <c r="I24" s="32"/>
      <c r="J24" s="33">
        <f t="shared" si="1"/>
        <v>0</v>
      </c>
      <c r="K24" s="13"/>
      <c r="L24" s="19"/>
    </row>
    <row r="25" spans="2:12" s="1" customFormat="1" ht="12" x14ac:dyDescent="0.2">
      <c r="B25" s="17"/>
      <c r="C25" s="8" t="s">
        <v>536</v>
      </c>
      <c r="D25" s="8" t="s">
        <v>19</v>
      </c>
      <c r="E25" s="9" t="s">
        <v>719</v>
      </c>
      <c r="F25" s="10" t="s">
        <v>720</v>
      </c>
      <c r="G25" s="11" t="s">
        <v>20</v>
      </c>
      <c r="H25" s="12">
        <v>87.12</v>
      </c>
      <c r="I25" s="32"/>
      <c r="J25" s="33">
        <f t="shared" si="1"/>
        <v>0</v>
      </c>
      <c r="K25" s="13"/>
      <c r="L25" s="19"/>
    </row>
    <row r="26" spans="2:12" s="23" customFormat="1" ht="15" x14ac:dyDescent="0.2">
      <c r="B26" s="22"/>
      <c r="D26" s="24" t="s">
        <v>17</v>
      </c>
      <c r="E26" s="25" t="s">
        <v>527</v>
      </c>
      <c r="F26" s="25" t="s">
        <v>528</v>
      </c>
      <c r="I26" s="66"/>
      <c r="J26" s="26"/>
      <c r="K26" s="66"/>
      <c r="L26" s="48"/>
    </row>
    <row r="27" spans="2:12" s="1" customFormat="1" ht="12" x14ac:dyDescent="0.2">
      <c r="B27" s="17"/>
      <c r="C27" s="8" t="s">
        <v>539</v>
      </c>
      <c r="D27" s="8" t="s">
        <v>19</v>
      </c>
      <c r="E27" s="9" t="s">
        <v>707</v>
      </c>
      <c r="F27" s="10" t="s">
        <v>708</v>
      </c>
      <c r="G27" s="11" t="s">
        <v>20</v>
      </c>
      <c r="H27" s="12">
        <v>0.06</v>
      </c>
      <c r="I27" s="32"/>
      <c r="J27" s="33">
        <f t="shared" si="1"/>
        <v>0</v>
      </c>
      <c r="K27" s="13"/>
      <c r="L27" s="19"/>
    </row>
    <row r="28" spans="2:12" s="1" customFormat="1" ht="22.9" customHeight="1" x14ac:dyDescent="0.25">
      <c r="B28" s="17"/>
      <c r="C28" s="21" t="s">
        <v>6</v>
      </c>
      <c r="J28" s="34">
        <f>SUM(J12:J27)</f>
        <v>0</v>
      </c>
      <c r="L28" s="19"/>
    </row>
    <row r="29" spans="2:12" s="1" customFormat="1" ht="6.95"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kG3sx4nrZNSe0a+HVFKh5A0L+henlWt/+pqZlWCex5byXr/Kts5G0TahXnBxWnPBOgs1TPR8t6HbWaIV/RKc3g==" saltValue="rQrm1uAwX68X4AYw0gVLz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 xr:uid="{A31870F4-8C71-4A78-AAE5-46099CDBE1B3}">
      <formula1>ROUND(I11,2)</formula1>
    </dataValidation>
  </dataValidations>
  <hyperlinks>
    <hyperlink ref="O4" location="'Rek. obj.'!A1" display="*späť na Rek. obj." xr:uid="{72FF0008-C996-4F34-AA63-D4FB757696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3F50AD-710B-4916-A7D1-99E3301E5492}">
  <sheetPr codeName="Hárok43">
    <tabColor theme="9"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64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721</v>
      </c>
      <c r="F12" s="10" t="s">
        <v>722</v>
      </c>
      <c r="G12" s="11" t="s">
        <v>494</v>
      </c>
      <c r="H12" s="12">
        <v>2269.7600000000002</v>
      </c>
      <c r="I12" s="32"/>
      <c r="J12" s="33">
        <f t="shared" ref="J12:J15" si="0">ROUND(I12*H12,2)</f>
        <v>0</v>
      </c>
      <c r="K12" s="13"/>
      <c r="L12" s="19"/>
    </row>
    <row r="13" spans="2:15" s="1" customFormat="1" ht="24" x14ac:dyDescent="0.2">
      <c r="B13" s="17"/>
      <c r="C13" s="8" t="s">
        <v>490</v>
      </c>
      <c r="D13" s="8" t="s">
        <v>19</v>
      </c>
      <c r="E13" s="9" t="s">
        <v>711</v>
      </c>
      <c r="F13" s="10" t="s">
        <v>712</v>
      </c>
      <c r="G13" s="11" t="s">
        <v>494</v>
      </c>
      <c r="H13" s="12">
        <v>2269.7600000000002</v>
      </c>
      <c r="I13" s="32"/>
      <c r="J13" s="33">
        <f t="shared" si="0"/>
        <v>0</v>
      </c>
      <c r="K13" s="13"/>
      <c r="L13" s="19"/>
    </row>
    <row r="14" spans="2:15" s="23" customFormat="1" ht="12" x14ac:dyDescent="0.2">
      <c r="B14" s="22"/>
      <c r="C14" s="8" t="s">
        <v>497</v>
      </c>
      <c r="D14" s="8" t="s">
        <v>19</v>
      </c>
      <c r="E14" s="9" t="s">
        <v>713</v>
      </c>
      <c r="F14" s="10" t="s">
        <v>714</v>
      </c>
      <c r="G14" s="11" t="s">
        <v>494</v>
      </c>
      <c r="H14" s="12">
        <v>680.928</v>
      </c>
      <c r="I14" s="32"/>
      <c r="J14" s="33">
        <f t="shared" si="0"/>
        <v>0</v>
      </c>
      <c r="K14" s="13"/>
      <c r="L14" s="48"/>
    </row>
    <row r="15" spans="2:15" s="1" customFormat="1" ht="24" x14ac:dyDescent="0.2">
      <c r="B15" s="17"/>
      <c r="C15" s="8" t="s">
        <v>501</v>
      </c>
      <c r="D15" s="8" t="s">
        <v>19</v>
      </c>
      <c r="E15" s="9" t="s">
        <v>633</v>
      </c>
      <c r="F15" s="10" t="s">
        <v>666</v>
      </c>
      <c r="G15" s="11" t="s">
        <v>494</v>
      </c>
      <c r="H15" s="12">
        <v>2269.7600000000002</v>
      </c>
      <c r="I15" s="32"/>
      <c r="J15" s="33">
        <f t="shared" si="0"/>
        <v>0</v>
      </c>
      <c r="K15" s="13"/>
      <c r="L15" s="19"/>
    </row>
    <row r="16" spans="2:15" s="1" customFormat="1" ht="24" x14ac:dyDescent="0.2">
      <c r="B16" s="17"/>
      <c r="C16" s="8" t="s">
        <v>504</v>
      </c>
      <c r="D16" s="8" t="s">
        <v>19</v>
      </c>
      <c r="E16" s="9" t="s">
        <v>723</v>
      </c>
      <c r="F16" s="10" t="s">
        <v>724</v>
      </c>
      <c r="G16" s="11" t="s">
        <v>494</v>
      </c>
      <c r="H16" s="12">
        <v>61283.519999999997</v>
      </c>
      <c r="I16" s="32"/>
      <c r="J16" s="33">
        <f>ROUND(I16*H16,2)</f>
        <v>0</v>
      </c>
      <c r="K16" s="13"/>
      <c r="L16" s="19"/>
    </row>
    <row r="17" spans="2:12" s="1" customFormat="1" ht="12" x14ac:dyDescent="0.2">
      <c r="B17" s="17"/>
      <c r="C17" s="8" t="s">
        <v>508</v>
      </c>
      <c r="D17" s="8" t="s">
        <v>19</v>
      </c>
      <c r="E17" s="9" t="s">
        <v>634</v>
      </c>
      <c r="F17" s="10" t="s">
        <v>667</v>
      </c>
      <c r="G17" s="11" t="s">
        <v>494</v>
      </c>
      <c r="H17" s="12">
        <v>2269.7600000000002</v>
      </c>
      <c r="I17" s="32"/>
      <c r="J17" s="33">
        <f t="shared" ref="J17:J27" si="1">ROUND(I17*H17,2)</f>
        <v>0</v>
      </c>
      <c r="K17" s="13"/>
      <c r="L17" s="19"/>
    </row>
    <row r="18" spans="2:12" s="1" customFormat="1" ht="12" x14ac:dyDescent="0.2">
      <c r="B18" s="17"/>
      <c r="C18" s="8" t="s">
        <v>511</v>
      </c>
      <c r="D18" s="8" t="s">
        <v>19</v>
      </c>
      <c r="E18" s="9" t="s">
        <v>611</v>
      </c>
      <c r="F18" s="10" t="s">
        <v>612</v>
      </c>
      <c r="G18" s="11" t="s">
        <v>20</v>
      </c>
      <c r="H18" s="12">
        <v>4539.5200000000004</v>
      </c>
      <c r="I18" s="32"/>
      <c r="J18" s="33">
        <f t="shared" si="1"/>
        <v>0</v>
      </c>
      <c r="K18" s="13"/>
      <c r="L18" s="19"/>
    </row>
    <row r="19" spans="2:12" s="23" customFormat="1" ht="15" x14ac:dyDescent="0.2">
      <c r="B19" s="22"/>
      <c r="D19" s="24" t="s">
        <v>17</v>
      </c>
      <c r="E19" s="25" t="s">
        <v>517</v>
      </c>
      <c r="F19" s="25" t="s">
        <v>692</v>
      </c>
      <c r="I19" s="66"/>
      <c r="J19" s="26"/>
      <c r="K19" s="66"/>
      <c r="L19" s="48"/>
    </row>
    <row r="20" spans="2:12" s="1" customFormat="1" ht="12" x14ac:dyDescent="0.2">
      <c r="B20" s="17"/>
      <c r="C20" s="8" t="s">
        <v>514</v>
      </c>
      <c r="D20" s="8" t="s">
        <v>19</v>
      </c>
      <c r="E20" s="9" t="s">
        <v>717</v>
      </c>
      <c r="F20" s="10" t="s">
        <v>718</v>
      </c>
      <c r="G20" s="11" t="s">
        <v>494</v>
      </c>
      <c r="H20" s="12">
        <v>32.85</v>
      </c>
      <c r="I20" s="32"/>
      <c r="J20" s="33">
        <f t="shared" si="1"/>
        <v>0</v>
      </c>
      <c r="K20" s="13"/>
      <c r="L20" s="19"/>
    </row>
    <row r="21" spans="2:12" s="1" customFormat="1" ht="12" x14ac:dyDescent="0.2">
      <c r="B21" s="17"/>
      <c r="C21" s="8" t="s">
        <v>517</v>
      </c>
      <c r="D21" s="8" t="s">
        <v>19</v>
      </c>
      <c r="E21" s="9" t="s">
        <v>699</v>
      </c>
      <c r="F21" s="10" t="s">
        <v>700</v>
      </c>
      <c r="G21" s="11" t="s">
        <v>494</v>
      </c>
      <c r="H21" s="12">
        <v>53.68</v>
      </c>
      <c r="I21" s="32"/>
      <c r="J21" s="33">
        <f t="shared" si="1"/>
        <v>0</v>
      </c>
      <c r="K21" s="13"/>
      <c r="L21" s="19"/>
    </row>
    <row r="22" spans="2:12" s="1" customFormat="1" ht="12" x14ac:dyDescent="0.2">
      <c r="B22" s="17"/>
      <c r="C22" s="8" t="s">
        <v>520</v>
      </c>
      <c r="D22" s="8" t="s">
        <v>19</v>
      </c>
      <c r="E22" s="9" t="s">
        <v>701</v>
      </c>
      <c r="F22" s="10" t="s">
        <v>702</v>
      </c>
      <c r="G22" s="11" t="s">
        <v>20</v>
      </c>
      <c r="H22" s="12">
        <v>207.672</v>
      </c>
      <c r="I22" s="32"/>
      <c r="J22" s="33">
        <f t="shared" si="1"/>
        <v>0</v>
      </c>
      <c r="K22" s="13"/>
      <c r="L22" s="19"/>
    </row>
    <row r="23" spans="2:12" s="1" customFormat="1" ht="12" x14ac:dyDescent="0.2">
      <c r="B23" s="17"/>
      <c r="C23" s="8" t="s">
        <v>523</v>
      </c>
      <c r="D23" s="8" t="s">
        <v>19</v>
      </c>
      <c r="E23" s="9" t="s">
        <v>703</v>
      </c>
      <c r="F23" s="10" t="s">
        <v>704</v>
      </c>
      <c r="G23" s="11" t="s">
        <v>20</v>
      </c>
      <c r="H23" s="12">
        <v>6022.4880000000003</v>
      </c>
      <c r="I23" s="32"/>
      <c r="J23" s="33">
        <f t="shared" si="1"/>
        <v>0</v>
      </c>
      <c r="K23" s="13"/>
      <c r="L23" s="19"/>
    </row>
    <row r="24" spans="2:12" s="1" customFormat="1" ht="12" x14ac:dyDescent="0.2">
      <c r="B24" s="17"/>
      <c r="C24" s="8" t="s">
        <v>529</v>
      </c>
      <c r="D24" s="8" t="s">
        <v>19</v>
      </c>
      <c r="E24" s="9" t="s">
        <v>705</v>
      </c>
      <c r="F24" s="10" t="s">
        <v>706</v>
      </c>
      <c r="G24" s="11" t="s">
        <v>20</v>
      </c>
      <c r="H24" s="12">
        <v>128.83199999999999</v>
      </c>
      <c r="I24" s="32"/>
      <c r="J24" s="33">
        <f t="shared" si="1"/>
        <v>0</v>
      </c>
      <c r="K24" s="13"/>
      <c r="L24" s="19"/>
    </row>
    <row r="25" spans="2:12" s="1" customFormat="1" ht="12" x14ac:dyDescent="0.2">
      <c r="B25" s="17"/>
      <c r="C25" s="8" t="s">
        <v>536</v>
      </c>
      <c r="D25" s="8" t="s">
        <v>19</v>
      </c>
      <c r="E25" s="9" t="s">
        <v>719</v>
      </c>
      <c r="F25" s="10" t="s">
        <v>720</v>
      </c>
      <c r="G25" s="11" t="s">
        <v>20</v>
      </c>
      <c r="H25" s="12">
        <v>78.84</v>
      </c>
      <c r="I25" s="32"/>
      <c r="J25" s="33">
        <f t="shared" si="1"/>
        <v>0</v>
      </c>
      <c r="K25" s="13"/>
      <c r="L25" s="19"/>
    </row>
    <row r="26" spans="2:12" s="23" customFormat="1" ht="15" x14ac:dyDescent="0.2">
      <c r="B26" s="22"/>
      <c r="D26" s="24" t="s">
        <v>17</v>
      </c>
      <c r="E26" s="25" t="s">
        <v>527</v>
      </c>
      <c r="F26" s="25" t="s">
        <v>528</v>
      </c>
      <c r="I26" s="66"/>
      <c r="J26" s="26"/>
      <c r="K26" s="66"/>
      <c r="L26" s="48"/>
    </row>
    <row r="27" spans="2:12" s="1" customFormat="1" ht="12" x14ac:dyDescent="0.2">
      <c r="B27" s="17"/>
      <c r="C27" s="8" t="s">
        <v>539</v>
      </c>
      <c r="D27" s="8" t="s">
        <v>19</v>
      </c>
      <c r="E27" s="9" t="s">
        <v>707</v>
      </c>
      <c r="F27" s="10" t="s">
        <v>708</v>
      </c>
      <c r="G27" s="11" t="s">
        <v>20</v>
      </c>
      <c r="H27" s="12">
        <v>9.2999999999999999E-2</v>
      </c>
      <c r="I27" s="32"/>
      <c r="J27" s="33">
        <f t="shared" si="1"/>
        <v>0</v>
      </c>
      <c r="K27" s="13"/>
      <c r="L27" s="19"/>
    </row>
    <row r="28" spans="2:12" s="1" customFormat="1" ht="22.9" customHeight="1" x14ac:dyDescent="0.25">
      <c r="B28" s="17"/>
      <c r="C28" s="21" t="s">
        <v>6</v>
      </c>
      <c r="J28" s="34">
        <f>SUM(J12:J27)</f>
        <v>0</v>
      </c>
      <c r="L28" s="19"/>
    </row>
    <row r="29" spans="2:12" s="1" customFormat="1" ht="6.95"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DjMGGbjNViolGTrvnJWIH5xlHVBYCrTbnfx1H3ywKRagfEAhc6SDHb96ltaspYQ+V92H6Eeneec2Ez5/ubAEeg==" saltValue="aXWIT1mh9QT1CNlfLMJYd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 xr:uid="{BD80706C-A6E1-4270-80E8-0853112476A8}">
      <formula1>ROUND(I11,2)</formula1>
    </dataValidation>
  </dataValidations>
  <hyperlinks>
    <hyperlink ref="O4" location="'Rek. obj.'!A1" display="*späť na Rek. obj." xr:uid="{8418342B-4BBB-4DE5-A53B-43D9B0DE59E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DD6E2C-5A48-4EEE-B2B7-4A39BB27A81B}">
  <sheetPr codeName="Hárok44">
    <tabColor theme="9" tint="-0.499984740745262"/>
    <pageSetUpPr fitToPage="1"/>
  </sheetPr>
  <dimension ref="B1:O2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24.6" customHeight="1" x14ac:dyDescent="0.2">
      <c r="B8" s="17"/>
      <c r="E8" s="132" t="s">
        <v>6868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t="s">
        <v>488</v>
      </c>
      <c r="F10" s="25" t="s">
        <v>1175</v>
      </c>
      <c r="J10" s="26"/>
      <c r="L10" s="48"/>
    </row>
    <row r="11" spans="2:15" s="23" customFormat="1" ht="25.9" customHeight="1" x14ac:dyDescent="0.2">
      <c r="B11" s="22"/>
      <c r="D11" s="24"/>
      <c r="E11" s="25" t="s">
        <v>18</v>
      </c>
      <c r="F11" s="25" t="s">
        <v>4416</v>
      </c>
      <c r="J11" s="26"/>
      <c r="L11" s="48"/>
    </row>
    <row r="12" spans="2:15" s="23" customFormat="1" ht="25.9" customHeight="1" x14ac:dyDescent="0.2">
      <c r="B12" s="22"/>
      <c r="D12" s="24"/>
      <c r="E12" s="25" t="s">
        <v>490</v>
      </c>
      <c r="F12" s="25" t="s">
        <v>4417</v>
      </c>
      <c r="J12" s="26"/>
      <c r="L12" s="48"/>
    </row>
    <row r="13" spans="2:15" s="1" customFormat="1" ht="12" x14ac:dyDescent="0.2">
      <c r="B13" s="17"/>
      <c r="C13" s="8">
        <v>1</v>
      </c>
      <c r="D13" s="8" t="s">
        <v>19</v>
      </c>
      <c r="E13" s="9" t="s">
        <v>4418</v>
      </c>
      <c r="F13" s="10" t="s">
        <v>4429</v>
      </c>
      <c r="G13" s="11" t="s">
        <v>500</v>
      </c>
      <c r="H13" s="12">
        <v>160</v>
      </c>
      <c r="I13" s="32"/>
      <c r="J13" s="33">
        <f t="shared" ref="J13:J24" si="0">ROUND(I13*H13,2)</f>
        <v>0</v>
      </c>
      <c r="K13" s="13"/>
      <c r="L13" s="19"/>
    </row>
    <row r="14" spans="2:15" s="23" customFormat="1" ht="25.9" customHeight="1" x14ac:dyDescent="0.2">
      <c r="B14" s="22"/>
      <c r="D14" s="24"/>
      <c r="E14" s="25" t="s">
        <v>504</v>
      </c>
      <c r="F14" s="25" t="s">
        <v>4419</v>
      </c>
      <c r="J14" s="26"/>
      <c r="L14" s="48"/>
    </row>
    <row r="15" spans="2:15" s="1" customFormat="1" ht="12" x14ac:dyDescent="0.2">
      <c r="B15" s="17"/>
      <c r="C15" s="8">
        <v>2</v>
      </c>
      <c r="D15" s="8" t="s">
        <v>19</v>
      </c>
      <c r="E15" s="9" t="s">
        <v>4420</v>
      </c>
      <c r="F15" s="10" t="s">
        <v>4430</v>
      </c>
      <c r="G15" s="11" t="s">
        <v>601</v>
      </c>
      <c r="H15" s="12">
        <v>1</v>
      </c>
      <c r="I15" s="32"/>
      <c r="J15" s="33">
        <f t="shared" si="0"/>
        <v>0</v>
      </c>
      <c r="K15" s="13"/>
      <c r="L15" s="19"/>
    </row>
    <row r="16" spans="2:15" s="23" customFormat="1" ht="25.9" customHeight="1" x14ac:dyDescent="0.2">
      <c r="B16" s="22"/>
      <c r="D16" s="24"/>
      <c r="E16" s="25" t="s">
        <v>517</v>
      </c>
      <c r="F16" s="25" t="s">
        <v>4421</v>
      </c>
      <c r="J16" s="26"/>
      <c r="L16" s="48"/>
    </row>
    <row r="17" spans="2:12" s="1" customFormat="1" ht="12" x14ac:dyDescent="0.2">
      <c r="B17" s="17"/>
      <c r="C17" s="8">
        <v>3</v>
      </c>
      <c r="D17" s="8" t="s">
        <v>19</v>
      </c>
      <c r="E17" s="9" t="s">
        <v>4422</v>
      </c>
      <c r="F17" s="10" t="s">
        <v>4423</v>
      </c>
      <c r="G17" s="11" t="s">
        <v>500</v>
      </c>
      <c r="H17" s="12">
        <v>155</v>
      </c>
      <c r="I17" s="32"/>
      <c r="J17" s="33">
        <f t="shared" si="0"/>
        <v>0</v>
      </c>
      <c r="K17" s="13"/>
      <c r="L17" s="19"/>
    </row>
    <row r="18" spans="2:12" s="1" customFormat="1" x14ac:dyDescent="0.2">
      <c r="B18" s="17"/>
      <c r="D18" s="27"/>
      <c r="F18" s="28" t="s">
        <v>4424</v>
      </c>
      <c r="L18" s="19"/>
    </row>
    <row r="19" spans="2:12" s="23" customFormat="1" ht="25.9" customHeight="1" x14ac:dyDescent="0.2">
      <c r="B19" s="22"/>
      <c r="D19" s="24"/>
      <c r="E19" s="25" t="s">
        <v>22</v>
      </c>
      <c r="F19" s="25" t="s">
        <v>1180</v>
      </c>
      <c r="J19" s="26"/>
      <c r="L19" s="48"/>
    </row>
    <row r="20" spans="2:12" s="23" customFormat="1" ht="25.9" customHeight="1" x14ac:dyDescent="0.2">
      <c r="B20" s="22"/>
      <c r="D20" s="24"/>
      <c r="E20" s="25" t="s">
        <v>597</v>
      </c>
      <c r="F20" s="25" t="s">
        <v>3332</v>
      </c>
      <c r="J20" s="26"/>
      <c r="L20" s="48"/>
    </row>
    <row r="21" spans="2:12" s="1" customFormat="1" ht="12" x14ac:dyDescent="0.2">
      <c r="B21" s="17"/>
      <c r="C21" s="8">
        <v>4</v>
      </c>
      <c r="D21" s="8" t="s">
        <v>19</v>
      </c>
      <c r="E21" s="9" t="s">
        <v>4425</v>
      </c>
      <c r="F21" s="10" t="s">
        <v>4431</v>
      </c>
      <c r="G21" s="11" t="s">
        <v>601</v>
      </c>
      <c r="H21" s="12">
        <v>1</v>
      </c>
      <c r="I21" s="32"/>
      <c r="J21" s="33">
        <f t="shared" si="0"/>
        <v>0</v>
      </c>
      <c r="K21" s="13"/>
      <c r="L21" s="19"/>
    </row>
    <row r="22" spans="2:12" s="1" customFormat="1" ht="12" x14ac:dyDescent="0.2">
      <c r="B22" s="17"/>
      <c r="C22" s="8">
        <v>5</v>
      </c>
      <c r="D22" s="8" t="s">
        <v>19</v>
      </c>
      <c r="E22" s="9" t="s">
        <v>4426</v>
      </c>
      <c r="F22" s="10" t="s">
        <v>4432</v>
      </c>
      <c r="G22" s="11" t="s">
        <v>601</v>
      </c>
      <c r="H22" s="12">
        <v>1</v>
      </c>
      <c r="I22" s="32"/>
      <c r="J22" s="33">
        <f t="shared" si="0"/>
        <v>0</v>
      </c>
      <c r="K22" s="13"/>
      <c r="L22" s="19"/>
    </row>
    <row r="23" spans="2:12" s="1" customFormat="1" ht="12" x14ac:dyDescent="0.2">
      <c r="B23" s="17"/>
      <c r="C23" s="8">
        <v>6</v>
      </c>
      <c r="D23" s="8" t="s">
        <v>19</v>
      </c>
      <c r="E23" s="9" t="s">
        <v>4427</v>
      </c>
      <c r="F23" s="10" t="s">
        <v>4433</v>
      </c>
      <c r="G23" s="11" t="s">
        <v>601</v>
      </c>
      <c r="H23" s="12">
        <v>1</v>
      </c>
      <c r="I23" s="32"/>
      <c r="J23" s="33">
        <f t="shared" si="0"/>
        <v>0</v>
      </c>
      <c r="K23" s="13"/>
      <c r="L23" s="19"/>
    </row>
    <row r="24" spans="2:12" s="1" customFormat="1" ht="24" x14ac:dyDescent="0.2">
      <c r="B24" s="17"/>
      <c r="C24" s="8">
        <v>7</v>
      </c>
      <c r="D24" s="8" t="s">
        <v>19</v>
      </c>
      <c r="E24" s="9" t="s">
        <v>4428</v>
      </c>
      <c r="F24" s="10" t="s">
        <v>4434</v>
      </c>
      <c r="G24" s="11" t="s">
        <v>601</v>
      </c>
      <c r="H24" s="12">
        <v>1</v>
      </c>
      <c r="I24" s="32"/>
      <c r="J24" s="33">
        <f t="shared" si="0"/>
        <v>0</v>
      </c>
      <c r="K24" s="13"/>
      <c r="L24" s="19"/>
    </row>
    <row r="25" spans="2:12" s="1" customFormat="1" ht="22.9" customHeight="1" x14ac:dyDescent="0.25">
      <c r="B25" s="17"/>
      <c r="C25" s="21" t="s">
        <v>6</v>
      </c>
      <c r="J25" s="34">
        <f>SUM(J13:J24)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bs/C2sH+DW0lFPSTy+VhCOT9wS24sjcrxBNpbdRFUBda/uKV5WdgekCG4e+odLBQosHBsGgjJHFyfPbWNJl7hA==" saltValue="PxGv5eLL+EGh5Z3zFdTOY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6DA523D5-42CD-4940-82AF-2FEDB48CD9D3}">
      <formula1>ROUND(I11,2)</formula1>
    </dataValidation>
  </dataValidations>
  <hyperlinks>
    <hyperlink ref="O4" location="'Rek. obj.'!A1" display="*späť na Rek. obj." xr:uid="{5C9B5A58-107A-45F8-9B35-EC855E6DC80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3B9494-2E2F-4021-8354-B7D22D33B91D}">
  <sheetPr codeName="Hárok45">
    <tabColor theme="9" tint="-0.499984740745262"/>
    <pageSetUpPr fitToPage="1"/>
  </sheetPr>
  <dimension ref="B1:O56"/>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36" customHeight="1" x14ac:dyDescent="0.2">
      <c r="B8" s="17"/>
      <c r="E8" s="132" t="s">
        <v>65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504</v>
      </c>
      <c r="F11" s="25" t="s">
        <v>1446</v>
      </c>
      <c r="J11" s="26"/>
      <c r="L11" s="48"/>
    </row>
    <row r="12" spans="2:15" s="1" customFormat="1" ht="12" x14ac:dyDescent="0.2">
      <c r="B12" s="17"/>
      <c r="C12" s="8" t="s">
        <v>18</v>
      </c>
      <c r="D12" s="8" t="s">
        <v>19</v>
      </c>
      <c r="E12" s="9" t="s">
        <v>2617</v>
      </c>
      <c r="F12" s="10" t="s">
        <v>2618</v>
      </c>
      <c r="G12" s="11" t="s">
        <v>494</v>
      </c>
      <c r="H12" s="88">
        <v>31610</v>
      </c>
      <c r="I12" s="32"/>
      <c r="J12" s="33">
        <f t="shared" ref="J12:J14" si="0">ROUND(I12*H12,2)</f>
        <v>0</v>
      </c>
      <c r="K12" s="13"/>
      <c r="L12" s="19"/>
    </row>
    <row r="13" spans="2:15" s="1" customFormat="1" ht="12" x14ac:dyDescent="0.2">
      <c r="B13" s="17"/>
      <c r="C13" s="8" t="s">
        <v>490</v>
      </c>
      <c r="D13" s="8" t="s">
        <v>19</v>
      </c>
      <c r="E13" s="9" t="s">
        <v>2619</v>
      </c>
      <c r="F13" s="10" t="s">
        <v>2620</v>
      </c>
      <c r="G13" s="11" t="s">
        <v>494</v>
      </c>
      <c r="H13" s="88">
        <v>31610</v>
      </c>
      <c r="I13" s="32"/>
      <c r="J13" s="33">
        <f t="shared" si="0"/>
        <v>0</v>
      </c>
      <c r="K13" s="13"/>
      <c r="L13" s="19"/>
    </row>
    <row r="14" spans="2:15" s="23" customFormat="1" ht="24" x14ac:dyDescent="0.2">
      <c r="B14" s="22"/>
      <c r="C14" s="8" t="s">
        <v>497</v>
      </c>
      <c r="D14" s="8" t="s">
        <v>19</v>
      </c>
      <c r="E14" s="9" t="s">
        <v>2621</v>
      </c>
      <c r="F14" s="10" t="s">
        <v>2622</v>
      </c>
      <c r="G14" s="11" t="s">
        <v>526</v>
      </c>
      <c r="H14" s="12">
        <v>9572.3140000000003</v>
      </c>
      <c r="I14" s="32"/>
      <c r="J14" s="33">
        <f t="shared" si="0"/>
        <v>0</v>
      </c>
      <c r="K14" s="13"/>
      <c r="L14" s="48"/>
    </row>
    <row r="15" spans="2:15" s="1" customFormat="1" ht="19.5" x14ac:dyDescent="0.2">
      <c r="B15" s="17"/>
      <c r="D15" s="27" t="s">
        <v>21</v>
      </c>
      <c r="F15" s="28" t="s">
        <v>2623</v>
      </c>
      <c r="I15" s="67"/>
      <c r="K15" s="67"/>
      <c r="L15" s="19"/>
    </row>
    <row r="16" spans="2:15" s="1" customFormat="1" ht="24" x14ac:dyDescent="0.2">
      <c r="B16" s="17"/>
      <c r="C16" s="52" t="s">
        <v>501</v>
      </c>
      <c r="D16" s="52" t="s">
        <v>22</v>
      </c>
      <c r="E16" s="53" t="s">
        <v>2624</v>
      </c>
      <c r="F16" s="54" t="s">
        <v>2625</v>
      </c>
      <c r="G16" s="55" t="s">
        <v>509</v>
      </c>
      <c r="H16" s="56">
        <v>16082</v>
      </c>
      <c r="I16" s="32"/>
      <c r="J16" s="33">
        <f>ROUND(I16*H16,2)</f>
        <v>0</v>
      </c>
      <c r="K16" s="13"/>
      <c r="L16" s="19"/>
    </row>
    <row r="17" spans="2:12" s="1" customFormat="1" ht="12" x14ac:dyDescent="0.2">
      <c r="B17" s="17"/>
      <c r="C17" s="8" t="s">
        <v>504</v>
      </c>
      <c r="D17" s="8" t="s">
        <v>19</v>
      </c>
      <c r="E17" s="9" t="s">
        <v>2626</v>
      </c>
      <c r="F17" s="10" t="s">
        <v>2627</v>
      </c>
      <c r="G17" s="11" t="s">
        <v>20</v>
      </c>
      <c r="H17" s="12">
        <v>6070.9939999999997</v>
      </c>
      <c r="I17" s="32"/>
      <c r="J17" s="33">
        <f t="shared" ref="J17:J45" si="1">ROUND(I17*H17,2)</f>
        <v>0</v>
      </c>
      <c r="K17" s="13"/>
      <c r="L17" s="19"/>
    </row>
    <row r="18" spans="2:12" s="1" customFormat="1" ht="12" x14ac:dyDescent="0.2">
      <c r="B18" s="17"/>
      <c r="C18" s="8" t="s">
        <v>508</v>
      </c>
      <c r="D18" s="8" t="s">
        <v>19</v>
      </c>
      <c r="E18" s="9" t="s">
        <v>2628</v>
      </c>
      <c r="F18" s="10" t="s">
        <v>2629</v>
      </c>
      <c r="G18" s="11" t="s">
        <v>20</v>
      </c>
      <c r="H18" s="12">
        <v>6070.9939999999997</v>
      </c>
      <c r="I18" s="32"/>
      <c r="J18" s="33">
        <f t="shared" si="1"/>
        <v>0</v>
      </c>
      <c r="K18" s="13"/>
      <c r="L18" s="19"/>
    </row>
    <row r="19" spans="2:12" s="1" customFormat="1" ht="24" x14ac:dyDescent="0.2">
      <c r="B19" s="17"/>
      <c r="C19" s="8" t="s">
        <v>511</v>
      </c>
      <c r="D19" s="8" t="s">
        <v>19</v>
      </c>
      <c r="E19" s="9" t="s">
        <v>2630</v>
      </c>
      <c r="F19" s="10" t="s">
        <v>2631</v>
      </c>
      <c r="G19" s="11" t="s">
        <v>526</v>
      </c>
      <c r="H19" s="12">
        <v>10051.314</v>
      </c>
      <c r="I19" s="32"/>
      <c r="J19" s="33">
        <f t="shared" si="1"/>
        <v>0</v>
      </c>
      <c r="K19" s="13"/>
      <c r="L19" s="19"/>
    </row>
    <row r="20" spans="2:12" s="1" customFormat="1" ht="12" x14ac:dyDescent="0.2">
      <c r="B20" s="17"/>
      <c r="C20" s="8" t="s">
        <v>514</v>
      </c>
      <c r="D20" s="8" t="s">
        <v>19</v>
      </c>
      <c r="E20" s="9" t="s">
        <v>2632</v>
      </c>
      <c r="F20" s="10" t="s">
        <v>2633</v>
      </c>
      <c r="G20" s="11" t="s">
        <v>526</v>
      </c>
      <c r="H20" s="12">
        <v>19144.628000000001</v>
      </c>
      <c r="I20" s="32"/>
      <c r="J20" s="33">
        <f t="shared" si="1"/>
        <v>0</v>
      </c>
      <c r="K20" s="13"/>
      <c r="L20" s="19"/>
    </row>
    <row r="21" spans="2:12" s="1" customFormat="1" ht="24" x14ac:dyDescent="0.2">
      <c r="B21" s="17"/>
      <c r="C21" s="52" t="s">
        <v>517</v>
      </c>
      <c r="D21" s="52" t="s">
        <v>22</v>
      </c>
      <c r="E21" s="53" t="s">
        <v>2634</v>
      </c>
      <c r="F21" s="54" t="s">
        <v>2635</v>
      </c>
      <c r="G21" s="55" t="s">
        <v>20</v>
      </c>
      <c r="H21" s="56">
        <v>1155.1869999999999</v>
      </c>
      <c r="I21" s="32"/>
      <c r="J21" s="33">
        <f t="shared" si="1"/>
        <v>0</v>
      </c>
      <c r="K21" s="13"/>
      <c r="L21" s="19"/>
    </row>
    <row r="22" spans="2:12" s="1" customFormat="1" ht="12" x14ac:dyDescent="0.2">
      <c r="B22" s="17"/>
      <c r="C22" s="8" t="s">
        <v>520</v>
      </c>
      <c r="D22" s="8" t="s">
        <v>19</v>
      </c>
      <c r="E22" s="9" t="s">
        <v>2636</v>
      </c>
      <c r="F22" s="10" t="s">
        <v>2637</v>
      </c>
      <c r="G22" s="11" t="s">
        <v>526</v>
      </c>
      <c r="H22" s="12">
        <v>19144.628000000001</v>
      </c>
      <c r="I22" s="32"/>
      <c r="J22" s="33">
        <f t="shared" si="1"/>
        <v>0</v>
      </c>
      <c r="K22" s="13"/>
      <c r="L22" s="19"/>
    </row>
    <row r="23" spans="2:12" s="1" customFormat="1" ht="12" x14ac:dyDescent="0.2">
      <c r="B23" s="17"/>
      <c r="C23" s="8" t="s">
        <v>523</v>
      </c>
      <c r="D23" s="8" t="s">
        <v>19</v>
      </c>
      <c r="E23" s="9" t="s">
        <v>2638</v>
      </c>
      <c r="F23" s="10" t="s">
        <v>2639</v>
      </c>
      <c r="G23" s="11" t="s">
        <v>526</v>
      </c>
      <c r="H23" s="12">
        <v>10051.314</v>
      </c>
      <c r="I23" s="32"/>
      <c r="J23" s="33">
        <f t="shared" si="1"/>
        <v>0</v>
      </c>
      <c r="K23" s="13"/>
      <c r="L23" s="19"/>
    </row>
    <row r="24" spans="2:12" s="1" customFormat="1" ht="12" x14ac:dyDescent="0.2">
      <c r="B24" s="17"/>
      <c r="C24" s="8" t="s">
        <v>529</v>
      </c>
      <c r="D24" s="8" t="s">
        <v>19</v>
      </c>
      <c r="E24" s="9" t="s">
        <v>2640</v>
      </c>
      <c r="F24" s="10" t="s">
        <v>2641</v>
      </c>
      <c r="G24" s="11" t="s">
        <v>526</v>
      </c>
      <c r="H24" s="12">
        <v>30153.941999999999</v>
      </c>
      <c r="I24" s="32"/>
      <c r="J24" s="33">
        <f t="shared" si="1"/>
        <v>0</v>
      </c>
      <c r="K24" s="13"/>
      <c r="L24" s="19"/>
    </row>
    <row r="25" spans="2:12" s="1" customFormat="1" ht="19.5" x14ac:dyDescent="0.2">
      <c r="B25" s="17"/>
      <c r="D25" s="27" t="s">
        <v>21</v>
      </c>
      <c r="F25" s="28" t="s">
        <v>2642</v>
      </c>
      <c r="I25" s="67"/>
      <c r="K25" s="67"/>
      <c r="L25" s="19"/>
    </row>
    <row r="26" spans="2:12" s="1" customFormat="1" ht="24" x14ac:dyDescent="0.2">
      <c r="B26" s="17"/>
      <c r="C26" s="8" t="s">
        <v>536</v>
      </c>
      <c r="D26" s="8" t="s">
        <v>19</v>
      </c>
      <c r="E26" s="9" t="s">
        <v>2643</v>
      </c>
      <c r="F26" s="10" t="s">
        <v>2644</v>
      </c>
      <c r="G26" s="11" t="s">
        <v>526</v>
      </c>
      <c r="H26" s="12">
        <v>30153.941999999999</v>
      </c>
      <c r="I26" s="32"/>
      <c r="J26" s="33">
        <f t="shared" si="1"/>
        <v>0</v>
      </c>
      <c r="K26" s="13"/>
      <c r="L26" s="19"/>
    </row>
    <row r="27" spans="2:12" s="1" customFormat="1" ht="12" x14ac:dyDescent="0.2">
      <c r="B27" s="17"/>
      <c r="C27" s="8" t="s">
        <v>539</v>
      </c>
      <c r="D27" s="8" t="s">
        <v>19</v>
      </c>
      <c r="E27" s="9" t="s">
        <v>2645</v>
      </c>
      <c r="F27" s="10" t="s">
        <v>2646</v>
      </c>
      <c r="G27" s="11" t="s">
        <v>526</v>
      </c>
      <c r="H27" s="12">
        <v>9572.3140000000003</v>
      </c>
      <c r="I27" s="32"/>
      <c r="J27" s="33">
        <f t="shared" si="1"/>
        <v>0</v>
      </c>
      <c r="K27" s="13"/>
      <c r="L27" s="19"/>
    </row>
    <row r="28" spans="2:12" s="1" customFormat="1" ht="12" x14ac:dyDescent="0.2">
      <c r="B28" s="17"/>
      <c r="C28" s="8" t="s">
        <v>542</v>
      </c>
      <c r="D28" s="8" t="s">
        <v>19</v>
      </c>
      <c r="E28" s="9" t="s">
        <v>2647</v>
      </c>
      <c r="F28" s="10" t="s">
        <v>2648</v>
      </c>
      <c r="G28" s="11" t="s">
        <v>526</v>
      </c>
      <c r="H28" s="12">
        <v>10051.314</v>
      </c>
      <c r="I28" s="32"/>
      <c r="J28" s="33">
        <f t="shared" si="1"/>
        <v>0</v>
      </c>
      <c r="K28" s="13"/>
      <c r="L28" s="19"/>
    </row>
    <row r="29" spans="2:12" s="1" customFormat="1" ht="12" x14ac:dyDescent="0.2">
      <c r="B29" s="17"/>
      <c r="C29" s="8" t="s">
        <v>545</v>
      </c>
      <c r="D29" s="8" t="s">
        <v>19</v>
      </c>
      <c r="E29" s="9" t="s">
        <v>2649</v>
      </c>
      <c r="F29" s="10" t="s">
        <v>2650</v>
      </c>
      <c r="G29" s="11" t="s">
        <v>509</v>
      </c>
      <c r="H29" s="12">
        <v>318</v>
      </c>
      <c r="I29" s="32"/>
      <c r="J29" s="33">
        <f t="shared" si="1"/>
        <v>0</v>
      </c>
      <c r="K29" s="13"/>
      <c r="L29" s="19"/>
    </row>
    <row r="30" spans="2:12" s="1" customFormat="1" ht="19.5" x14ac:dyDescent="0.2">
      <c r="B30" s="17"/>
      <c r="D30" s="27" t="s">
        <v>21</v>
      </c>
      <c r="F30" s="28" t="s">
        <v>2651</v>
      </c>
      <c r="I30" s="67"/>
      <c r="K30" s="67"/>
      <c r="L30" s="19"/>
    </row>
    <row r="31" spans="2:12" s="1" customFormat="1" ht="12" x14ac:dyDescent="0.2">
      <c r="B31" s="17"/>
      <c r="C31" s="8" t="s">
        <v>548</v>
      </c>
      <c r="D31" s="8" t="s">
        <v>19</v>
      </c>
      <c r="E31" s="9" t="s">
        <v>2652</v>
      </c>
      <c r="F31" s="10" t="s">
        <v>2653</v>
      </c>
      <c r="G31" s="11" t="s">
        <v>526</v>
      </c>
      <c r="H31" s="12">
        <v>10051.314</v>
      </c>
      <c r="I31" s="32"/>
      <c r="J31" s="33">
        <f t="shared" si="1"/>
        <v>0</v>
      </c>
      <c r="K31" s="13"/>
      <c r="L31" s="19"/>
    </row>
    <row r="32" spans="2:12" s="1" customFormat="1" ht="12" x14ac:dyDescent="0.2">
      <c r="B32" s="17"/>
      <c r="C32" s="8" t="s">
        <v>551</v>
      </c>
      <c r="D32" s="8" t="s">
        <v>19</v>
      </c>
      <c r="E32" s="9" t="s">
        <v>2654</v>
      </c>
      <c r="F32" s="10" t="s">
        <v>2655</v>
      </c>
      <c r="G32" s="11" t="s">
        <v>509</v>
      </c>
      <c r="H32" s="12">
        <v>50</v>
      </c>
      <c r="I32" s="32"/>
      <c r="J32" s="33">
        <f t="shared" si="1"/>
        <v>0</v>
      </c>
      <c r="K32" s="13"/>
      <c r="L32" s="19"/>
    </row>
    <row r="33" spans="2:12" s="1" customFormat="1" ht="12" x14ac:dyDescent="0.2">
      <c r="B33" s="17"/>
      <c r="C33" s="8" t="s">
        <v>552</v>
      </c>
      <c r="D33" s="8" t="s">
        <v>19</v>
      </c>
      <c r="E33" s="9" t="s">
        <v>2656</v>
      </c>
      <c r="F33" s="10" t="s">
        <v>2657</v>
      </c>
      <c r="G33" s="11" t="s">
        <v>526</v>
      </c>
      <c r="H33" s="12">
        <v>479</v>
      </c>
      <c r="I33" s="32"/>
      <c r="J33" s="33">
        <f t="shared" si="1"/>
        <v>0</v>
      </c>
      <c r="K33" s="13"/>
      <c r="L33" s="19"/>
    </row>
    <row r="34" spans="2:12" s="1" customFormat="1" ht="12" x14ac:dyDescent="0.2">
      <c r="B34" s="17"/>
      <c r="C34" s="8" t="s">
        <v>553</v>
      </c>
      <c r="D34" s="8" t="s">
        <v>19</v>
      </c>
      <c r="E34" s="9" t="s">
        <v>2658</v>
      </c>
      <c r="F34" s="10" t="s">
        <v>2659</v>
      </c>
      <c r="G34" s="11" t="s">
        <v>526</v>
      </c>
      <c r="H34" s="12">
        <v>479</v>
      </c>
      <c r="I34" s="32"/>
      <c r="J34" s="33">
        <f t="shared" si="1"/>
        <v>0</v>
      </c>
      <c r="K34" s="13"/>
      <c r="L34" s="19"/>
    </row>
    <row r="35" spans="2:12" s="1" customFormat="1" ht="12" x14ac:dyDescent="0.2">
      <c r="B35" s="17"/>
      <c r="C35" s="8" t="s">
        <v>554</v>
      </c>
      <c r="D35" s="8" t="s">
        <v>19</v>
      </c>
      <c r="E35" s="9" t="s">
        <v>2626</v>
      </c>
      <c r="F35" s="10" t="s">
        <v>2627</v>
      </c>
      <c r="G35" s="11" t="s">
        <v>20</v>
      </c>
      <c r="H35" s="12">
        <v>289.31599999999997</v>
      </c>
      <c r="I35" s="32"/>
      <c r="J35" s="33">
        <f t="shared" si="1"/>
        <v>0</v>
      </c>
      <c r="K35" s="13"/>
      <c r="L35" s="19"/>
    </row>
    <row r="36" spans="2:12" s="1" customFormat="1" ht="12" x14ac:dyDescent="0.2">
      <c r="B36" s="17"/>
      <c r="C36" s="8" t="s">
        <v>557</v>
      </c>
      <c r="D36" s="8" t="s">
        <v>19</v>
      </c>
      <c r="E36" s="9" t="s">
        <v>2628</v>
      </c>
      <c r="F36" s="10" t="s">
        <v>2629</v>
      </c>
      <c r="G36" s="11" t="s">
        <v>20</v>
      </c>
      <c r="H36" s="12">
        <v>289.31599999999997</v>
      </c>
      <c r="I36" s="32"/>
      <c r="J36" s="33">
        <f t="shared" si="1"/>
        <v>0</v>
      </c>
      <c r="K36" s="13"/>
      <c r="L36" s="19"/>
    </row>
    <row r="37" spans="2:12" s="1" customFormat="1" ht="12" x14ac:dyDescent="0.2">
      <c r="B37" s="17"/>
      <c r="C37" s="8" t="s">
        <v>560</v>
      </c>
      <c r="D37" s="8" t="s">
        <v>19</v>
      </c>
      <c r="E37" s="9" t="s">
        <v>1472</v>
      </c>
      <c r="F37" s="10" t="s">
        <v>1473</v>
      </c>
      <c r="G37" s="11" t="s">
        <v>494</v>
      </c>
      <c r="H37" s="12">
        <v>1005.9</v>
      </c>
      <c r="I37" s="32"/>
      <c r="J37" s="33">
        <f t="shared" si="1"/>
        <v>0</v>
      </c>
      <c r="K37" s="13"/>
      <c r="L37" s="19"/>
    </row>
    <row r="38" spans="2:12" s="1" customFormat="1" ht="12" x14ac:dyDescent="0.2">
      <c r="B38" s="17"/>
      <c r="C38" s="8" t="s">
        <v>563</v>
      </c>
      <c r="D38" s="8" t="s">
        <v>19</v>
      </c>
      <c r="E38" s="9" t="s">
        <v>1474</v>
      </c>
      <c r="F38" s="10" t="s">
        <v>2660</v>
      </c>
      <c r="G38" s="11" t="s">
        <v>494</v>
      </c>
      <c r="H38" s="12">
        <v>1005.9</v>
      </c>
      <c r="I38" s="32"/>
      <c r="J38" s="33">
        <f t="shared" si="1"/>
        <v>0</v>
      </c>
      <c r="K38" s="13"/>
      <c r="L38" s="19"/>
    </row>
    <row r="39" spans="2:12" s="23" customFormat="1" ht="15" x14ac:dyDescent="0.2">
      <c r="B39" s="22"/>
      <c r="D39" s="24" t="s">
        <v>17</v>
      </c>
      <c r="E39" s="25" t="s">
        <v>517</v>
      </c>
      <c r="F39" s="25" t="s">
        <v>692</v>
      </c>
      <c r="I39" s="66"/>
      <c r="J39" s="26"/>
      <c r="K39" s="66"/>
      <c r="L39" s="48"/>
    </row>
    <row r="40" spans="2:12" s="1" customFormat="1" ht="12" x14ac:dyDescent="0.2">
      <c r="B40" s="17"/>
      <c r="C40" s="8" t="s">
        <v>565</v>
      </c>
      <c r="D40" s="8" t="s">
        <v>19</v>
      </c>
      <c r="E40" s="9" t="s">
        <v>2661</v>
      </c>
      <c r="F40" s="10" t="s">
        <v>2662</v>
      </c>
      <c r="G40" s="11" t="s">
        <v>500</v>
      </c>
      <c r="H40" s="12">
        <v>1051</v>
      </c>
      <c r="I40" s="32"/>
      <c r="J40" s="33">
        <f t="shared" si="1"/>
        <v>0</v>
      </c>
      <c r="K40" s="13"/>
      <c r="L40" s="19"/>
    </row>
    <row r="41" spans="2:12" s="1" customFormat="1" ht="12" x14ac:dyDescent="0.2">
      <c r="B41" s="17"/>
      <c r="C41" s="8" t="s">
        <v>568</v>
      </c>
      <c r="D41" s="8" t="s">
        <v>19</v>
      </c>
      <c r="E41" s="9" t="s">
        <v>2663</v>
      </c>
      <c r="F41" s="10" t="s">
        <v>2664</v>
      </c>
      <c r="G41" s="11" t="s">
        <v>509</v>
      </c>
      <c r="H41" s="12">
        <v>183</v>
      </c>
      <c r="I41" s="32"/>
      <c r="J41" s="33">
        <f t="shared" si="1"/>
        <v>0</v>
      </c>
      <c r="K41" s="13"/>
      <c r="L41" s="19"/>
    </row>
    <row r="42" spans="2:12" s="1" customFormat="1" ht="12" x14ac:dyDescent="0.2">
      <c r="B42" s="17"/>
      <c r="C42" s="8" t="s">
        <v>571</v>
      </c>
      <c r="D42" s="8" t="s">
        <v>19</v>
      </c>
      <c r="E42" s="9" t="s">
        <v>2665</v>
      </c>
      <c r="F42" s="10" t="s">
        <v>2666</v>
      </c>
      <c r="G42" s="11" t="s">
        <v>509</v>
      </c>
      <c r="H42" s="12">
        <v>50</v>
      </c>
      <c r="I42" s="32"/>
      <c r="J42" s="33">
        <f t="shared" si="1"/>
        <v>0</v>
      </c>
      <c r="K42" s="13"/>
      <c r="L42" s="19"/>
    </row>
    <row r="43" spans="2:12" s="1" customFormat="1" ht="19.5" x14ac:dyDescent="0.2">
      <c r="B43" s="17"/>
      <c r="D43" s="27" t="s">
        <v>21</v>
      </c>
      <c r="F43" s="28" t="s">
        <v>2667</v>
      </c>
      <c r="I43" s="67"/>
      <c r="K43" s="67"/>
      <c r="L43" s="19"/>
    </row>
    <row r="44" spans="2:12" s="1" customFormat="1" ht="12" x14ac:dyDescent="0.2">
      <c r="B44" s="17"/>
      <c r="C44" s="8" t="s">
        <v>574</v>
      </c>
      <c r="D44" s="8" t="s">
        <v>19</v>
      </c>
      <c r="E44" s="9" t="s">
        <v>2668</v>
      </c>
      <c r="F44" s="10" t="s">
        <v>2669</v>
      </c>
      <c r="G44" s="11" t="s">
        <v>509</v>
      </c>
      <c r="H44" s="12">
        <v>10</v>
      </c>
      <c r="I44" s="32"/>
      <c r="J44" s="33">
        <f t="shared" si="1"/>
        <v>0</v>
      </c>
      <c r="K44" s="13"/>
      <c r="L44" s="19"/>
    </row>
    <row r="45" spans="2:12" s="1" customFormat="1" ht="12" x14ac:dyDescent="0.2">
      <c r="B45" s="17"/>
      <c r="C45" s="8" t="s">
        <v>577</v>
      </c>
      <c r="D45" s="8" t="s">
        <v>19</v>
      </c>
      <c r="E45" s="9" t="s">
        <v>2670</v>
      </c>
      <c r="F45" s="10" t="s">
        <v>2671</v>
      </c>
      <c r="G45" s="11" t="s">
        <v>509</v>
      </c>
      <c r="H45" s="12">
        <v>2</v>
      </c>
      <c r="I45" s="32"/>
      <c r="J45" s="33">
        <f t="shared" si="1"/>
        <v>0</v>
      </c>
      <c r="K45" s="13"/>
      <c r="L45" s="19"/>
    </row>
    <row r="46" spans="2:12" s="1" customFormat="1" ht="12" x14ac:dyDescent="0.2">
      <c r="B46" s="17"/>
      <c r="C46" s="8" t="s">
        <v>578</v>
      </c>
      <c r="D46" s="8" t="s">
        <v>19</v>
      </c>
      <c r="E46" s="9" t="s">
        <v>2672</v>
      </c>
      <c r="F46" s="10" t="s">
        <v>2673</v>
      </c>
      <c r="G46" s="11" t="s">
        <v>509</v>
      </c>
      <c r="H46" s="12">
        <v>2</v>
      </c>
      <c r="I46" s="32"/>
      <c r="J46" s="33">
        <f>ROUND(I46*H46,2)</f>
        <v>0</v>
      </c>
      <c r="K46" s="13"/>
      <c r="L46" s="19"/>
    </row>
    <row r="47" spans="2:12" s="1" customFormat="1" ht="12" x14ac:dyDescent="0.2">
      <c r="B47" s="17"/>
      <c r="C47" s="8" t="s">
        <v>579</v>
      </c>
      <c r="D47" s="8" t="s">
        <v>19</v>
      </c>
      <c r="E47" s="9" t="s">
        <v>1484</v>
      </c>
      <c r="F47" s="10" t="s">
        <v>1485</v>
      </c>
      <c r="G47" s="11" t="s">
        <v>20</v>
      </c>
      <c r="H47" s="12">
        <v>1818.6669999999999</v>
      </c>
      <c r="I47" s="32"/>
      <c r="J47" s="33">
        <f t="shared" ref="J47:J51" si="2">ROUND(I47*H47,2)</f>
        <v>0</v>
      </c>
      <c r="K47" s="13"/>
      <c r="L47" s="19"/>
    </row>
    <row r="48" spans="2:12" s="1" customFormat="1" ht="12" x14ac:dyDescent="0.2">
      <c r="B48" s="17"/>
      <c r="C48" s="8" t="s">
        <v>582</v>
      </c>
      <c r="D48" s="8" t="s">
        <v>19</v>
      </c>
      <c r="E48" s="9" t="s">
        <v>1486</v>
      </c>
      <c r="F48" s="10" t="s">
        <v>1487</v>
      </c>
      <c r="G48" s="11" t="s">
        <v>20</v>
      </c>
      <c r="H48" s="12">
        <v>14549.338</v>
      </c>
      <c r="I48" s="32"/>
      <c r="J48" s="33">
        <f t="shared" si="2"/>
        <v>0</v>
      </c>
      <c r="K48" s="13"/>
      <c r="L48" s="19"/>
    </row>
    <row r="49" spans="2:12" s="1" customFormat="1" ht="24" x14ac:dyDescent="0.2">
      <c r="B49" s="17"/>
      <c r="C49" s="8" t="s">
        <v>583</v>
      </c>
      <c r="D49" s="8" t="s">
        <v>19</v>
      </c>
      <c r="E49" s="9" t="s">
        <v>2674</v>
      </c>
      <c r="F49" s="10" t="s">
        <v>2675</v>
      </c>
      <c r="G49" s="11" t="s">
        <v>20</v>
      </c>
      <c r="H49" s="12">
        <v>1818.6669999999999</v>
      </c>
      <c r="I49" s="32"/>
      <c r="J49" s="33">
        <f t="shared" si="2"/>
        <v>0</v>
      </c>
      <c r="K49" s="13"/>
      <c r="L49" s="19"/>
    </row>
    <row r="50" spans="2:12" s="23" customFormat="1" ht="15" x14ac:dyDescent="0.2">
      <c r="B50" s="22"/>
      <c r="D50" s="24" t="s">
        <v>17</v>
      </c>
      <c r="E50" s="25" t="s">
        <v>527</v>
      </c>
      <c r="F50" s="25" t="s">
        <v>528</v>
      </c>
      <c r="I50" s="66"/>
      <c r="J50" s="26"/>
      <c r="K50" s="66"/>
      <c r="L50" s="48"/>
    </row>
    <row r="51" spans="2:12" s="1" customFormat="1" ht="12" x14ac:dyDescent="0.2">
      <c r="B51" s="17"/>
      <c r="C51" s="8" t="s">
        <v>584</v>
      </c>
      <c r="D51" s="8" t="s">
        <v>19</v>
      </c>
      <c r="E51" s="9" t="s">
        <v>2676</v>
      </c>
      <c r="F51" s="10" t="s">
        <v>2677</v>
      </c>
      <c r="G51" s="11" t="s">
        <v>20</v>
      </c>
      <c r="H51" s="88">
        <v>71167.679999999993</v>
      </c>
      <c r="I51" s="32"/>
      <c r="J51" s="33">
        <f t="shared" si="2"/>
        <v>0</v>
      </c>
      <c r="K51" s="13"/>
      <c r="L51" s="19"/>
    </row>
    <row r="52" spans="2:12" s="1" customFormat="1" ht="22.9" customHeight="1" x14ac:dyDescent="0.25">
      <c r="B52" s="17"/>
      <c r="C52" s="21" t="s">
        <v>6</v>
      </c>
      <c r="J52" s="34">
        <f>SUM(J12:J51)</f>
        <v>0</v>
      </c>
      <c r="L52" s="19"/>
    </row>
    <row r="53" spans="2:12" s="1" customFormat="1" ht="6.95"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trfHXwvBidwwJGQP1IFVbCUrmo2UqJ4q0ied8f0uT0ou3wkIeNf4ssyMQvuk53mCv4OzIvjRQwtW/8zxyuvwjw==" saltValue="WHgnGH0iLCBIAP2rXRc57g=="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52" xr:uid="{343987B0-4743-46DE-BC82-4E975DDC13A5}">
      <formula1>ROUND(I11,2)</formula1>
    </dataValidation>
  </dataValidations>
  <hyperlinks>
    <hyperlink ref="O4" location="'Rek. obj.'!A1" display="*späť na Rek. obj." xr:uid="{3B087C09-6845-4717-B65B-0DD526EF743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D4CE46-B6C3-4EF5-A7E9-46473E26FDE8}">
  <sheetPr codeName="Hárok46">
    <tabColor theme="9" tint="-0.499984740745262"/>
    <pageSetUpPr fitToPage="1"/>
  </sheetPr>
  <dimension ref="B1:O3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68"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3"/>
      <c r="G6" s="133"/>
      <c r="H6" s="133"/>
      <c r="L6" s="19"/>
    </row>
    <row r="7" spans="2:15" s="1" customFormat="1" ht="12" customHeight="1" x14ac:dyDescent="0.2">
      <c r="B7" s="17"/>
      <c r="C7" s="44" t="s">
        <v>8</v>
      </c>
      <c r="L7" s="19"/>
    </row>
    <row r="8" spans="2:15" s="1" customFormat="1" ht="16.5" customHeight="1" x14ac:dyDescent="0.2">
      <c r="B8" s="17"/>
      <c r="E8" s="132" t="s">
        <v>66</v>
      </c>
      <c r="F8" s="132"/>
      <c r="G8" s="132"/>
      <c r="H8" s="13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504</v>
      </c>
      <c r="F11" s="25" t="s">
        <v>1446</v>
      </c>
      <c r="J11" s="26"/>
      <c r="L11" s="48"/>
    </row>
    <row r="12" spans="2:15" s="1" customFormat="1" ht="12" x14ac:dyDescent="0.2">
      <c r="B12" s="17"/>
      <c r="C12" s="8" t="s">
        <v>18</v>
      </c>
      <c r="D12" s="8" t="s">
        <v>19</v>
      </c>
      <c r="E12" s="9" t="s">
        <v>2678</v>
      </c>
      <c r="F12" s="10" t="s">
        <v>2679</v>
      </c>
      <c r="G12" s="11" t="s">
        <v>20</v>
      </c>
      <c r="H12" s="12">
        <v>308.084</v>
      </c>
      <c r="I12" s="32"/>
      <c r="J12" s="33">
        <f t="shared" ref="J12:J15" si="0">ROUND(I12*H12,2)</f>
        <v>0</v>
      </c>
      <c r="K12" s="13"/>
      <c r="L12" s="19"/>
    </row>
    <row r="13" spans="2:15" s="1" customFormat="1" ht="12" x14ac:dyDescent="0.2">
      <c r="B13" s="17"/>
      <c r="C13" s="8" t="s">
        <v>490</v>
      </c>
      <c r="D13" s="8" t="s">
        <v>19</v>
      </c>
      <c r="E13" s="9" t="s">
        <v>2680</v>
      </c>
      <c r="F13" s="10" t="s">
        <v>2681</v>
      </c>
      <c r="G13" s="11" t="s">
        <v>20</v>
      </c>
      <c r="H13" s="12">
        <v>308.084</v>
      </c>
      <c r="I13" s="32"/>
      <c r="J13" s="33">
        <f t="shared" si="0"/>
        <v>0</v>
      </c>
      <c r="K13" s="13"/>
      <c r="L13" s="19"/>
    </row>
    <row r="14" spans="2:15" s="23" customFormat="1" ht="12" x14ac:dyDescent="0.2">
      <c r="B14" s="22"/>
      <c r="C14" s="8" t="s">
        <v>497</v>
      </c>
      <c r="D14" s="8" t="s">
        <v>19</v>
      </c>
      <c r="E14" s="9" t="s">
        <v>2682</v>
      </c>
      <c r="F14" s="10" t="s">
        <v>2683</v>
      </c>
      <c r="G14" s="11" t="s">
        <v>20</v>
      </c>
      <c r="H14" s="12">
        <v>308.084</v>
      </c>
      <c r="I14" s="32"/>
      <c r="J14" s="33">
        <f t="shared" si="0"/>
        <v>0</v>
      </c>
      <c r="K14" s="13"/>
      <c r="L14" s="48"/>
    </row>
    <row r="15" spans="2:15" s="1" customFormat="1" ht="24" x14ac:dyDescent="0.2">
      <c r="B15" s="17"/>
      <c r="C15" s="52" t="s">
        <v>501</v>
      </c>
      <c r="D15" s="52" t="s">
        <v>22</v>
      </c>
      <c r="E15" s="53" t="s">
        <v>2684</v>
      </c>
      <c r="F15" s="54" t="s">
        <v>2685</v>
      </c>
      <c r="G15" s="55" t="s">
        <v>509</v>
      </c>
      <c r="H15" s="56">
        <v>4</v>
      </c>
      <c r="I15" s="32"/>
      <c r="J15" s="33">
        <f t="shared" si="0"/>
        <v>0</v>
      </c>
      <c r="K15" s="13"/>
      <c r="L15" s="19"/>
    </row>
    <row r="16" spans="2:15" s="1" customFormat="1" ht="29.25" x14ac:dyDescent="0.2">
      <c r="B16" s="17"/>
      <c r="D16" s="27" t="s">
        <v>21</v>
      </c>
      <c r="F16" s="28" t="s">
        <v>2686</v>
      </c>
      <c r="I16" s="67"/>
      <c r="K16" s="67"/>
      <c r="L16" s="19"/>
    </row>
    <row r="17" spans="2:12" s="1" customFormat="1" ht="12" x14ac:dyDescent="0.2">
      <c r="B17" s="17"/>
      <c r="C17" s="8" t="s">
        <v>504</v>
      </c>
      <c r="D17" s="8" t="s">
        <v>19</v>
      </c>
      <c r="E17" s="9" t="s">
        <v>2687</v>
      </c>
      <c r="F17" s="10" t="s">
        <v>2688</v>
      </c>
      <c r="G17" s="11" t="s">
        <v>526</v>
      </c>
      <c r="H17" s="12">
        <v>388.92</v>
      </c>
      <c r="I17" s="32"/>
      <c r="J17" s="33">
        <f t="shared" ref="J17:J30" si="1">ROUND(I17*H17,2)</f>
        <v>0</v>
      </c>
      <c r="K17" s="13"/>
      <c r="L17" s="19"/>
    </row>
    <row r="18" spans="2:12" s="1" customFormat="1" ht="12" x14ac:dyDescent="0.2">
      <c r="B18" s="17"/>
      <c r="C18" s="8" t="s">
        <v>508</v>
      </c>
      <c r="D18" s="8" t="s">
        <v>19</v>
      </c>
      <c r="E18" s="9" t="s">
        <v>2638</v>
      </c>
      <c r="F18" s="10" t="s">
        <v>2639</v>
      </c>
      <c r="G18" s="11" t="s">
        <v>526</v>
      </c>
      <c r="H18" s="12">
        <v>388.92</v>
      </c>
      <c r="I18" s="32"/>
      <c r="J18" s="33">
        <f t="shared" si="1"/>
        <v>0</v>
      </c>
      <c r="K18" s="13"/>
      <c r="L18" s="19"/>
    </row>
    <row r="19" spans="2:12" s="1" customFormat="1" ht="12" x14ac:dyDescent="0.2">
      <c r="B19" s="17"/>
      <c r="C19" s="8" t="s">
        <v>511</v>
      </c>
      <c r="D19" s="8" t="s">
        <v>19</v>
      </c>
      <c r="E19" s="9" t="s">
        <v>2689</v>
      </c>
      <c r="F19" s="10" t="s">
        <v>2690</v>
      </c>
      <c r="G19" s="11" t="s">
        <v>526</v>
      </c>
      <c r="H19" s="12">
        <v>1166.76</v>
      </c>
      <c r="I19" s="32"/>
      <c r="J19" s="33">
        <f t="shared" si="1"/>
        <v>0</v>
      </c>
      <c r="K19" s="13"/>
      <c r="L19" s="19"/>
    </row>
    <row r="20" spans="2:12" s="1" customFormat="1" ht="19.5" x14ac:dyDescent="0.2">
      <c r="B20" s="17"/>
      <c r="D20" s="27" t="s">
        <v>21</v>
      </c>
      <c r="F20" s="28" t="s">
        <v>2642</v>
      </c>
      <c r="I20" s="67"/>
      <c r="K20" s="67"/>
      <c r="L20" s="19"/>
    </row>
    <row r="21" spans="2:12" s="1" customFormat="1" ht="12" x14ac:dyDescent="0.2">
      <c r="B21" s="17"/>
      <c r="C21" s="8" t="s">
        <v>514</v>
      </c>
      <c r="D21" s="8" t="s">
        <v>19</v>
      </c>
      <c r="E21" s="9" t="s">
        <v>2691</v>
      </c>
      <c r="F21" s="10" t="s">
        <v>2692</v>
      </c>
      <c r="G21" s="11" t="s">
        <v>526</v>
      </c>
      <c r="H21" s="12">
        <v>1166.76</v>
      </c>
      <c r="I21" s="32"/>
      <c r="J21" s="33">
        <f>ROUND(I21*H21,2)</f>
        <v>0</v>
      </c>
      <c r="K21" s="13"/>
      <c r="L21" s="19"/>
    </row>
    <row r="22" spans="2:12" s="1" customFormat="1" ht="12" x14ac:dyDescent="0.2">
      <c r="B22" s="17"/>
      <c r="C22" s="8" t="s">
        <v>517</v>
      </c>
      <c r="D22" s="8" t="s">
        <v>19</v>
      </c>
      <c r="E22" s="9" t="s">
        <v>2645</v>
      </c>
      <c r="F22" s="10" t="s">
        <v>2646</v>
      </c>
      <c r="G22" s="11" t="s">
        <v>526</v>
      </c>
      <c r="H22" s="12">
        <v>388.92</v>
      </c>
      <c r="I22" s="32"/>
      <c r="J22" s="33">
        <f t="shared" si="1"/>
        <v>0</v>
      </c>
      <c r="K22" s="13"/>
      <c r="L22" s="19"/>
    </row>
    <row r="23" spans="2:12" s="1" customFormat="1" ht="12" x14ac:dyDescent="0.2">
      <c r="B23" s="17"/>
      <c r="C23" s="8" t="s">
        <v>520</v>
      </c>
      <c r="D23" s="8" t="s">
        <v>19</v>
      </c>
      <c r="E23" s="9" t="s">
        <v>2647</v>
      </c>
      <c r="F23" s="10" t="s">
        <v>2648</v>
      </c>
      <c r="G23" s="11" t="s">
        <v>526</v>
      </c>
      <c r="H23" s="12">
        <v>388.92</v>
      </c>
      <c r="I23" s="32"/>
      <c r="J23" s="33">
        <f t="shared" si="1"/>
        <v>0</v>
      </c>
      <c r="K23" s="13"/>
      <c r="L23" s="19"/>
    </row>
    <row r="24" spans="2:12" s="1" customFormat="1" ht="12" x14ac:dyDescent="0.2">
      <c r="B24" s="17"/>
      <c r="C24" s="8" t="s">
        <v>523</v>
      </c>
      <c r="D24" s="8" t="s">
        <v>19</v>
      </c>
      <c r="E24" s="9" t="s">
        <v>2649</v>
      </c>
      <c r="F24" s="10" t="s">
        <v>2650</v>
      </c>
      <c r="G24" s="11" t="s">
        <v>509</v>
      </c>
      <c r="H24" s="12">
        <v>56</v>
      </c>
      <c r="I24" s="32"/>
      <c r="J24" s="33">
        <f t="shared" si="1"/>
        <v>0</v>
      </c>
      <c r="K24" s="13"/>
      <c r="L24" s="19"/>
    </row>
    <row r="25" spans="2:12" s="1" customFormat="1" ht="19.5" x14ac:dyDescent="0.2">
      <c r="B25" s="17"/>
      <c r="D25" s="27" t="s">
        <v>21</v>
      </c>
      <c r="F25" s="28" t="s">
        <v>2651</v>
      </c>
      <c r="I25" s="67"/>
      <c r="K25" s="67"/>
      <c r="L25" s="19"/>
    </row>
    <row r="26" spans="2:12" s="1" customFormat="1" ht="12" x14ac:dyDescent="0.2">
      <c r="B26" s="17"/>
      <c r="C26" s="8" t="s">
        <v>529</v>
      </c>
      <c r="D26" s="8" t="s">
        <v>19</v>
      </c>
      <c r="E26" s="9" t="s">
        <v>2652</v>
      </c>
      <c r="F26" s="10" t="s">
        <v>2653</v>
      </c>
      <c r="G26" s="11" t="s">
        <v>526</v>
      </c>
      <c r="H26" s="12">
        <v>388.92</v>
      </c>
      <c r="I26" s="32"/>
      <c r="J26" s="33">
        <f>ROUND(I26*H26,2)</f>
        <v>0</v>
      </c>
      <c r="K26" s="13"/>
      <c r="L26" s="19"/>
    </row>
    <row r="27" spans="2:12" s="23" customFormat="1" ht="15" x14ac:dyDescent="0.2">
      <c r="B27" s="22"/>
      <c r="D27" s="24" t="s">
        <v>17</v>
      </c>
      <c r="E27" s="25" t="s">
        <v>517</v>
      </c>
      <c r="F27" s="25" t="s">
        <v>692</v>
      </c>
      <c r="I27" s="66"/>
      <c r="J27" s="26"/>
      <c r="K27" s="66"/>
      <c r="L27" s="48"/>
    </row>
    <row r="28" spans="2:12" s="1" customFormat="1" ht="12" x14ac:dyDescent="0.2">
      <c r="B28" s="17"/>
      <c r="C28" s="8" t="s">
        <v>536</v>
      </c>
      <c r="D28" s="8" t="s">
        <v>19</v>
      </c>
      <c r="E28" s="9" t="s">
        <v>2693</v>
      </c>
      <c r="F28" s="10" t="s">
        <v>2694</v>
      </c>
      <c r="G28" s="11" t="s">
        <v>509</v>
      </c>
      <c r="H28" s="12">
        <v>4</v>
      </c>
      <c r="I28" s="32"/>
      <c r="J28" s="33">
        <f>ROUND(I28*H28,2)</f>
        <v>0</v>
      </c>
      <c r="K28" s="13"/>
      <c r="L28" s="19"/>
    </row>
    <row r="29" spans="2:12" s="23" customFormat="1" ht="15" x14ac:dyDescent="0.2">
      <c r="B29" s="22"/>
      <c r="D29" s="24" t="s">
        <v>17</v>
      </c>
      <c r="E29" s="25" t="s">
        <v>527</v>
      </c>
      <c r="F29" s="25" t="s">
        <v>528</v>
      </c>
      <c r="I29" s="66"/>
      <c r="J29" s="26"/>
      <c r="K29" s="66"/>
      <c r="L29" s="48"/>
    </row>
    <row r="30" spans="2:12" s="1" customFormat="1" ht="12" x14ac:dyDescent="0.2">
      <c r="B30" s="17"/>
      <c r="C30" s="8" t="s">
        <v>539</v>
      </c>
      <c r="D30" s="8" t="s">
        <v>19</v>
      </c>
      <c r="E30" s="9" t="s">
        <v>2676</v>
      </c>
      <c r="F30" s="10" t="s">
        <v>2677</v>
      </c>
      <c r="G30" s="11" t="s">
        <v>20</v>
      </c>
      <c r="H30" s="12">
        <v>315.04599999999999</v>
      </c>
      <c r="I30" s="32"/>
      <c r="J30" s="33">
        <f t="shared" si="1"/>
        <v>0</v>
      </c>
      <c r="K30" s="13"/>
      <c r="L30" s="19"/>
    </row>
    <row r="31" spans="2:12" s="1" customFormat="1" ht="22.9" customHeight="1" x14ac:dyDescent="0.25">
      <c r="B31" s="17"/>
      <c r="C31" s="21" t="s">
        <v>6</v>
      </c>
      <c r="J31" s="34">
        <f>SUM(J12:J30)</f>
        <v>0</v>
      </c>
      <c r="L31" s="19"/>
    </row>
    <row r="32" spans="2:12" s="1" customFormat="1" ht="6.95" customHeight="1" x14ac:dyDescent="0.2">
      <c r="B32" s="29"/>
      <c r="C32" s="30"/>
      <c r="D32" s="30"/>
      <c r="E32" s="30"/>
      <c r="F32" s="30"/>
      <c r="G32" s="30"/>
      <c r="H32" s="30"/>
      <c r="I32" s="30"/>
      <c r="J32" s="30"/>
      <c r="K32" s="30"/>
      <c r="L32" s="31"/>
    </row>
    <row r="34" spans="8:10" x14ac:dyDescent="0.2">
      <c r="J34" s="49"/>
    </row>
    <row r="35" spans="8:10" x14ac:dyDescent="0.2">
      <c r="H35" s="50"/>
    </row>
  </sheetData>
  <sheetProtection algorithmName="SHA-512" hashValue="NVa/Mtt4AmBjJG13XHrG34OkTJ0K3w3GjfVYlj1uqZPfxPtD0w3dn9syfRwhe28bdEiG/HvJxdgB+LGc8keovQ==" saltValue="+vmkvQ+ZFF4cbcubUTm4g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1" xr:uid="{5B78C1F1-183C-4F38-B6C2-4CD22B9FA9E6}">
      <formula1>ROUND(I11,2)</formula1>
    </dataValidation>
  </dataValidations>
  <hyperlinks>
    <hyperlink ref="O4" location="'Rek. obj.'!A1" display="*späť na Rek. obj." xr:uid="{E0E479CB-9A75-42E3-8943-00931630BB1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4E0637-37D0-4153-AA02-66A467040DC8}">
  <sheetPr codeName="Hárok47">
    <tabColor theme="9" tint="-0.499984740745262"/>
    <pageSetUpPr fitToPage="1"/>
  </sheetPr>
  <dimension ref="B1:O76"/>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8.6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67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1575</v>
      </c>
      <c r="F12" s="10" t="s">
        <v>1576</v>
      </c>
      <c r="G12" s="11" t="s">
        <v>494</v>
      </c>
      <c r="H12" s="12">
        <v>938.24</v>
      </c>
      <c r="I12" s="32"/>
      <c r="J12" s="33">
        <f t="shared" ref="J12:J14" si="0">ROUND(I12*H12,2)</f>
        <v>0</v>
      </c>
      <c r="K12" s="13"/>
      <c r="L12" s="19"/>
    </row>
    <row r="13" spans="2:15" s="1" customFormat="1" ht="24" x14ac:dyDescent="0.2">
      <c r="B13" s="17"/>
      <c r="C13" s="8" t="s">
        <v>490</v>
      </c>
      <c r="D13" s="8" t="s">
        <v>19</v>
      </c>
      <c r="E13" s="9" t="s">
        <v>607</v>
      </c>
      <c r="F13" s="10" t="s">
        <v>608</v>
      </c>
      <c r="G13" s="11" t="s">
        <v>494</v>
      </c>
      <c r="H13" s="12">
        <v>938.24</v>
      </c>
      <c r="I13" s="32"/>
      <c r="J13" s="33">
        <f t="shared" si="0"/>
        <v>0</v>
      </c>
      <c r="K13" s="13"/>
      <c r="L13" s="19"/>
    </row>
    <row r="14" spans="2:15" s="23" customFormat="1" ht="12" x14ac:dyDescent="0.2">
      <c r="B14" s="22"/>
      <c r="C14" s="8" t="s">
        <v>497</v>
      </c>
      <c r="D14" s="8" t="s">
        <v>19</v>
      </c>
      <c r="E14" s="9" t="s">
        <v>829</v>
      </c>
      <c r="F14" s="10" t="s">
        <v>830</v>
      </c>
      <c r="G14" s="11" t="s">
        <v>494</v>
      </c>
      <c r="H14" s="12">
        <v>938.24</v>
      </c>
      <c r="I14" s="32"/>
      <c r="J14" s="33">
        <f t="shared" si="0"/>
        <v>0</v>
      </c>
      <c r="K14" s="13"/>
      <c r="L14" s="48"/>
    </row>
    <row r="15" spans="2:15" s="1" customFormat="1" ht="19.5" x14ac:dyDescent="0.2">
      <c r="B15" s="17"/>
      <c r="D15" s="27" t="s">
        <v>21</v>
      </c>
      <c r="F15" s="28" t="s">
        <v>2695</v>
      </c>
      <c r="I15" s="67"/>
      <c r="K15" s="67"/>
      <c r="L15" s="19"/>
    </row>
    <row r="16" spans="2:15" s="1" customFormat="1" ht="12" x14ac:dyDescent="0.2">
      <c r="B16" s="17"/>
      <c r="C16" s="8" t="s">
        <v>501</v>
      </c>
      <c r="D16" s="8" t="s">
        <v>19</v>
      </c>
      <c r="E16" s="9" t="s">
        <v>1775</v>
      </c>
      <c r="F16" s="10" t="s">
        <v>1776</v>
      </c>
      <c r="G16" s="11" t="s">
        <v>500</v>
      </c>
      <c r="H16" s="12">
        <v>1498</v>
      </c>
      <c r="I16" s="32"/>
      <c r="J16" s="33">
        <f>ROUND(I16*H16,2)</f>
        <v>0</v>
      </c>
      <c r="K16" s="13"/>
      <c r="L16" s="19"/>
    </row>
    <row r="17" spans="2:12" s="1" customFormat="1" ht="12" x14ac:dyDescent="0.2">
      <c r="B17" s="17"/>
      <c r="C17" s="8" t="s">
        <v>504</v>
      </c>
      <c r="D17" s="8" t="s">
        <v>19</v>
      </c>
      <c r="E17" s="9" t="s">
        <v>1575</v>
      </c>
      <c r="F17" s="10" t="s">
        <v>1576</v>
      </c>
      <c r="G17" s="11" t="s">
        <v>494</v>
      </c>
      <c r="H17" s="12">
        <v>264</v>
      </c>
      <c r="I17" s="32"/>
      <c r="J17" s="33">
        <f t="shared" ref="J17:J44" si="1">ROUND(I17*H17,2)</f>
        <v>0</v>
      </c>
      <c r="K17" s="13"/>
      <c r="L17" s="19"/>
    </row>
    <row r="18" spans="2:12" s="1" customFormat="1" ht="24" x14ac:dyDescent="0.2">
      <c r="B18" s="17"/>
      <c r="C18" s="8" t="s">
        <v>508</v>
      </c>
      <c r="D18" s="8" t="s">
        <v>19</v>
      </c>
      <c r="E18" s="9" t="s">
        <v>607</v>
      </c>
      <c r="F18" s="10" t="s">
        <v>608</v>
      </c>
      <c r="G18" s="11" t="s">
        <v>494</v>
      </c>
      <c r="H18" s="12">
        <v>264</v>
      </c>
      <c r="I18" s="32"/>
      <c r="J18" s="33">
        <f t="shared" si="1"/>
        <v>0</v>
      </c>
      <c r="K18" s="13"/>
      <c r="L18" s="19"/>
    </row>
    <row r="19" spans="2:12" s="1" customFormat="1" ht="12" x14ac:dyDescent="0.2">
      <c r="B19" s="17"/>
      <c r="C19" s="8" t="s">
        <v>511</v>
      </c>
      <c r="D19" s="8" t="s">
        <v>19</v>
      </c>
      <c r="E19" s="9" t="s">
        <v>2532</v>
      </c>
      <c r="F19" s="10" t="s">
        <v>2533</v>
      </c>
      <c r="G19" s="11" t="s">
        <v>500</v>
      </c>
      <c r="H19" s="12">
        <v>2640</v>
      </c>
      <c r="I19" s="32"/>
      <c r="J19" s="33">
        <f t="shared" si="1"/>
        <v>0</v>
      </c>
      <c r="K19" s="13"/>
      <c r="L19" s="19"/>
    </row>
    <row r="20" spans="2:12" s="1" customFormat="1" ht="12" x14ac:dyDescent="0.2">
      <c r="B20" s="17"/>
      <c r="C20" s="8" t="s">
        <v>514</v>
      </c>
      <c r="D20" s="8" t="s">
        <v>19</v>
      </c>
      <c r="E20" s="9" t="s">
        <v>758</v>
      </c>
      <c r="F20" s="10" t="s">
        <v>759</v>
      </c>
      <c r="G20" s="11" t="s">
        <v>500</v>
      </c>
      <c r="H20" s="12">
        <v>2640</v>
      </c>
      <c r="I20" s="32"/>
      <c r="J20" s="33">
        <f t="shared" si="1"/>
        <v>0</v>
      </c>
      <c r="K20" s="13"/>
      <c r="L20" s="19"/>
    </row>
    <row r="21" spans="2:12" s="1" customFormat="1" ht="12" x14ac:dyDescent="0.2">
      <c r="B21" s="17"/>
      <c r="C21" s="52" t="s">
        <v>517</v>
      </c>
      <c r="D21" s="52" t="s">
        <v>22</v>
      </c>
      <c r="E21" s="53" t="s">
        <v>760</v>
      </c>
      <c r="F21" s="54" t="s">
        <v>761</v>
      </c>
      <c r="G21" s="55" t="s">
        <v>762</v>
      </c>
      <c r="H21" s="56">
        <v>85.8</v>
      </c>
      <c r="I21" s="32"/>
      <c r="J21" s="33">
        <f t="shared" si="1"/>
        <v>0</v>
      </c>
      <c r="K21" s="13"/>
      <c r="L21" s="19"/>
    </row>
    <row r="22" spans="2:12" s="23" customFormat="1" ht="15" x14ac:dyDescent="0.2">
      <c r="B22" s="22"/>
      <c r="D22" s="24" t="s">
        <v>17</v>
      </c>
      <c r="E22" s="25" t="s">
        <v>490</v>
      </c>
      <c r="F22" s="25" t="s">
        <v>491</v>
      </c>
      <c r="I22" s="66"/>
      <c r="J22" s="26"/>
      <c r="K22" s="66"/>
      <c r="L22" s="48"/>
    </row>
    <row r="23" spans="2:12" s="1" customFormat="1" ht="12" x14ac:dyDescent="0.2">
      <c r="B23" s="17"/>
      <c r="C23" s="8" t="s">
        <v>520</v>
      </c>
      <c r="D23" s="8" t="s">
        <v>19</v>
      </c>
      <c r="E23" s="9" t="s">
        <v>2696</v>
      </c>
      <c r="F23" s="10" t="s">
        <v>2697</v>
      </c>
      <c r="G23" s="11" t="s">
        <v>494</v>
      </c>
      <c r="H23" s="12">
        <v>269.64</v>
      </c>
      <c r="I23" s="32"/>
      <c r="J23" s="33">
        <f t="shared" si="1"/>
        <v>0</v>
      </c>
      <c r="K23" s="13"/>
      <c r="L23" s="19"/>
    </row>
    <row r="24" spans="2:12" s="1" customFormat="1" ht="12" x14ac:dyDescent="0.2">
      <c r="B24" s="17"/>
      <c r="C24" s="8" t="s">
        <v>523</v>
      </c>
      <c r="D24" s="8" t="s">
        <v>19</v>
      </c>
      <c r="E24" s="9" t="s">
        <v>645</v>
      </c>
      <c r="F24" s="10" t="s">
        <v>678</v>
      </c>
      <c r="G24" s="11" t="s">
        <v>500</v>
      </c>
      <c r="H24" s="12">
        <v>599.20000000000005</v>
      </c>
      <c r="I24" s="32"/>
      <c r="J24" s="33">
        <f t="shared" si="1"/>
        <v>0</v>
      </c>
      <c r="K24" s="13"/>
      <c r="L24" s="19"/>
    </row>
    <row r="25" spans="2:12" s="1" customFormat="1" ht="12" x14ac:dyDescent="0.2">
      <c r="B25" s="17"/>
      <c r="C25" s="8" t="s">
        <v>529</v>
      </c>
      <c r="D25" s="8" t="s">
        <v>19</v>
      </c>
      <c r="E25" s="9" t="s">
        <v>646</v>
      </c>
      <c r="F25" s="10" t="s">
        <v>679</v>
      </c>
      <c r="G25" s="11" t="s">
        <v>500</v>
      </c>
      <c r="H25" s="12">
        <v>599.20000000000005</v>
      </c>
      <c r="I25" s="32"/>
      <c r="J25" s="33">
        <f t="shared" si="1"/>
        <v>0</v>
      </c>
      <c r="K25" s="13"/>
      <c r="L25" s="19"/>
    </row>
    <row r="26" spans="2:12" s="1" customFormat="1" ht="12" x14ac:dyDescent="0.2">
      <c r="B26" s="17"/>
      <c r="C26" s="8" t="s">
        <v>536</v>
      </c>
      <c r="D26" s="8" t="s">
        <v>19</v>
      </c>
      <c r="E26" s="9" t="s">
        <v>2698</v>
      </c>
      <c r="F26" s="10" t="s">
        <v>2699</v>
      </c>
      <c r="G26" s="11" t="s">
        <v>20</v>
      </c>
      <c r="H26" s="12">
        <v>3.2509999999999999</v>
      </c>
      <c r="I26" s="32"/>
      <c r="J26" s="33">
        <f t="shared" si="1"/>
        <v>0</v>
      </c>
      <c r="K26" s="13"/>
      <c r="L26" s="19"/>
    </row>
    <row r="27" spans="2:12" s="1" customFormat="1" ht="12" x14ac:dyDescent="0.2">
      <c r="B27" s="17"/>
      <c r="C27" s="98"/>
      <c r="D27" s="98" t="s">
        <v>19</v>
      </c>
      <c r="E27" s="99" t="s">
        <v>7318</v>
      </c>
      <c r="F27" s="100" t="s">
        <v>7319</v>
      </c>
      <c r="G27" s="101" t="s">
        <v>494</v>
      </c>
      <c r="H27" s="102">
        <v>2.1</v>
      </c>
      <c r="I27" s="32"/>
      <c r="J27" s="33">
        <f t="shared" si="1"/>
        <v>0</v>
      </c>
      <c r="K27" s="13"/>
      <c r="L27" s="19"/>
    </row>
    <row r="28" spans="2:12" s="1" customFormat="1" ht="12" x14ac:dyDescent="0.2">
      <c r="B28" s="17"/>
      <c r="C28" s="8" t="s">
        <v>539</v>
      </c>
      <c r="D28" s="8" t="s">
        <v>19</v>
      </c>
      <c r="E28" s="9" t="s">
        <v>2700</v>
      </c>
      <c r="F28" s="10" t="s">
        <v>2701</v>
      </c>
      <c r="G28" s="11" t="s">
        <v>500</v>
      </c>
      <c r="H28" s="12">
        <v>385.2</v>
      </c>
      <c r="I28" s="32"/>
      <c r="J28" s="33">
        <f t="shared" si="1"/>
        <v>0</v>
      </c>
      <c r="K28" s="13"/>
      <c r="L28" s="19"/>
    </row>
    <row r="29" spans="2:12" s="1" customFormat="1" ht="12" x14ac:dyDescent="0.2">
      <c r="B29" s="17"/>
      <c r="C29" s="8" t="s">
        <v>542</v>
      </c>
      <c r="D29" s="8" t="s">
        <v>19</v>
      </c>
      <c r="E29" s="9" t="s">
        <v>2702</v>
      </c>
      <c r="F29" s="10" t="s">
        <v>2703</v>
      </c>
      <c r="G29" s="11" t="s">
        <v>500</v>
      </c>
      <c r="H29" s="12">
        <v>23.94</v>
      </c>
      <c r="I29" s="32"/>
      <c r="J29" s="33">
        <f t="shared" si="1"/>
        <v>0</v>
      </c>
      <c r="K29" s="13"/>
      <c r="L29" s="19"/>
    </row>
    <row r="30" spans="2:12" s="1" customFormat="1" ht="12" x14ac:dyDescent="0.2">
      <c r="B30" s="17"/>
      <c r="C30" s="8" t="s">
        <v>545</v>
      </c>
      <c r="D30" s="8" t="s">
        <v>19</v>
      </c>
      <c r="E30" s="9" t="s">
        <v>2538</v>
      </c>
      <c r="F30" s="10" t="s">
        <v>2539</v>
      </c>
      <c r="G30" s="11" t="s">
        <v>500</v>
      </c>
      <c r="H30" s="12">
        <v>2482</v>
      </c>
      <c r="I30" s="32"/>
      <c r="J30" s="33">
        <f t="shared" si="1"/>
        <v>0</v>
      </c>
      <c r="K30" s="13"/>
      <c r="L30" s="19"/>
    </row>
    <row r="31" spans="2:12" s="1" customFormat="1" ht="12" x14ac:dyDescent="0.2">
      <c r="B31" s="17"/>
      <c r="C31" s="52" t="s">
        <v>548</v>
      </c>
      <c r="D31" s="52" t="s">
        <v>22</v>
      </c>
      <c r="E31" s="53" t="s">
        <v>2053</v>
      </c>
      <c r="F31" s="54" t="s">
        <v>2054</v>
      </c>
      <c r="G31" s="55" t="s">
        <v>500</v>
      </c>
      <c r="H31" s="56">
        <v>2531.64</v>
      </c>
      <c r="I31" s="32"/>
      <c r="J31" s="33">
        <f t="shared" si="1"/>
        <v>0</v>
      </c>
      <c r="K31" s="13"/>
      <c r="L31" s="19"/>
    </row>
    <row r="32" spans="2:12" s="23" customFormat="1" ht="15" x14ac:dyDescent="0.2">
      <c r="B32" s="22"/>
      <c r="D32" s="24" t="s">
        <v>17</v>
      </c>
      <c r="E32" s="25" t="s">
        <v>497</v>
      </c>
      <c r="F32" s="25" t="s">
        <v>507</v>
      </c>
      <c r="I32" s="66"/>
      <c r="J32" s="26"/>
      <c r="K32" s="66"/>
      <c r="L32" s="48"/>
    </row>
    <row r="33" spans="2:12" s="1" customFormat="1" ht="12" x14ac:dyDescent="0.2">
      <c r="B33" s="17"/>
      <c r="C33" s="8" t="s">
        <v>551</v>
      </c>
      <c r="D33" s="8" t="s">
        <v>19</v>
      </c>
      <c r="E33" s="9" t="s">
        <v>2704</v>
      </c>
      <c r="F33" s="10" t="s">
        <v>2705</v>
      </c>
      <c r="G33" s="11" t="s">
        <v>526</v>
      </c>
      <c r="H33" s="88">
        <v>60.92</v>
      </c>
      <c r="I33" s="32"/>
      <c r="J33" s="33">
        <f t="shared" si="1"/>
        <v>0</v>
      </c>
      <c r="K33" s="13"/>
      <c r="L33" s="19"/>
    </row>
    <row r="34" spans="2:12" s="1" customFormat="1" ht="39" x14ac:dyDescent="0.2">
      <c r="B34" s="17"/>
      <c r="D34" s="27" t="s">
        <v>21</v>
      </c>
      <c r="F34" s="28" t="s">
        <v>2706</v>
      </c>
      <c r="I34" s="67"/>
      <c r="K34" s="67"/>
      <c r="L34" s="19"/>
    </row>
    <row r="35" spans="2:12" s="23" customFormat="1" ht="15" x14ac:dyDescent="0.2">
      <c r="B35" s="22"/>
      <c r="D35" s="24" t="s">
        <v>17</v>
      </c>
      <c r="E35" s="25" t="s">
        <v>504</v>
      </c>
      <c r="F35" s="25" t="s">
        <v>1446</v>
      </c>
      <c r="I35" s="66"/>
      <c r="J35" s="26"/>
      <c r="K35" s="66"/>
      <c r="L35" s="48"/>
    </row>
    <row r="36" spans="2:12" s="1" customFormat="1" ht="12" x14ac:dyDescent="0.2">
      <c r="B36" s="17"/>
      <c r="C36" s="8" t="s">
        <v>553</v>
      </c>
      <c r="D36" s="8" t="s">
        <v>19</v>
      </c>
      <c r="E36" s="9" t="s">
        <v>2566</v>
      </c>
      <c r="F36" s="10" t="s">
        <v>2567</v>
      </c>
      <c r="G36" s="11" t="s">
        <v>500</v>
      </c>
      <c r="H36" s="12">
        <v>1206.009</v>
      </c>
      <c r="I36" s="32"/>
      <c r="J36" s="33">
        <f t="shared" si="1"/>
        <v>0</v>
      </c>
      <c r="K36" s="13"/>
      <c r="L36" s="19"/>
    </row>
    <row r="37" spans="2:12" s="1" customFormat="1" ht="24" x14ac:dyDescent="0.2">
      <c r="B37" s="17"/>
      <c r="C37" s="8" t="s">
        <v>554</v>
      </c>
      <c r="D37" s="8" t="s">
        <v>19</v>
      </c>
      <c r="E37" s="9" t="s">
        <v>2568</v>
      </c>
      <c r="F37" s="10" t="s">
        <v>2569</v>
      </c>
      <c r="G37" s="11" t="s">
        <v>500</v>
      </c>
      <c r="H37" s="12">
        <v>1206.009</v>
      </c>
      <c r="I37" s="32"/>
      <c r="J37" s="33">
        <f t="shared" si="1"/>
        <v>0</v>
      </c>
      <c r="K37" s="13"/>
      <c r="L37" s="19"/>
    </row>
    <row r="38" spans="2:12" s="1" customFormat="1" ht="12" x14ac:dyDescent="0.2">
      <c r="B38" s="17"/>
      <c r="C38" s="52" t="s">
        <v>557</v>
      </c>
      <c r="D38" s="52" t="s">
        <v>22</v>
      </c>
      <c r="E38" s="53" t="s">
        <v>2423</v>
      </c>
      <c r="F38" s="54" t="s">
        <v>2424</v>
      </c>
      <c r="G38" s="55" t="s">
        <v>500</v>
      </c>
      <c r="H38" s="56">
        <v>899.649</v>
      </c>
      <c r="I38" s="32"/>
      <c r="J38" s="33">
        <f t="shared" si="1"/>
        <v>0</v>
      </c>
      <c r="K38" s="13"/>
      <c r="L38" s="19"/>
    </row>
    <row r="39" spans="2:12" s="1" customFormat="1" ht="12" x14ac:dyDescent="0.2">
      <c r="B39" s="17"/>
      <c r="C39" s="52" t="s">
        <v>560</v>
      </c>
      <c r="D39" s="52" t="s">
        <v>22</v>
      </c>
      <c r="E39" s="53" t="s">
        <v>2707</v>
      </c>
      <c r="F39" s="54" t="s">
        <v>2708</v>
      </c>
      <c r="G39" s="55" t="s">
        <v>500</v>
      </c>
      <c r="H39" s="56">
        <v>83.64</v>
      </c>
      <c r="I39" s="32"/>
      <c r="J39" s="33">
        <f t="shared" si="1"/>
        <v>0</v>
      </c>
      <c r="K39" s="13"/>
      <c r="L39" s="19"/>
    </row>
    <row r="40" spans="2:12" s="1" customFormat="1" ht="12" x14ac:dyDescent="0.2">
      <c r="B40" s="17"/>
      <c r="C40" s="52" t="s">
        <v>563</v>
      </c>
      <c r="D40" s="52" t="s">
        <v>22</v>
      </c>
      <c r="E40" s="53" t="s">
        <v>2709</v>
      </c>
      <c r="F40" s="54" t="s">
        <v>2710</v>
      </c>
      <c r="G40" s="55" t="s">
        <v>500</v>
      </c>
      <c r="H40" s="56">
        <v>163.19999999999999</v>
      </c>
      <c r="I40" s="32"/>
      <c r="J40" s="33">
        <f t="shared" si="1"/>
        <v>0</v>
      </c>
      <c r="K40" s="13"/>
      <c r="L40" s="19"/>
    </row>
    <row r="41" spans="2:12" s="1" customFormat="1" ht="12" x14ac:dyDescent="0.2">
      <c r="B41" s="17"/>
      <c r="C41" s="52" t="s">
        <v>565</v>
      </c>
      <c r="D41" s="52" t="s">
        <v>22</v>
      </c>
      <c r="E41" s="53" t="s">
        <v>2711</v>
      </c>
      <c r="F41" s="54" t="s">
        <v>2712</v>
      </c>
      <c r="G41" s="55" t="s">
        <v>500</v>
      </c>
      <c r="H41" s="56">
        <v>83.64</v>
      </c>
      <c r="I41" s="32"/>
      <c r="J41" s="33">
        <f t="shared" si="1"/>
        <v>0</v>
      </c>
      <c r="K41" s="13"/>
      <c r="L41" s="19"/>
    </row>
    <row r="42" spans="2:12" s="23" customFormat="1" ht="15" x14ac:dyDescent="0.2">
      <c r="B42" s="22"/>
      <c r="D42" s="24" t="s">
        <v>17</v>
      </c>
      <c r="E42" s="25" t="s">
        <v>517</v>
      </c>
      <c r="F42" s="25" t="s">
        <v>692</v>
      </c>
      <c r="I42" s="66"/>
      <c r="J42" s="26"/>
      <c r="K42" s="66"/>
      <c r="L42" s="48"/>
    </row>
    <row r="43" spans="2:12" s="1" customFormat="1" ht="24" x14ac:dyDescent="0.2">
      <c r="B43" s="17"/>
      <c r="C43" s="8" t="s">
        <v>568</v>
      </c>
      <c r="D43" s="8" t="s">
        <v>19</v>
      </c>
      <c r="E43" s="9" t="s">
        <v>2713</v>
      </c>
      <c r="F43" s="10" t="s">
        <v>2714</v>
      </c>
      <c r="G43" s="11" t="s">
        <v>526</v>
      </c>
      <c r="H43" s="12">
        <v>8.9600000000000009</v>
      </c>
      <c r="I43" s="32"/>
      <c r="J43" s="33">
        <f t="shared" si="1"/>
        <v>0</v>
      </c>
      <c r="K43" s="13"/>
      <c r="L43" s="19"/>
    </row>
    <row r="44" spans="2:12" s="1" customFormat="1" ht="12" x14ac:dyDescent="0.2">
      <c r="B44" s="17"/>
      <c r="C44" s="52" t="s">
        <v>571</v>
      </c>
      <c r="D44" s="52" t="s">
        <v>22</v>
      </c>
      <c r="E44" s="53" t="s">
        <v>2715</v>
      </c>
      <c r="F44" s="54" t="s">
        <v>2716</v>
      </c>
      <c r="G44" s="55" t="s">
        <v>509</v>
      </c>
      <c r="H44" s="56">
        <v>9</v>
      </c>
      <c r="I44" s="32"/>
      <c r="J44" s="33">
        <f t="shared" si="1"/>
        <v>0</v>
      </c>
      <c r="K44" s="13"/>
      <c r="L44" s="19"/>
    </row>
    <row r="45" spans="2:12" s="1" customFormat="1" ht="24" x14ac:dyDescent="0.2">
      <c r="B45" s="17"/>
      <c r="C45" s="8" t="s">
        <v>574</v>
      </c>
      <c r="D45" s="8" t="s">
        <v>19</v>
      </c>
      <c r="E45" s="9" t="s">
        <v>2601</v>
      </c>
      <c r="F45" s="10" t="s">
        <v>2602</v>
      </c>
      <c r="G45" s="11" t="s">
        <v>526</v>
      </c>
      <c r="H45" s="12">
        <v>476</v>
      </c>
      <c r="I45" s="32"/>
      <c r="J45" s="33">
        <f>ROUND(I45*H45,2)</f>
        <v>0</v>
      </c>
      <c r="K45" s="13"/>
      <c r="L45" s="19"/>
    </row>
    <row r="46" spans="2:12" s="1" customFormat="1" ht="12" x14ac:dyDescent="0.2">
      <c r="B46" s="17"/>
      <c r="C46" s="52" t="s">
        <v>577</v>
      </c>
      <c r="D46" s="52" t="s">
        <v>22</v>
      </c>
      <c r="E46" s="53" t="s">
        <v>2604</v>
      </c>
      <c r="F46" s="54" t="s">
        <v>2605</v>
      </c>
      <c r="G46" s="55" t="s">
        <v>509</v>
      </c>
      <c r="H46" s="56">
        <v>476</v>
      </c>
      <c r="I46" s="32"/>
      <c r="J46" s="33">
        <f t="shared" ref="J46:J71" si="2">ROUND(I46*H46,2)</f>
        <v>0</v>
      </c>
      <c r="K46" s="13"/>
      <c r="L46" s="19"/>
    </row>
    <row r="47" spans="2:12" s="1" customFormat="1" ht="12" x14ac:dyDescent="0.2">
      <c r="B47" s="17"/>
      <c r="C47" s="8" t="s">
        <v>578</v>
      </c>
      <c r="D47" s="8" t="s">
        <v>19</v>
      </c>
      <c r="E47" s="9" t="s">
        <v>2717</v>
      </c>
      <c r="F47" s="10" t="s">
        <v>2718</v>
      </c>
      <c r="G47" s="11" t="s">
        <v>526</v>
      </c>
      <c r="H47" s="12">
        <v>400</v>
      </c>
      <c r="I47" s="32"/>
      <c r="J47" s="33">
        <f t="shared" si="2"/>
        <v>0</v>
      </c>
      <c r="K47" s="13"/>
      <c r="L47" s="19"/>
    </row>
    <row r="48" spans="2:12" s="1" customFormat="1" ht="12" x14ac:dyDescent="0.2">
      <c r="B48" s="17"/>
      <c r="C48" s="8" t="s">
        <v>579</v>
      </c>
      <c r="D48" s="8" t="s">
        <v>19</v>
      </c>
      <c r="E48" s="9" t="s">
        <v>2719</v>
      </c>
      <c r="F48" s="10" t="s">
        <v>2720</v>
      </c>
      <c r="G48" s="11" t="s">
        <v>509</v>
      </c>
      <c r="H48" s="12">
        <v>28</v>
      </c>
      <c r="I48" s="32"/>
      <c r="J48" s="33">
        <f t="shared" si="2"/>
        <v>0</v>
      </c>
      <c r="K48" s="13"/>
      <c r="L48" s="19"/>
    </row>
    <row r="49" spans="2:12" s="1" customFormat="1" ht="12" x14ac:dyDescent="0.2">
      <c r="B49" s="17"/>
      <c r="C49" s="52" t="s">
        <v>582</v>
      </c>
      <c r="D49" s="52" t="s">
        <v>22</v>
      </c>
      <c r="E49" s="53" t="s">
        <v>2721</v>
      </c>
      <c r="F49" s="54" t="s">
        <v>2722</v>
      </c>
      <c r="G49" s="55" t="s">
        <v>509</v>
      </c>
      <c r="H49" s="56">
        <v>28</v>
      </c>
      <c r="I49" s="32"/>
      <c r="J49" s="33">
        <f t="shared" si="2"/>
        <v>0</v>
      </c>
      <c r="K49" s="13"/>
      <c r="L49" s="19"/>
    </row>
    <row r="50" spans="2:12" s="1" customFormat="1" ht="12" x14ac:dyDescent="0.2">
      <c r="B50" s="17"/>
      <c r="C50" s="8" t="s">
        <v>583</v>
      </c>
      <c r="D50" s="8" t="s">
        <v>19</v>
      </c>
      <c r="E50" s="9" t="s">
        <v>2723</v>
      </c>
      <c r="F50" s="10" t="s">
        <v>2724</v>
      </c>
      <c r="G50" s="11" t="s">
        <v>601</v>
      </c>
      <c r="H50" s="12">
        <v>1</v>
      </c>
      <c r="I50" s="32"/>
      <c r="J50" s="33">
        <f t="shared" si="2"/>
        <v>0</v>
      </c>
      <c r="K50" s="13"/>
      <c r="L50" s="19"/>
    </row>
    <row r="51" spans="2:12" s="1" customFormat="1" ht="12" x14ac:dyDescent="0.2">
      <c r="B51" s="17"/>
      <c r="C51" s="8" t="s">
        <v>584</v>
      </c>
      <c r="D51" s="8" t="s">
        <v>19</v>
      </c>
      <c r="E51" s="9" t="s">
        <v>2725</v>
      </c>
      <c r="F51" s="10" t="s">
        <v>2726</v>
      </c>
      <c r="G51" s="11" t="s">
        <v>509</v>
      </c>
      <c r="H51" s="88">
        <v>12</v>
      </c>
      <c r="I51" s="32"/>
      <c r="J51" s="33">
        <f t="shared" si="2"/>
        <v>0</v>
      </c>
      <c r="K51" s="13"/>
      <c r="L51" s="19"/>
    </row>
    <row r="52" spans="2:12" s="1" customFormat="1" ht="12" x14ac:dyDescent="0.2">
      <c r="B52" s="17"/>
      <c r="C52" s="89">
        <v>35</v>
      </c>
      <c r="D52" s="89" t="s">
        <v>22</v>
      </c>
      <c r="E52" s="90" t="s">
        <v>7285</v>
      </c>
      <c r="F52" s="91" t="s">
        <v>7286</v>
      </c>
      <c r="G52" s="92" t="s">
        <v>509</v>
      </c>
      <c r="H52" s="93">
        <v>12</v>
      </c>
      <c r="I52" s="32"/>
      <c r="J52" s="33">
        <f t="shared" si="2"/>
        <v>0</v>
      </c>
      <c r="K52" s="13"/>
      <c r="L52" s="19"/>
    </row>
    <row r="53" spans="2:12" s="1" customFormat="1" ht="12" x14ac:dyDescent="0.2">
      <c r="B53" s="17"/>
      <c r="C53" s="8" t="s">
        <v>588</v>
      </c>
      <c r="D53" s="8" t="s">
        <v>19</v>
      </c>
      <c r="E53" s="9" t="s">
        <v>2727</v>
      </c>
      <c r="F53" s="10" t="s">
        <v>2728</v>
      </c>
      <c r="G53" s="11" t="s">
        <v>509</v>
      </c>
      <c r="H53" s="88">
        <v>10</v>
      </c>
      <c r="I53" s="32"/>
      <c r="J53" s="33">
        <f t="shared" si="2"/>
        <v>0</v>
      </c>
      <c r="K53" s="13"/>
      <c r="L53" s="19"/>
    </row>
    <row r="54" spans="2:12" s="1" customFormat="1" ht="12" x14ac:dyDescent="0.2">
      <c r="B54" s="17"/>
      <c r="C54" s="89" t="s">
        <v>591</v>
      </c>
      <c r="D54" s="89" t="s">
        <v>22</v>
      </c>
      <c r="E54" s="90" t="s">
        <v>2783</v>
      </c>
      <c r="F54" s="91" t="s">
        <v>7287</v>
      </c>
      <c r="G54" s="92" t="s">
        <v>509</v>
      </c>
      <c r="H54" s="93">
        <v>10</v>
      </c>
      <c r="I54" s="32"/>
      <c r="J54" s="33">
        <f t="shared" si="2"/>
        <v>0</v>
      </c>
      <c r="K54" s="13"/>
      <c r="L54" s="19"/>
    </row>
    <row r="55" spans="2:12" s="1" customFormat="1" ht="12" x14ac:dyDescent="0.2">
      <c r="B55" s="17"/>
      <c r="C55" s="8" t="s">
        <v>592</v>
      </c>
      <c r="D55" s="8" t="s">
        <v>19</v>
      </c>
      <c r="E55" s="9" t="s">
        <v>2729</v>
      </c>
      <c r="F55" s="10" t="s">
        <v>2730</v>
      </c>
      <c r="G55" s="11" t="s">
        <v>526</v>
      </c>
      <c r="H55" s="12">
        <v>444.35</v>
      </c>
      <c r="I55" s="32"/>
      <c r="J55" s="33">
        <f t="shared" si="2"/>
        <v>0</v>
      </c>
      <c r="K55" s="13"/>
      <c r="L55" s="19"/>
    </row>
    <row r="56" spans="2:12" s="1" customFormat="1" ht="12" x14ac:dyDescent="0.2">
      <c r="B56" s="17"/>
      <c r="C56" s="8" t="s">
        <v>593</v>
      </c>
      <c r="D56" s="8" t="s">
        <v>19</v>
      </c>
      <c r="E56" s="9" t="s">
        <v>2731</v>
      </c>
      <c r="F56" s="10" t="s">
        <v>2732</v>
      </c>
      <c r="G56" s="11" t="s">
        <v>526</v>
      </c>
      <c r="H56" s="12">
        <v>463</v>
      </c>
      <c r="I56" s="32"/>
      <c r="J56" s="33">
        <f t="shared" si="2"/>
        <v>0</v>
      </c>
      <c r="K56" s="13"/>
      <c r="L56" s="19"/>
    </row>
    <row r="57" spans="2:12" s="1" customFormat="1" ht="12" x14ac:dyDescent="0.2">
      <c r="B57" s="17"/>
      <c r="C57" s="8" t="s">
        <v>883</v>
      </c>
      <c r="D57" s="8" t="s">
        <v>19</v>
      </c>
      <c r="E57" s="9" t="s">
        <v>2733</v>
      </c>
      <c r="F57" s="10" t="s">
        <v>2734</v>
      </c>
      <c r="G57" s="11" t="s">
        <v>526</v>
      </c>
      <c r="H57" s="12">
        <v>8</v>
      </c>
      <c r="I57" s="32"/>
      <c r="J57" s="33">
        <f t="shared" si="2"/>
        <v>0</v>
      </c>
      <c r="K57" s="13"/>
      <c r="L57" s="19"/>
    </row>
    <row r="58" spans="2:12" s="1" customFormat="1" ht="12" x14ac:dyDescent="0.2">
      <c r="B58" s="17"/>
      <c r="C58" s="8" t="s">
        <v>886</v>
      </c>
      <c r="D58" s="8" t="s">
        <v>19</v>
      </c>
      <c r="E58" s="9" t="s">
        <v>2735</v>
      </c>
      <c r="F58" s="10" t="s">
        <v>2736</v>
      </c>
      <c r="G58" s="11" t="s">
        <v>20</v>
      </c>
      <c r="H58" s="12">
        <v>446.411</v>
      </c>
      <c r="I58" s="32"/>
      <c r="J58" s="33">
        <f t="shared" si="2"/>
        <v>0</v>
      </c>
      <c r="K58" s="13"/>
      <c r="L58" s="19"/>
    </row>
    <row r="59" spans="2:12" s="1" customFormat="1" ht="12" x14ac:dyDescent="0.2">
      <c r="B59" s="17"/>
      <c r="C59" s="8" t="s">
        <v>889</v>
      </c>
      <c r="D59" s="8" t="s">
        <v>19</v>
      </c>
      <c r="E59" s="9" t="s">
        <v>2737</v>
      </c>
      <c r="F59" s="10" t="s">
        <v>2738</v>
      </c>
      <c r="G59" s="11" t="s">
        <v>20</v>
      </c>
      <c r="H59" s="12">
        <v>3804.5680000000002</v>
      </c>
      <c r="I59" s="32"/>
      <c r="J59" s="33">
        <f t="shared" si="2"/>
        <v>0</v>
      </c>
      <c r="K59" s="13"/>
      <c r="L59" s="19"/>
    </row>
    <row r="60" spans="2:12" s="1" customFormat="1" ht="24" x14ac:dyDescent="0.2">
      <c r="B60" s="17"/>
      <c r="C60" s="8" t="s">
        <v>1111</v>
      </c>
      <c r="D60" s="8" t="s">
        <v>19</v>
      </c>
      <c r="E60" s="9" t="s">
        <v>2739</v>
      </c>
      <c r="F60" s="10" t="s">
        <v>2740</v>
      </c>
      <c r="G60" s="11" t="s">
        <v>20</v>
      </c>
      <c r="H60" s="12">
        <v>446.411</v>
      </c>
      <c r="I60" s="32"/>
      <c r="J60" s="33">
        <f t="shared" si="2"/>
        <v>0</v>
      </c>
      <c r="K60" s="13"/>
      <c r="L60" s="19"/>
    </row>
    <row r="61" spans="2:12" s="1" customFormat="1" ht="12" x14ac:dyDescent="0.2">
      <c r="B61" s="17"/>
      <c r="C61" s="8" t="s">
        <v>1112</v>
      </c>
      <c r="D61" s="8" t="s">
        <v>19</v>
      </c>
      <c r="E61" s="9" t="s">
        <v>2741</v>
      </c>
      <c r="F61" s="10" t="s">
        <v>2742</v>
      </c>
      <c r="G61" s="11" t="s">
        <v>20</v>
      </c>
      <c r="H61" s="12">
        <v>430.85899999999998</v>
      </c>
      <c r="I61" s="32"/>
      <c r="J61" s="33">
        <f t="shared" si="2"/>
        <v>0</v>
      </c>
      <c r="K61" s="13"/>
      <c r="L61" s="19"/>
    </row>
    <row r="62" spans="2:12" s="23" customFormat="1" ht="15" x14ac:dyDescent="0.2">
      <c r="B62" s="22"/>
      <c r="D62" s="24" t="s">
        <v>17</v>
      </c>
      <c r="E62" s="25" t="s">
        <v>527</v>
      </c>
      <c r="F62" s="25" t="s">
        <v>528</v>
      </c>
      <c r="I62" s="66"/>
      <c r="J62" s="26"/>
      <c r="K62" s="66"/>
      <c r="L62" s="48"/>
    </row>
    <row r="63" spans="2:12" s="1" customFormat="1" ht="12" x14ac:dyDescent="0.2">
      <c r="B63" s="17"/>
      <c r="C63" s="94" t="s">
        <v>1113</v>
      </c>
      <c r="D63" s="94" t="s">
        <v>19</v>
      </c>
      <c r="E63" s="95" t="s">
        <v>2743</v>
      </c>
      <c r="F63" s="76" t="s">
        <v>2744</v>
      </c>
      <c r="G63" s="96" t="s">
        <v>20</v>
      </c>
      <c r="H63" s="88">
        <v>1954.88</v>
      </c>
      <c r="I63" s="32"/>
      <c r="J63" s="33">
        <f t="shared" si="2"/>
        <v>0</v>
      </c>
      <c r="K63" s="13"/>
      <c r="L63" s="19"/>
    </row>
    <row r="64" spans="2:12" s="23" customFormat="1" ht="15" x14ac:dyDescent="0.2">
      <c r="B64" s="22"/>
      <c r="D64" s="24" t="s">
        <v>17</v>
      </c>
      <c r="E64" s="25" t="s">
        <v>532</v>
      </c>
      <c r="F64" s="25" t="s">
        <v>533</v>
      </c>
      <c r="I64" s="66"/>
      <c r="J64" s="26"/>
      <c r="K64" s="66"/>
      <c r="L64" s="48"/>
    </row>
    <row r="65" spans="2:12" s="23" customFormat="1" ht="15" x14ac:dyDescent="0.2">
      <c r="B65" s="22"/>
      <c r="D65" s="24" t="s">
        <v>17</v>
      </c>
      <c r="E65" s="25" t="s">
        <v>661</v>
      </c>
      <c r="F65" s="25" t="s">
        <v>696</v>
      </c>
      <c r="I65" s="66"/>
      <c r="J65" s="26"/>
      <c r="K65" s="66"/>
      <c r="L65" s="48"/>
    </row>
    <row r="66" spans="2:12" s="1" customFormat="1" ht="12" x14ac:dyDescent="0.2">
      <c r="B66" s="17"/>
      <c r="C66" s="8" t="s">
        <v>1117</v>
      </c>
      <c r="D66" s="8" t="s">
        <v>19</v>
      </c>
      <c r="E66" s="9" t="s">
        <v>2745</v>
      </c>
      <c r="F66" s="10" t="s">
        <v>2746</v>
      </c>
      <c r="G66" s="11" t="s">
        <v>734</v>
      </c>
      <c r="H66" s="12">
        <v>10</v>
      </c>
      <c r="I66" s="32"/>
      <c r="J66" s="33">
        <f t="shared" si="2"/>
        <v>0</v>
      </c>
      <c r="K66" s="13"/>
      <c r="L66" s="19"/>
    </row>
    <row r="67" spans="2:12" s="1" customFormat="1" ht="12.75" thickBot="1" x14ac:dyDescent="0.25">
      <c r="B67" s="17"/>
      <c r="C67" s="8" t="s">
        <v>1120</v>
      </c>
      <c r="D67" s="8" t="s">
        <v>19</v>
      </c>
      <c r="E67" s="9" t="s">
        <v>2747</v>
      </c>
      <c r="F67" s="10" t="s">
        <v>2748</v>
      </c>
      <c r="G67" s="11" t="s">
        <v>509</v>
      </c>
      <c r="H67" s="12">
        <v>18</v>
      </c>
      <c r="I67" s="32"/>
      <c r="J67" s="33">
        <f t="shared" si="2"/>
        <v>0</v>
      </c>
      <c r="K67" s="13"/>
      <c r="L67" s="19"/>
    </row>
    <row r="68" spans="2:12" s="1" customFormat="1" ht="12.75" thickBot="1" x14ac:dyDescent="0.25">
      <c r="B68" s="17"/>
      <c r="C68" s="8"/>
      <c r="D68" s="98" t="s">
        <v>19</v>
      </c>
      <c r="E68" s="111" t="s">
        <v>7317</v>
      </c>
      <c r="F68" s="112" t="s">
        <v>7316</v>
      </c>
      <c r="G68" s="101" t="s">
        <v>509</v>
      </c>
      <c r="H68" s="102">
        <v>4</v>
      </c>
      <c r="I68" s="32"/>
      <c r="J68" s="33">
        <f t="shared" si="2"/>
        <v>0</v>
      </c>
      <c r="K68" s="13"/>
      <c r="L68" s="19"/>
    </row>
    <row r="69" spans="2:12" s="1" customFormat="1" ht="12" x14ac:dyDescent="0.2">
      <c r="B69" s="17"/>
      <c r="C69" s="8" t="s">
        <v>1123</v>
      </c>
      <c r="D69" s="8" t="s">
        <v>19</v>
      </c>
      <c r="E69" s="9" t="s">
        <v>823</v>
      </c>
      <c r="F69" s="10" t="s">
        <v>824</v>
      </c>
      <c r="G69" s="11" t="s">
        <v>20</v>
      </c>
      <c r="H69" s="88">
        <v>1.248</v>
      </c>
      <c r="I69" s="32"/>
      <c r="J69" s="33">
        <f t="shared" si="2"/>
        <v>0</v>
      </c>
      <c r="K69" s="13"/>
      <c r="L69" s="19"/>
    </row>
    <row r="70" spans="2:12" s="23" customFormat="1" ht="15" x14ac:dyDescent="0.2">
      <c r="B70" s="22"/>
      <c r="D70" s="24" t="s">
        <v>17</v>
      </c>
      <c r="E70" s="25" t="s">
        <v>589</v>
      </c>
      <c r="F70" s="25" t="s">
        <v>2749</v>
      </c>
      <c r="I70" s="66"/>
      <c r="J70" s="26"/>
      <c r="K70" s="66"/>
      <c r="L70" s="48"/>
    </row>
    <row r="71" spans="2:12" s="1" customFormat="1" ht="12" x14ac:dyDescent="0.2">
      <c r="B71" s="17"/>
      <c r="C71" s="8" t="s">
        <v>1126</v>
      </c>
      <c r="D71" s="8" t="s">
        <v>19</v>
      </c>
      <c r="E71" s="9" t="s">
        <v>2750</v>
      </c>
      <c r="F71" s="10" t="s">
        <v>2751</v>
      </c>
      <c r="G71" s="11" t="s">
        <v>500</v>
      </c>
      <c r="H71" s="12">
        <v>62.1</v>
      </c>
      <c r="I71" s="32"/>
      <c r="J71" s="33">
        <f t="shared" si="2"/>
        <v>0</v>
      </c>
      <c r="K71" s="13"/>
      <c r="L71" s="19"/>
    </row>
    <row r="72" spans="2:12" s="1" customFormat="1" ht="22.9" customHeight="1" x14ac:dyDescent="0.25">
      <c r="B72" s="17"/>
      <c r="C72" s="21" t="s">
        <v>6</v>
      </c>
      <c r="J72" s="34">
        <f>SUM(J12:J71)</f>
        <v>0</v>
      </c>
      <c r="L72" s="19"/>
    </row>
    <row r="73" spans="2:12" s="1" customFormat="1" ht="6.95" customHeight="1" x14ac:dyDescent="0.2">
      <c r="B73" s="29"/>
      <c r="C73" s="30"/>
      <c r="D73" s="30"/>
      <c r="E73" s="30"/>
      <c r="F73" s="30"/>
      <c r="G73" s="30"/>
      <c r="H73" s="30"/>
      <c r="I73" s="30"/>
      <c r="J73" s="30"/>
      <c r="K73" s="30"/>
      <c r="L73" s="31"/>
    </row>
    <row r="75" spans="2:12" x14ac:dyDescent="0.2">
      <c r="J75" s="49"/>
    </row>
    <row r="76" spans="2:12" x14ac:dyDescent="0.2">
      <c r="H76" s="50"/>
    </row>
  </sheetData>
  <sheetProtection algorithmName="SHA-512" hashValue="ALGUuSYBrlYoihPNOj+jZqKgX3aOrpeRbYixRfKo6iAwGp4u3LN0U29FzL6PwpMXkYajRZD4gAEARTnKNI9Zfg==" saltValue="TdWTcemRTggjU3EfJ4DqwA=="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72" xr:uid="{9BDDA384-4A01-4122-B5E5-48EB1FD75A68}">
      <formula1>ROUND(I11,2)</formula1>
    </dataValidation>
  </dataValidations>
  <hyperlinks>
    <hyperlink ref="O4" location="'Rek. obj.'!A1" display="*späť na Rek. obj." xr:uid="{4ACCC86E-75C1-4D88-B862-40D81773C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44414F-584F-43DA-AA6E-8DA80B0F7548}">
  <sheetPr codeName="Hárok48">
    <tabColor theme="9" tint="-0.499984740745262"/>
    <pageSetUpPr fitToPage="1"/>
  </sheetPr>
  <dimension ref="B1:O3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8.3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6" t="s">
        <v>68</v>
      </c>
      <c r="F8" s="136"/>
      <c r="G8" s="136"/>
      <c r="H8" s="136"/>
      <c r="I8" s="136"/>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2752</v>
      </c>
      <c r="F12" s="10" t="s">
        <v>2753</v>
      </c>
      <c r="G12" s="11" t="s">
        <v>526</v>
      </c>
      <c r="H12" s="12">
        <v>15</v>
      </c>
      <c r="I12" s="32"/>
      <c r="J12" s="33">
        <f t="shared" ref="J12:J15" si="0">ROUND(I12*H12,2)</f>
        <v>0</v>
      </c>
      <c r="K12" s="13"/>
      <c r="L12" s="19"/>
    </row>
    <row r="13" spans="2:15" s="23" customFormat="1" ht="15" x14ac:dyDescent="0.2">
      <c r="B13" s="22"/>
      <c r="D13" s="24" t="s">
        <v>17</v>
      </c>
      <c r="E13" s="25" t="s">
        <v>490</v>
      </c>
      <c r="F13" s="25" t="s">
        <v>491</v>
      </c>
      <c r="I13" s="66"/>
      <c r="J13" s="26"/>
      <c r="K13" s="66"/>
      <c r="L13" s="48"/>
    </row>
    <row r="14" spans="2:15" s="23" customFormat="1" ht="12" x14ac:dyDescent="0.2">
      <c r="B14" s="22"/>
      <c r="C14" s="8" t="s">
        <v>490</v>
      </c>
      <c r="D14" s="8" t="s">
        <v>19</v>
      </c>
      <c r="E14" s="9" t="s">
        <v>2538</v>
      </c>
      <c r="F14" s="10" t="s">
        <v>2539</v>
      </c>
      <c r="G14" s="11" t="s">
        <v>500</v>
      </c>
      <c r="H14" s="12">
        <v>3457</v>
      </c>
      <c r="I14" s="32"/>
      <c r="J14" s="33">
        <f t="shared" si="0"/>
        <v>0</v>
      </c>
      <c r="K14" s="13"/>
      <c r="L14" s="48"/>
    </row>
    <row r="15" spans="2:15" s="1" customFormat="1" ht="12" x14ac:dyDescent="0.2">
      <c r="B15" s="17"/>
      <c r="C15" s="52" t="s">
        <v>497</v>
      </c>
      <c r="D15" s="52" t="s">
        <v>22</v>
      </c>
      <c r="E15" s="53" t="s">
        <v>2053</v>
      </c>
      <c r="F15" s="54" t="s">
        <v>2054</v>
      </c>
      <c r="G15" s="55" t="s">
        <v>500</v>
      </c>
      <c r="H15" s="56">
        <v>3526.14</v>
      </c>
      <c r="I15" s="32"/>
      <c r="J15" s="33">
        <f t="shared" si="0"/>
        <v>0</v>
      </c>
      <c r="K15" s="13"/>
      <c r="L15" s="19"/>
    </row>
    <row r="16" spans="2:15" s="23" customFormat="1" ht="15" x14ac:dyDescent="0.2">
      <c r="B16" s="22"/>
      <c r="D16" s="24" t="s">
        <v>17</v>
      </c>
      <c r="E16" s="25" t="s">
        <v>497</v>
      </c>
      <c r="F16" s="25" t="s">
        <v>507</v>
      </c>
      <c r="I16" s="66"/>
      <c r="J16" s="26"/>
      <c r="K16" s="66"/>
      <c r="L16" s="48"/>
    </row>
    <row r="17" spans="2:12" s="1" customFormat="1" ht="12" x14ac:dyDescent="0.2">
      <c r="B17" s="17"/>
      <c r="C17" s="8" t="s">
        <v>501</v>
      </c>
      <c r="D17" s="8" t="s">
        <v>19</v>
      </c>
      <c r="E17" s="9" t="s">
        <v>2754</v>
      </c>
      <c r="F17" s="10" t="s">
        <v>2755</v>
      </c>
      <c r="G17" s="11" t="s">
        <v>526</v>
      </c>
      <c r="H17" s="12">
        <v>227.3</v>
      </c>
      <c r="I17" s="32"/>
      <c r="J17" s="33">
        <f t="shared" ref="J17:J25" si="1">ROUND(I17*H17,2)</f>
        <v>0</v>
      </c>
      <c r="K17" s="13"/>
      <c r="L17" s="19"/>
    </row>
    <row r="18" spans="2:12" s="1" customFormat="1" ht="12" x14ac:dyDescent="0.2">
      <c r="B18" s="17"/>
      <c r="C18" s="8" t="s">
        <v>504</v>
      </c>
      <c r="D18" s="8" t="s">
        <v>19</v>
      </c>
      <c r="E18" s="9" t="s">
        <v>2756</v>
      </c>
      <c r="F18" s="10" t="s">
        <v>2757</v>
      </c>
      <c r="G18" s="11" t="s">
        <v>526</v>
      </c>
      <c r="H18" s="12">
        <v>4682</v>
      </c>
      <c r="I18" s="32"/>
      <c r="J18" s="33">
        <f t="shared" si="1"/>
        <v>0</v>
      </c>
      <c r="K18" s="13"/>
      <c r="L18" s="19"/>
    </row>
    <row r="19" spans="2:12" s="1" customFormat="1" ht="24" x14ac:dyDescent="0.2">
      <c r="B19" s="17"/>
      <c r="C19" s="52" t="s">
        <v>508</v>
      </c>
      <c r="D19" s="52" t="s">
        <v>22</v>
      </c>
      <c r="E19" s="53" t="s">
        <v>2758</v>
      </c>
      <c r="F19" s="54" t="s">
        <v>2759</v>
      </c>
      <c r="G19" s="55" t="s">
        <v>509</v>
      </c>
      <c r="H19" s="56">
        <v>4682</v>
      </c>
      <c r="I19" s="32"/>
      <c r="J19" s="33">
        <f t="shared" si="1"/>
        <v>0</v>
      </c>
      <c r="K19" s="13"/>
      <c r="L19" s="19"/>
    </row>
    <row r="20" spans="2:12" s="1" customFormat="1" ht="12" x14ac:dyDescent="0.2">
      <c r="B20" s="17"/>
      <c r="C20" s="52" t="s">
        <v>511</v>
      </c>
      <c r="D20" s="52" t="s">
        <v>22</v>
      </c>
      <c r="E20" s="53" t="s">
        <v>2760</v>
      </c>
      <c r="F20" s="54" t="s">
        <v>2761</v>
      </c>
      <c r="G20" s="55" t="s">
        <v>509</v>
      </c>
      <c r="H20" s="56">
        <v>9364</v>
      </c>
      <c r="I20" s="32"/>
      <c r="J20" s="33">
        <f t="shared" si="1"/>
        <v>0</v>
      </c>
      <c r="K20" s="13"/>
      <c r="L20" s="19"/>
    </row>
    <row r="21" spans="2:12" s="1" customFormat="1" ht="12" x14ac:dyDescent="0.2">
      <c r="B21" s="17"/>
      <c r="C21" s="52" t="s">
        <v>514</v>
      </c>
      <c r="D21" s="52" t="s">
        <v>22</v>
      </c>
      <c r="E21" s="53" t="s">
        <v>2762</v>
      </c>
      <c r="F21" s="54" t="s">
        <v>2763</v>
      </c>
      <c r="G21" s="55" t="s">
        <v>509</v>
      </c>
      <c r="H21" s="56">
        <v>9364</v>
      </c>
      <c r="I21" s="32"/>
      <c r="J21" s="33">
        <f t="shared" si="1"/>
        <v>0</v>
      </c>
      <c r="K21" s="13"/>
      <c r="L21" s="19"/>
    </row>
    <row r="22" spans="2:12" s="23" customFormat="1" ht="15" x14ac:dyDescent="0.2">
      <c r="B22" s="22"/>
      <c r="D22" s="24" t="s">
        <v>17</v>
      </c>
      <c r="E22" s="25" t="s">
        <v>514</v>
      </c>
      <c r="F22" s="25" t="s">
        <v>688</v>
      </c>
      <c r="I22" s="66"/>
      <c r="J22" s="26"/>
      <c r="K22" s="66"/>
      <c r="L22" s="48"/>
    </row>
    <row r="23" spans="2:12" s="1" customFormat="1" ht="12" x14ac:dyDescent="0.2">
      <c r="B23" s="17"/>
      <c r="C23" s="8" t="s">
        <v>517</v>
      </c>
      <c r="D23" s="8" t="s">
        <v>19</v>
      </c>
      <c r="E23" s="9" t="s">
        <v>2764</v>
      </c>
      <c r="F23" s="10" t="s">
        <v>2765</v>
      </c>
      <c r="G23" s="11" t="s">
        <v>509</v>
      </c>
      <c r="H23" s="12">
        <v>7</v>
      </c>
      <c r="I23" s="32"/>
      <c r="J23" s="33">
        <f t="shared" si="1"/>
        <v>0</v>
      </c>
      <c r="K23" s="13"/>
      <c r="L23" s="19"/>
    </row>
    <row r="24" spans="2:12" s="23" customFormat="1" ht="15" x14ac:dyDescent="0.2">
      <c r="B24" s="22"/>
      <c r="D24" s="24" t="s">
        <v>17</v>
      </c>
      <c r="E24" s="25" t="s">
        <v>527</v>
      </c>
      <c r="F24" s="25" t="s">
        <v>528</v>
      </c>
      <c r="I24" s="66"/>
      <c r="J24" s="26"/>
      <c r="K24" s="66"/>
      <c r="L24" s="48"/>
    </row>
    <row r="25" spans="2:12" s="1" customFormat="1" ht="12" x14ac:dyDescent="0.2">
      <c r="B25" s="17"/>
      <c r="C25" s="8" t="s">
        <v>520</v>
      </c>
      <c r="D25" s="8" t="s">
        <v>19</v>
      </c>
      <c r="E25" s="9" t="s">
        <v>2766</v>
      </c>
      <c r="F25" s="10" t="s">
        <v>2767</v>
      </c>
      <c r="G25" s="11" t="s">
        <v>20</v>
      </c>
      <c r="H25" s="12">
        <v>1080.232</v>
      </c>
      <c r="I25" s="32"/>
      <c r="J25" s="33">
        <f t="shared" si="1"/>
        <v>0</v>
      </c>
      <c r="K25" s="13"/>
      <c r="L25" s="19"/>
    </row>
    <row r="26" spans="2:12" s="1" customFormat="1" ht="22.9" customHeight="1" x14ac:dyDescent="0.25">
      <c r="B26" s="17"/>
      <c r="C26" s="21" t="s">
        <v>6</v>
      </c>
      <c r="J26" s="34">
        <f>SUM(J12:J25)</f>
        <v>0</v>
      </c>
      <c r="L26" s="19"/>
    </row>
    <row r="27" spans="2:12" s="1" customFormat="1" ht="6.95"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FyLKatgOFWLpLjb2rMwVXiHXvznfuGBU7IwYJQnrDaaUz4xgtdossYuZu2dztPWZKxX0h6Mbvy3qu2d5nGG0LA==" saltValue="Zv2siG7sKKd74jsLh/ifmg==" spinCount="100000" sheet="1" formatColumns="0" formatRows="0" autoFilter="0"/>
  <mergeCells count="3">
    <mergeCell ref="E6:H6"/>
    <mergeCell ref="E8:I8"/>
    <mergeCell ref="E5:I5"/>
  </mergeCells>
  <dataValidations count="1">
    <dataValidation type="decimal" operator="equal" allowBlank="1" showInputMessage="1" showErrorMessage="1" errorTitle="Chyba" error="Neplatný počet desatinných miest!" sqref="I11:I26" xr:uid="{1515FFB6-96AF-4F11-8331-CE9BA0F2A8CA}">
      <formula1>ROUND(I11,2)</formula1>
    </dataValidation>
  </dataValidations>
  <hyperlinks>
    <hyperlink ref="O4" location="'Rek. obj.'!A1" display="*späť na Rek. obj." xr:uid="{D5096246-303C-470B-AD88-E21ACC7CFD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6F08CA-B2AB-4821-A0A1-A0AA621E71CC}">
  <sheetPr codeName="Hárok49">
    <tabColor theme="9" tint="-0.499984740745262"/>
    <pageSetUpPr fitToPage="1"/>
  </sheetPr>
  <dimension ref="B1:O43"/>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69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504</v>
      </c>
      <c r="F11" s="25" t="s">
        <v>1446</v>
      </c>
      <c r="J11" s="26"/>
      <c r="L11" s="48"/>
    </row>
    <row r="12" spans="2:15" s="1" customFormat="1" ht="12" x14ac:dyDescent="0.2">
      <c r="B12" s="17"/>
      <c r="C12" s="8"/>
      <c r="D12" s="98" t="s">
        <v>19</v>
      </c>
      <c r="E12" s="99" t="s">
        <v>7323</v>
      </c>
      <c r="F12" s="100" t="s">
        <v>7324</v>
      </c>
      <c r="G12" s="101" t="s">
        <v>526</v>
      </c>
      <c r="H12" s="102">
        <v>214.43199999999999</v>
      </c>
      <c r="I12" s="32"/>
      <c r="J12" s="33">
        <f t="shared" ref="J12:J15" si="0">ROUND(I12*H12,2)</f>
        <v>0</v>
      </c>
      <c r="K12" s="13"/>
      <c r="L12" s="19"/>
    </row>
    <row r="13" spans="2:15" s="1" customFormat="1" ht="12" x14ac:dyDescent="0.2">
      <c r="B13" s="17"/>
      <c r="C13" s="8"/>
      <c r="D13" s="98" t="s">
        <v>19</v>
      </c>
      <c r="E13" s="99" t="s">
        <v>7325</v>
      </c>
      <c r="F13" s="100" t="s">
        <v>7326</v>
      </c>
      <c r="G13" s="101" t="s">
        <v>526</v>
      </c>
      <c r="H13" s="102">
        <v>214.43199999999999</v>
      </c>
      <c r="I13" s="32"/>
      <c r="J13" s="33">
        <f t="shared" si="0"/>
        <v>0</v>
      </c>
      <c r="K13" s="13"/>
      <c r="L13" s="19"/>
    </row>
    <row r="14" spans="2:15" s="1" customFormat="1" ht="12" x14ac:dyDescent="0.2">
      <c r="B14" s="17"/>
      <c r="C14" s="8"/>
      <c r="D14" s="98" t="s">
        <v>19</v>
      </c>
      <c r="E14" s="99" t="s">
        <v>7327</v>
      </c>
      <c r="F14" s="100" t="s">
        <v>7328</v>
      </c>
      <c r="G14" s="101" t="s">
        <v>20</v>
      </c>
      <c r="H14" s="102">
        <v>159.536</v>
      </c>
      <c r="I14" s="32"/>
      <c r="J14" s="33">
        <f t="shared" si="0"/>
        <v>0</v>
      </c>
      <c r="K14" s="13"/>
      <c r="L14" s="19"/>
    </row>
    <row r="15" spans="2:15" s="1" customFormat="1" ht="12" x14ac:dyDescent="0.2">
      <c r="B15" s="17"/>
      <c r="C15" s="8"/>
      <c r="D15" s="98" t="s">
        <v>19</v>
      </c>
      <c r="E15" s="99" t="s">
        <v>7329</v>
      </c>
      <c r="F15" s="100" t="s">
        <v>7330</v>
      </c>
      <c r="G15" s="101" t="s">
        <v>20</v>
      </c>
      <c r="H15" s="102">
        <v>159.536</v>
      </c>
      <c r="I15" s="32"/>
      <c r="J15" s="33">
        <f t="shared" si="0"/>
        <v>0</v>
      </c>
      <c r="K15" s="13"/>
      <c r="L15" s="19"/>
    </row>
    <row r="16" spans="2:15" s="1" customFormat="1" ht="12" x14ac:dyDescent="0.2">
      <c r="B16" s="17"/>
      <c r="C16" s="8" t="s">
        <v>18</v>
      </c>
      <c r="D16" s="8" t="s">
        <v>19</v>
      </c>
      <c r="E16" s="9" t="s">
        <v>2654</v>
      </c>
      <c r="F16" s="10" t="s">
        <v>2655</v>
      </c>
      <c r="G16" s="11" t="s">
        <v>509</v>
      </c>
      <c r="H16" s="88">
        <v>1150</v>
      </c>
      <c r="I16" s="32"/>
      <c r="J16" s="33">
        <f t="shared" ref="J16:J19" si="1">ROUND(I16*H16,2)</f>
        <v>0</v>
      </c>
      <c r="K16" s="13"/>
      <c r="L16" s="19"/>
    </row>
    <row r="17" spans="2:12" s="1" customFormat="1" ht="12" x14ac:dyDescent="0.2">
      <c r="B17" s="17"/>
      <c r="C17" s="8" t="s">
        <v>490</v>
      </c>
      <c r="D17" s="8" t="s">
        <v>19</v>
      </c>
      <c r="E17" s="9" t="s">
        <v>2656</v>
      </c>
      <c r="F17" s="10" t="s">
        <v>2657</v>
      </c>
      <c r="G17" s="11" t="s">
        <v>526</v>
      </c>
      <c r="H17" s="88">
        <v>10911</v>
      </c>
      <c r="I17" s="32"/>
      <c r="J17" s="33">
        <f t="shared" si="1"/>
        <v>0</v>
      </c>
      <c r="K17" s="13"/>
      <c r="L17" s="19"/>
    </row>
    <row r="18" spans="2:12" s="23" customFormat="1" ht="12" x14ac:dyDescent="0.2">
      <c r="B18" s="22"/>
      <c r="C18" s="8" t="s">
        <v>497</v>
      </c>
      <c r="D18" s="8" t="s">
        <v>19</v>
      </c>
      <c r="E18" s="9" t="s">
        <v>2658</v>
      </c>
      <c r="F18" s="10" t="s">
        <v>2659</v>
      </c>
      <c r="G18" s="11" t="s">
        <v>526</v>
      </c>
      <c r="H18" s="88">
        <v>10911</v>
      </c>
      <c r="I18" s="32"/>
      <c r="J18" s="33">
        <f t="shared" si="1"/>
        <v>0</v>
      </c>
      <c r="K18" s="13"/>
      <c r="L18" s="48"/>
    </row>
    <row r="19" spans="2:12" s="1" customFormat="1" ht="12" x14ac:dyDescent="0.2">
      <c r="B19" s="17"/>
      <c r="C19" s="8" t="s">
        <v>501</v>
      </c>
      <c r="D19" s="8" t="s">
        <v>19</v>
      </c>
      <c r="E19" s="9" t="s">
        <v>2626</v>
      </c>
      <c r="F19" s="10" t="s">
        <v>2627</v>
      </c>
      <c r="G19" s="11" t="s">
        <v>20</v>
      </c>
      <c r="H19" s="88">
        <v>6590.2439999999997</v>
      </c>
      <c r="I19" s="32"/>
      <c r="J19" s="33">
        <f t="shared" si="1"/>
        <v>0</v>
      </c>
      <c r="K19" s="13"/>
      <c r="L19" s="19"/>
    </row>
    <row r="20" spans="2:12" s="1" customFormat="1" ht="12" x14ac:dyDescent="0.2">
      <c r="B20" s="17"/>
      <c r="C20" s="8" t="s">
        <v>504</v>
      </c>
      <c r="D20" s="8" t="s">
        <v>19</v>
      </c>
      <c r="E20" s="9" t="s">
        <v>2628</v>
      </c>
      <c r="F20" s="10" t="s">
        <v>2629</v>
      </c>
      <c r="G20" s="11" t="s">
        <v>20</v>
      </c>
      <c r="H20" s="88">
        <v>6590.2439999999997</v>
      </c>
      <c r="I20" s="32"/>
      <c r="J20" s="33">
        <f>ROUND(I20*H20,2)</f>
        <v>0</v>
      </c>
      <c r="K20" s="13"/>
      <c r="L20" s="19"/>
    </row>
    <row r="21" spans="2:12" s="1" customFormat="1" ht="12" x14ac:dyDescent="0.2">
      <c r="B21" s="17"/>
      <c r="C21" s="8" t="s">
        <v>508</v>
      </c>
      <c r="D21" s="8" t="s">
        <v>19</v>
      </c>
      <c r="E21" s="9" t="s">
        <v>2768</v>
      </c>
      <c r="F21" s="10" t="s">
        <v>2769</v>
      </c>
      <c r="G21" s="11" t="s">
        <v>526</v>
      </c>
      <c r="H21" s="88">
        <v>5711</v>
      </c>
      <c r="I21" s="32"/>
      <c r="J21" s="33">
        <f t="shared" ref="J21:J38" si="2">ROUND(I21*H21,2)</f>
        <v>0</v>
      </c>
      <c r="K21" s="13"/>
      <c r="L21" s="19"/>
    </row>
    <row r="22" spans="2:12" s="1" customFormat="1" ht="24" x14ac:dyDescent="0.2">
      <c r="B22" s="17"/>
      <c r="C22" s="8" t="s">
        <v>511</v>
      </c>
      <c r="D22" s="8" t="s">
        <v>19</v>
      </c>
      <c r="E22" s="9" t="s">
        <v>2770</v>
      </c>
      <c r="F22" s="10" t="s">
        <v>2771</v>
      </c>
      <c r="G22" s="11" t="s">
        <v>526</v>
      </c>
      <c r="H22" s="88">
        <v>5711</v>
      </c>
      <c r="I22" s="32"/>
      <c r="J22" s="33">
        <f t="shared" si="2"/>
        <v>0</v>
      </c>
      <c r="K22" s="13"/>
      <c r="L22" s="19"/>
    </row>
    <row r="23" spans="2:12" s="1" customFormat="1" ht="12" x14ac:dyDescent="0.2">
      <c r="B23" s="17"/>
      <c r="C23" s="8" t="s">
        <v>514</v>
      </c>
      <c r="D23" s="8" t="s">
        <v>19</v>
      </c>
      <c r="E23" s="9" t="s">
        <v>1472</v>
      </c>
      <c r="F23" s="10" t="s">
        <v>1473</v>
      </c>
      <c r="G23" s="11" t="s">
        <v>494</v>
      </c>
      <c r="H23" s="12">
        <v>25099.22</v>
      </c>
      <c r="I23" s="32"/>
      <c r="J23" s="33">
        <f t="shared" si="2"/>
        <v>0</v>
      </c>
      <c r="K23" s="13"/>
      <c r="L23" s="19"/>
    </row>
    <row r="24" spans="2:12" s="1" customFormat="1" ht="12" x14ac:dyDescent="0.2">
      <c r="B24" s="17"/>
      <c r="C24" s="8" t="s">
        <v>517</v>
      </c>
      <c r="D24" s="8" t="s">
        <v>19</v>
      </c>
      <c r="E24" s="9" t="s">
        <v>1474</v>
      </c>
      <c r="F24" s="10" t="s">
        <v>2660</v>
      </c>
      <c r="G24" s="11" t="s">
        <v>494</v>
      </c>
      <c r="H24" s="12">
        <v>25099.22</v>
      </c>
      <c r="I24" s="32"/>
      <c r="J24" s="33">
        <f t="shared" si="2"/>
        <v>0</v>
      </c>
      <c r="K24" s="13"/>
      <c r="L24" s="19"/>
    </row>
    <row r="25" spans="2:12" s="23" customFormat="1" ht="15" x14ac:dyDescent="0.2">
      <c r="B25" s="22"/>
      <c r="D25" s="24" t="s">
        <v>17</v>
      </c>
      <c r="E25" s="25" t="s">
        <v>517</v>
      </c>
      <c r="F25" s="25" t="s">
        <v>692</v>
      </c>
      <c r="I25" s="66"/>
      <c r="J25" s="26"/>
      <c r="K25" s="66"/>
      <c r="L25" s="48"/>
    </row>
    <row r="26" spans="2:12" s="1" customFormat="1" ht="12" x14ac:dyDescent="0.2">
      <c r="B26" s="17"/>
      <c r="C26" s="8" t="s">
        <v>520</v>
      </c>
      <c r="D26" s="8" t="s">
        <v>19</v>
      </c>
      <c r="E26" s="9" t="s">
        <v>2733</v>
      </c>
      <c r="F26" s="10" t="s">
        <v>2734</v>
      </c>
      <c r="G26" s="11" t="s">
        <v>526</v>
      </c>
      <c r="H26" s="12">
        <v>67.7</v>
      </c>
      <c r="I26" s="32"/>
      <c r="J26" s="33">
        <f t="shared" si="2"/>
        <v>0</v>
      </c>
      <c r="K26" s="13"/>
      <c r="L26" s="19"/>
    </row>
    <row r="27" spans="2:12" s="1" customFormat="1" ht="19.5" x14ac:dyDescent="0.2">
      <c r="B27" s="17"/>
      <c r="D27" s="27" t="s">
        <v>21</v>
      </c>
      <c r="F27" s="28" t="s">
        <v>2772</v>
      </c>
      <c r="I27" s="67"/>
      <c r="K27" s="67"/>
      <c r="L27" s="19"/>
    </row>
    <row r="28" spans="2:12" s="1" customFormat="1" ht="12" x14ac:dyDescent="0.2">
      <c r="B28" s="17"/>
      <c r="C28" s="8" t="s">
        <v>523</v>
      </c>
      <c r="D28" s="8" t="s">
        <v>19</v>
      </c>
      <c r="E28" s="9" t="s">
        <v>2773</v>
      </c>
      <c r="F28" s="10" t="s">
        <v>2774</v>
      </c>
      <c r="G28" s="11" t="s">
        <v>494</v>
      </c>
      <c r="H28" s="12">
        <v>3.2730000000000001</v>
      </c>
      <c r="I28" s="32"/>
      <c r="J28" s="33">
        <f t="shared" si="2"/>
        <v>0</v>
      </c>
      <c r="K28" s="13"/>
      <c r="L28" s="19"/>
    </row>
    <row r="29" spans="2:12" s="1" customFormat="1" ht="12" x14ac:dyDescent="0.2">
      <c r="B29" s="17"/>
      <c r="C29" s="8" t="s">
        <v>529</v>
      </c>
      <c r="D29" s="8" t="s">
        <v>19</v>
      </c>
      <c r="E29" s="9" t="s">
        <v>2735</v>
      </c>
      <c r="F29" s="10" t="s">
        <v>2736</v>
      </c>
      <c r="G29" s="11" t="s">
        <v>20</v>
      </c>
      <c r="H29" s="88">
        <v>3865.5889999999999</v>
      </c>
      <c r="I29" s="32"/>
      <c r="J29" s="33">
        <f t="shared" si="2"/>
        <v>0</v>
      </c>
      <c r="K29" s="13"/>
      <c r="L29" s="19"/>
    </row>
    <row r="30" spans="2:12" s="1" customFormat="1" ht="12" x14ac:dyDescent="0.2">
      <c r="B30" s="17"/>
      <c r="C30" s="8" t="s">
        <v>536</v>
      </c>
      <c r="D30" s="8" t="s">
        <v>19</v>
      </c>
      <c r="E30" s="9" t="s">
        <v>2737</v>
      </c>
      <c r="F30" s="10" t="s">
        <v>2738</v>
      </c>
      <c r="G30" s="11" t="s">
        <v>20</v>
      </c>
      <c r="H30" s="88">
        <v>45733.387000000002</v>
      </c>
      <c r="I30" s="32"/>
      <c r="J30" s="33">
        <f t="shared" si="2"/>
        <v>0</v>
      </c>
      <c r="K30" s="13"/>
      <c r="L30" s="19"/>
    </row>
    <row r="31" spans="2:12" s="1" customFormat="1" ht="24" x14ac:dyDescent="0.2">
      <c r="B31" s="17"/>
      <c r="C31" s="8" t="s">
        <v>539</v>
      </c>
      <c r="D31" s="8" t="s">
        <v>19</v>
      </c>
      <c r="E31" s="9" t="s">
        <v>2739</v>
      </c>
      <c r="F31" s="10" t="s">
        <v>2740</v>
      </c>
      <c r="G31" s="11" t="s">
        <v>20</v>
      </c>
      <c r="H31" s="88">
        <v>3865.5889999999999</v>
      </c>
      <c r="I31" s="32"/>
      <c r="J31" s="33">
        <f t="shared" si="2"/>
        <v>0</v>
      </c>
      <c r="K31" s="13"/>
      <c r="L31" s="19"/>
    </row>
    <row r="32" spans="2:12" s="1" customFormat="1" ht="12" x14ac:dyDescent="0.2">
      <c r="B32" s="17"/>
      <c r="C32" s="8" t="s">
        <v>542</v>
      </c>
      <c r="D32" s="8" t="s">
        <v>19</v>
      </c>
      <c r="E32" s="9" t="s">
        <v>1602</v>
      </c>
      <c r="F32" s="10" t="s">
        <v>1603</v>
      </c>
      <c r="G32" s="11" t="s">
        <v>20</v>
      </c>
      <c r="H32" s="88">
        <v>5.181</v>
      </c>
      <c r="I32" s="32"/>
      <c r="J32" s="33">
        <f t="shared" si="2"/>
        <v>0</v>
      </c>
      <c r="K32" s="13"/>
      <c r="L32" s="19"/>
    </row>
    <row r="33" spans="2:12" s="1" customFormat="1" ht="12" x14ac:dyDescent="0.2">
      <c r="B33" s="17"/>
      <c r="C33" s="8" t="s">
        <v>545</v>
      </c>
      <c r="D33" s="8" t="s">
        <v>19</v>
      </c>
      <c r="E33" s="9" t="s">
        <v>2741</v>
      </c>
      <c r="F33" s="10" t="s">
        <v>2742</v>
      </c>
      <c r="G33" s="11" t="s">
        <v>20</v>
      </c>
      <c r="H33" s="88">
        <v>2286.1990000000001</v>
      </c>
      <c r="I33" s="32"/>
      <c r="J33" s="33">
        <f t="shared" si="2"/>
        <v>0</v>
      </c>
      <c r="K33" s="13"/>
      <c r="L33" s="19"/>
    </row>
    <row r="34" spans="2:12" s="1" customFormat="1" ht="12" x14ac:dyDescent="0.2">
      <c r="B34" s="17"/>
      <c r="C34" s="8" t="s">
        <v>548</v>
      </c>
      <c r="D34" s="8" t="s">
        <v>19</v>
      </c>
      <c r="E34" s="9" t="s">
        <v>1484</v>
      </c>
      <c r="F34" s="10" t="s">
        <v>1485</v>
      </c>
      <c r="G34" s="11" t="s">
        <v>20</v>
      </c>
      <c r="H34" s="12">
        <v>45387.245000000003</v>
      </c>
      <c r="I34" s="32"/>
      <c r="J34" s="33">
        <f t="shared" si="2"/>
        <v>0</v>
      </c>
      <c r="K34" s="13"/>
      <c r="L34" s="19"/>
    </row>
    <row r="35" spans="2:12" s="1" customFormat="1" ht="12" x14ac:dyDescent="0.2">
      <c r="B35" s="17"/>
      <c r="C35" s="8" t="s">
        <v>551</v>
      </c>
      <c r="D35" s="8" t="s">
        <v>19</v>
      </c>
      <c r="E35" s="9" t="s">
        <v>1486</v>
      </c>
      <c r="F35" s="10" t="s">
        <v>1487</v>
      </c>
      <c r="G35" s="11" t="s">
        <v>20</v>
      </c>
      <c r="H35" s="12">
        <v>363097.96</v>
      </c>
      <c r="I35" s="32"/>
      <c r="J35" s="33">
        <f t="shared" si="2"/>
        <v>0</v>
      </c>
      <c r="K35" s="13"/>
      <c r="L35" s="19"/>
    </row>
    <row r="36" spans="2:12" s="1" customFormat="1" ht="24" x14ac:dyDescent="0.2">
      <c r="B36" s="17"/>
      <c r="C36" s="8" t="s">
        <v>552</v>
      </c>
      <c r="D36" s="8" t="s">
        <v>19</v>
      </c>
      <c r="E36" s="9" t="s">
        <v>2674</v>
      </c>
      <c r="F36" s="10" t="s">
        <v>2675</v>
      </c>
      <c r="G36" s="11" t="s">
        <v>20</v>
      </c>
      <c r="H36" s="12">
        <v>45387.245000000003</v>
      </c>
      <c r="I36" s="32"/>
      <c r="J36" s="33">
        <f t="shared" si="2"/>
        <v>0</v>
      </c>
      <c r="K36" s="13"/>
      <c r="L36" s="19"/>
    </row>
    <row r="37" spans="2:12" s="1" customFormat="1" ht="12" x14ac:dyDescent="0.2">
      <c r="B37" s="17"/>
      <c r="C37" s="8"/>
      <c r="D37" s="98" t="s">
        <v>19</v>
      </c>
      <c r="E37" s="99" t="s">
        <v>7304</v>
      </c>
      <c r="F37" s="100" t="s">
        <v>7305</v>
      </c>
      <c r="G37" s="101" t="s">
        <v>20</v>
      </c>
      <c r="H37" s="102">
        <v>9212.8629999999994</v>
      </c>
      <c r="I37" s="32"/>
      <c r="J37" s="33">
        <f t="shared" si="2"/>
        <v>0</v>
      </c>
      <c r="K37" s="13"/>
      <c r="L37" s="19"/>
    </row>
    <row r="38" spans="2:12" s="1" customFormat="1" ht="12" x14ac:dyDescent="0.2">
      <c r="B38" s="17"/>
      <c r="C38" s="8"/>
      <c r="D38" s="98" t="s">
        <v>19</v>
      </c>
      <c r="E38" s="99" t="s">
        <v>7307</v>
      </c>
      <c r="F38" s="100" t="s">
        <v>7306</v>
      </c>
      <c r="G38" s="101" t="s">
        <v>20</v>
      </c>
      <c r="H38" s="102">
        <v>5686.2139999999999</v>
      </c>
      <c r="I38" s="32"/>
      <c r="J38" s="33">
        <f t="shared" si="2"/>
        <v>0</v>
      </c>
      <c r="K38" s="13"/>
      <c r="L38" s="19"/>
    </row>
    <row r="39" spans="2:12" s="1" customFormat="1" ht="22.9" customHeight="1" x14ac:dyDescent="0.25">
      <c r="B39" s="17"/>
      <c r="C39" s="21" t="s">
        <v>6</v>
      </c>
      <c r="J39" s="34">
        <f>SUM(J12:J38)</f>
        <v>0</v>
      </c>
      <c r="L39" s="19"/>
    </row>
    <row r="40" spans="2:12" s="1" customFormat="1" ht="6.95" customHeight="1" x14ac:dyDescent="0.2">
      <c r="B40" s="29"/>
      <c r="C40" s="30"/>
      <c r="D40" s="30"/>
      <c r="E40" s="30"/>
      <c r="F40" s="30"/>
      <c r="G40" s="30"/>
      <c r="H40" s="30"/>
      <c r="I40" s="30"/>
      <c r="J40" s="30"/>
      <c r="K40" s="30"/>
      <c r="L40" s="31"/>
    </row>
    <row r="42" spans="2:12" x14ac:dyDescent="0.2">
      <c r="J42" s="49"/>
    </row>
    <row r="43" spans="2:12" x14ac:dyDescent="0.2">
      <c r="H43" s="50"/>
    </row>
  </sheetData>
  <sheetProtection algorithmName="SHA-512" hashValue="CIKaWJhUfF6kRvuzdFWhZeEj0X34ehy3dzvrYudlKo41hKYoeuILddWn0wSohCpy+wptXBiIg0xBv5iY7MclRQ==" saltValue="8nrCvAx9tg5dl4jjD7CTIg=="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39" xr:uid="{894EDDA3-B39C-4221-88B8-B1F2836D61A8}">
      <formula1>ROUND(I11,2)</formula1>
    </dataValidation>
  </dataValidations>
  <hyperlinks>
    <hyperlink ref="O4" location="'Rek. obj.'!A1" display="*späť na Rek. obj." xr:uid="{8383712B-4735-423F-AD3B-2DF2F50A529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3CC4E-2B92-47DC-8F16-A5218DB2FBED}">
  <sheetPr codeName="Hárok50">
    <tabColor theme="9" tint="-0.499984740745262"/>
    <pageSetUpPr fitToPage="1"/>
  </sheetPr>
  <dimension ref="B1:O2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8" t="s">
        <v>18</v>
      </c>
      <c r="D12" s="8" t="s">
        <v>19</v>
      </c>
      <c r="E12" s="9" t="s">
        <v>2773</v>
      </c>
      <c r="F12" s="10" t="s">
        <v>2774</v>
      </c>
      <c r="G12" s="11" t="s">
        <v>494</v>
      </c>
      <c r="H12" s="12">
        <v>156.33000000000001</v>
      </c>
      <c r="I12" s="32"/>
      <c r="J12" s="33">
        <f t="shared" ref="J12:J15" si="0">ROUND(I12*H12,2)</f>
        <v>0</v>
      </c>
      <c r="K12" s="13"/>
      <c r="L12" s="19"/>
    </row>
    <row r="13" spans="2:15" s="1" customFormat="1" ht="12" x14ac:dyDescent="0.2">
      <c r="B13" s="17"/>
      <c r="C13" s="8" t="s">
        <v>490</v>
      </c>
      <c r="D13" s="8" t="s">
        <v>19</v>
      </c>
      <c r="E13" s="9" t="s">
        <v>848</v>
      </c>
      <c r="F13" s="10" t="s">
        <v>849</v>
      </c>
      <c r="G13" s="11" t="s">
        <v>20</v>
      </c>
      <c r="H13" s="12">
        <v>375.19200000000001</v>
      </c>
      <c r="I13" s="32"/>
      <c r="J13" s="33">
        <f t="shared" si="0"/>
        <v>0</v>
      </c>
      <c r="K13" s="13"/>
      <c r="L13" s="19"/>
    </row>
    <row r="14" spans="2:15" s="23" customFormat="1" ht="12" x14ac:dyDescent="0.2">
      <c r="B14" s="22"/>
      <c r="C14" s="8" t="s">
        <v>497</v>
      </c>
      <c r="D14" s="8" t="s">
        <v>19</v>
      </c>
      <c r="E14" s="9" t="s">
        <v>850</v>
      </c>
      <c r="F14" s="10" t="s">
        <v>851</v>
      </c>
      <c r="G14" s="11" t="s">
        <v>20</v>
      </c>
      <c r="H14" s="12">
        <v>5252.6880000000001</v>
      </c>
      <c r="I14" s="32"/>
      <c r="J14" s="33">
        <f t="shared" si="0"/>
        <v>0</v>
      </c>
      <c r="K14" s="13"/>
      <c r="L14" s="48"/>
    </row>
    <row r="15" spans="2:15" s="1" customFormat="1" ht="12" x14ac:dyDescent="0.2">
      <c r="B15" s="17"/>
      <c r="C15" s="8" t="s">
        <v>501</v>
      </c>
      <c r="D15" s="8" t="s">
        <v>19</v>
      </c>
      <c r="E15" s="9" t="s">
        <v>2741</v>
      </c>
      <c r="F15" s="10" t="s">
        <v>2742</v>
      </c>
      <c r="G15" s="11" t="s">
        <v>20</v>
      </c>
      <c r="H15" s="12">
        <v>375.19200000000001</v>
      </c>
      <c r="I15" s="32"/>
      <c r="J15" s="33">
        <f t="shared" si="0"/>
        <v>0</v>
      </c>
      <c r="K15" s="13"/>
      <c r="L15" s="19"/>
    </row>
    <row r="16" spans="2:15" s="1" customFormat="1" ht="22.9" customHeight="1" x14ac:dyDescent="0.25">
      <c r="B16" s="17"/>
      <c r="C16" s="21" t="s">
        <v>6</v>
      </c>
      <c r="J16" s="34">
        <f>SUM(J12:J15)</f>
        <v>0</v>
      </c>
      <c r="L16" s="19"/>
    </row>
    <row r="17" spans="2:12" s="1" customFormat="1" ht="6.95" customHeight="1" x14ac:dyDescent="0.2">
      <c r="B17" s="29"/>
      <c r="C17" s="30"/>
      <c r="D17" s="30"/>
      <c r="E17" s="30"/>
      <c r="F17" s="30"/>
      <c r="G17" s="30"/>
      <c r="H17" s="30"/>
      <c r="I17" s="30"/>
      <c r="J17" s="30"/>
      <c r="K17" s="30"/>
      <c r="L17" s="31"/>
    </row>
    <row r="19" spans="2:12" x14ac:dyDescent="0.2">
      <c r="J19" s="49"/>
    </row>
    <row r="20" spans="2:12" x14ac:dyDescent="0.2">
      <c r="H20" s="50"/>
    </row>
  </sheetData>
  <sheetProtection algorithmName="SHA-512" hashValue="VgWfRaskYJK/xoqUty2oPsn/UVPYOmjoUiyoWS5zT44XYY2W6aehvLvwUjOZ3pphEJIQmiwV5k/LUci+Npafbw==" saltValue="77s3oEV/uRhlvccagHY9U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6" xr:uid="{CF361E20-4174-44B8-BBF4-1D2DBC145A54}">
      <formula1>ROUND(I11,2)</formula1>
    </dataValidation>
  </dataValidations>
  <hyperlinks>
    <hyperlink ref="O4" location="'Rek. obj.'!A1" display="*späť na Rek. obj." xr:uid="{33A97894-7A8C-47B7-B38A-AB0608F4B67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B85A1-CD52-4022-8A25-36DEFEC4A967}">
  <sheetPr codeName="Hárok51">
    <tabColor theme="9" tint="-0.249977111117893"/>
    <pageSetUpPr fitToPage="1"/>
  </sheetPr>
  <dimension ref="B1:O91"/>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1933</v>
      </c>
      <c r="F12" s="10" t="s">
        <v>1934</v>
      </c>
      <c r="G12" s="11" t="s">
        <v>494</v>
      </c>
      <c r="H12" s="12">
        <v>4486.6000000000004</v>
      </c>
      <c r="I12" s="32"/>
      <c r="J12" s="33">
        <f t="shared" ref="J12:J15" si="0">ROUND(I12*H12,2)</f>
        <v>0</v>
      </c>
      <c r="K12" s="13"/>
      <c r="L12" s="19"/>
    </row>
    <row r="13" spans="2:15" s="1" customFormat="1" ht="12" x14ac:dyDescent="0.2">
      <c r="B13" s="17"/>
      <c r="C13" s="8" t="s">
        <v>490</v>
      </c>
      <c r="D13" s="8" t="s">
        <v>19</v>
      </c>
      <c r="E13" s="9" t="s">
        <v>1935</v>
      </c>
      <c r="F13" s="10" t="s">
        <v>1936</v>
      </c>
      <c r="G13" s="11" t="s">
        <v>494</v>
      </c>
      <c r="H13" s="12">
        <v>1345.98</v>
      </c>
      <c r="I13" s="32"/>
      <c r="J13" s="33">
        <f t="shared" si="0"/>
        <v>0</v>
      </c>
      <c r="K13" s="13"/>
      <c r="L13" s="19"/>
    </row>
    <row r="14" spans="2:15" s="23" customFormat="1" ht="24" x14ac:dyDescent="0.2">
      <c r="B14" s="22"/>
      <c r="C14" s="8" t="s">
        <v>497</v>
      </c>
      <c r="D14" s="8" t="s">
        <v>19</v>
      </c>
      <c r="E14" s="9" t="s">
        <v>1937</v>
      </c>
      <c r="F14" s="10" t="s">
        <v>1938</v>
      </c>
      <c r="G14" s="11" t="s">
        <v>500</v>
      </c>
      <c r="H14" s="12">
        <v>72.760000000000005</v>
      </c>
      <c r="I14" s="32"/>
      <c r="J14" s="33">
        <f t="shared" si="0"/>
        <v>0</v>
      </c>
      <c r="K14" s="13"/>
      <c r="L14" s="48"/>
    </row>
    <row r="15" spans="2:15" s="1" customFormat="1" ht="12" x14ac:dyDescent="0.2">
      <c r="B15" s="17"/>
      <c r="C15" s="8" t="s">
        <v>501</v>
      </c>
      <c r="D15" s="8" t="s">
        <v>19</v>
      </c>
      <c r="E15" s="9" t="s">
        <v>1939</v>
      </c>
      <c r="F15" s="10" t="s">
        <v>1940</v>
      </c>
      <c r="G15" s="11" t="s">
        <v>494</v>
      </c>
      <c r="H15" s="12">
        <v>147</v>
      </c>
      <c r="I15" s="32"/>
      <c r="J15" s="33">
        <f t="shared" si="0"/>
        <v>0</v>
      </c>
      <c r="K15" s="13"/>
      <c r="L15" s="19"/>
    </row>
    <row r="16" spans="2:15" s="1" customFormat="1" ht="12" x14ac:dyDescent="0.2">
      <c r="B16" s="17"/>
      <c r="C16" s="8" t="s">
        <v>504</v>
      </c>
      <c r="D16" s="8" t="s">
        <v>19</v>
      </c>
      <c r="E16" s="9" t="s">
        <v>1941</v>
      </c>
      <c r="F16" s="10" t="s">
        <v>1942</v>
      </c>
      <c r="G16" s="11" t="s">
        <v>494</v>
      </c>
      <c r="H16" s="12">
        <v>20.376999999999999</v>
      </c>
      <c r="I16" s="32"/>
      <c r="J16" s="33">
        <f>ROUND(I16*H16,2)</f>
        <v>0</v>
      </c>
      <c r="K16" s="13"/>
      <c r="L16" s="19"/>
    </row>
    <row r="17" spans="2:12" s="1" customFormat="1" ht="24" x14ac:dyDescent="0.2">
      <c r="B17" s="17"/>
      <c r="C17" s="8" t="s">
        <v>508</v>
      </c>
      <c r="D17" s="8" t="s">
        <v>19</v>
      </c>
      <c r="E17" s="9" t="s">
        <v>633</v>
      </c>
      <c r="F17" s="10" t="s">
        <v>666</v>
      </c>
      <c r="G17" s="11" t="s">
        <v>494</v>
      </c>
      <c r="H17" s="12">
        <v>4653.9769999999999</v>
      </c>
      <c r="I17" s="32"/>
      <c r="J17" s="33">
        <f t="shared" ref="J17:J86" si="1">ROUND(I17*H17,2)</f>
        <v>0</v>
      </c>
      <c r="K17" s="13"/>
      <c r="L17" s="19"/>
    </row>
    <row r="18" spans="2:12" s="1" customFormat="1" ht="12" x14ac:dyDescent="0.2">
      <c r="B18" s="17"/>
      <c r="C18" s="8" t="s">
        <v>511</v>
      </c>
      <c r="D18" s="8" t="s">
        <v>19</v>
      </c>
      <c r="E18" s="9" t="s">
        <v>715</v>
      </c>
      <c r="F18" s="10" t="s">
        <v>716</v>
      </c>
      <c r="G18" s="11" t="s">
        <v>494</v>
      </c>
      <c r="H18" s="12">
        <v>490.7</v>
      </c>
      <c r="I18" s="32"/>
      <c r="J18" s="33">
        <f t="shared" si="1"/>
        <v>0</v>
      </c>
      <c r="K18" s="13"/>
      <c r="L18" s="19"/>
    </row>
    <row r="19" spans="2:12" s="1" customFormat="1" ht="24" x14ac:dyDescent="0.2">
      <c r="B19" s="17"/>
      <c r="C19" s="8" t="s">
        <v>514</v>
      </c>
      <c r="D19" s="8" t="s">
        <v>19</v>
      </c>
      <c r="E19" s="9" t="s">
        <v>723</v>
      </c>
      <c r="F19" s="10" t="s">
        <v>724</v>
      </c>
      <c r="G19" s="11" t="s">
        <v>494</v>
      </c>
      <c r="H19" s="12">
        <v>112408.47900000001</v>
      </c>
      <c r="I19" s="32"/>
      <c r="J19" s="33">
        <f t="shared" si="1"/>
        <v>0</v>
      </c>
      <c r="K19" s="13"/>
      <c r="L19" s="19"/>
    </row>
    <row r="20" spans="2:12" s="1" customFormat="1" ht="12" x14ac:dyDescent="0.2">
      <c r="B20" s="17"/>
      <c r="C20" s="8" t="s">
        <v>517</v>
      </c>
      <c r="D20" s="8" t="s">
        <v>19</v>
      </c>
      <c r="E20" s="9" t="s">
        <v>611</v>
      </c>
      <c r="F20" s="10" t="s">
        <v>612</v>
      </c>
      <c r="G20" s="11" t="s">
        <v>20</v>
      </c>
      <c r="H20" s="12">
        <v>8326.5540000000001</v>
      </c>
      <c r="I20" s="32"/>
      <c r="J20" s="33">
        <f t="shared" si="1"/>
        <v>0</v>
      </c>
      <c r="K20" s="13"/>
      <c r="L20" s="19"/>
    </row>
    <row r="21" spans="2:12" s="1" customFormat="1" ht="12" x14ac:dyDescent="0.2">
      <c r="B21" s="17"/>
      <c r="C21" s="8" t="s">
        <v>520</v>
      </c>
      <c r="D21" s="8" t="s">
        <v>19</v>
      </c>
      <c r="E21" s="9" t="s">
        <v>1575</v>
      </c>
      <c r="F21" s="10" t="s">
        <v>1576</v>
      </c>
      <c r="G21" s="11" t="s">
        <v>494</v>
      </c>
      <c r="H21" s="12">
        <v>490.7</v>
      </c>
      <c r="I21" s="32"/>
      <c r="J21" s="33">
        <f t="shared" si="1"/>
        <v>0</v>
      </c>
      <c r="K21" s="13"/>
      <c r="L21" s="19"/>
    </row>
    <row r="22" spans="2:12" s="1" customFormat="1" ht="24" x14ac:dyDescent="0.2">
      <c r="B22" s="17"/>
      <c r="C22" s="8" t="s">
        <v>523</v>
      </c>
      <c r="D22" s="8" t="s">
        <v>19</v>
      </c>
      <c r="E22" s="9" t="s">
        <v>607</v>
      </c>
      <c r="F22" s="10" t="s">
        <v>608</v>
      </c>
      <c r="G22" s="11" t="s">
        <v>494</v>
      </c>
      <c r="H22" s="12">
        <v>490.7</v>
      </c>
      <c r="I22" s="32"/>
      <c r="J22" s="33">
        <f t="shared" si="1"/>
        <v>0</v>
      </c>
      <c r="K22" s="13"/>
      <c r="L22" s="19"/>
    </row>
    <row r="23" spans="2:12" s="1" customFormat="1" ht="12" x14ac:dyDescent="0.2">
      <c r="B23" s="17"/>
      <c r="C23" s="8" t="s">
        <v>529</v>
      </c>
      <c r="D23" s="8" t="s">
        <v>19</v>
      </c>
      <c r="E23" s="9" t="s">
        <v>829</v>
      </c>
      <c r="F23" s="10" t="s">
        <v>830</v>
      </c>
      <c r="G23" s="11" t="s">
        <v>494</v>
      </c>
      <c r="H23" s="12">
        <v>490.7</v>
      </c>
      <c r="I23" s="32"/>
      <c r="J23" s="33">
        <f t="shared" si="1"/>
        <v>0</v>
      </c>
      <c r="K23" s="13"/>
      <c r="L23" s="19"/>
    </row>
    <row r="24" spans="2:12" s="1" customFormat="1" ht="19.5" x14ac:dyDescent="0.2">
      <c r="B24" s="17"/>
      <c r="D24" s="27" t="s">
        <v>21</v>
      </c>
      <c r="F24" s="28" t="s">
        <v>1943</v>
      </c>
      <c r="I24" s="67"/>
      <c r="K24" s="67"/>
      <c r="L24" s="19"/>
    </row>
    <row r="25" spans="2:12" s="1" customFormat="1" ht="12" x14ac:dyDescent="0.2">
      <c r="B25" s="17"/>
      <c r="C25" s="8" t="s">
        <v>536</v>
      </c>
      <c r="D25" s="8" t="s">
        <v>19</v>
      </c>
      <c r="E25" s="9" t="s">
        <v>1456</v>
      </c>
      <c r="F25" s="10" t="s">
        <v>1457</v>
      </c>
      <c r="G25" s="11" t="s">
        <v>494</v>
      </c>
      <c r="H25" s="12">
        <v>204.4</v>
      </c>
      <c r="I25" s="32"/>
      <c r="J25" s="33">
        <f t="shared" si="1"/>
        <v>0</v>
      </c>
      <c r="K25" s="13"/>
      <c r="L25" s="19"/>
    </row>
    <row r="26" spans="2:12" s="1" customFormat="1" ht="24" x14ac:dyDescent="0.2">
      <c r="B26" s="17"/>
      <c r="C26" s="52" t="s">
        <v>539</v>
      </c>
      <c r="D26" s="52" t="s">
        <v>22</v>
      </c>
      <c r="E26" s="53" t="s">
        <v>23</v>
      </c>
      <c r="F26" s="54" t="s">
        <v>615</v>
      </c>
      <c r="G26" s="55" t="s">
        <v>20</v>
      </c>
      <c r="H26" s="56">
        <v>386.31599999999997</v>
      </c>
      <c r="I26" s="32"/>
      <c r="J26" s="33">
        <f t="shared" si="1"/>
        <v>0</v>
      </c>
      <c r="K26" s="13"/>
      <c r="L26" s="19"/>
    </row>
    <row r="27" spans="2:12" s="23" customFormat="1" ht="15" x14ac:dyDescent="0.2">
      <c r="B27" s="22"/>
      <c r="D27" s="24" t="s">
        <v>17</v>
      </c>
      <c r="E27" s="25" t="s">
        <v>490</v>
      </c>
      <c r="F27" s="25" t="s">
        <v>491</v>
      </c>
      <c r="I27" s="66"/>
      <c r="J27" s="26"/>
      <c r="K27" s="66"/>
      <c r="L27" s="48"/>
    </row>
    <row r="28" spans="2:12" s="1" customFormat="1" ht="12" x14ac:dyDescent="0.2">
      <c r="B28" s="17"/>
      <c r="C28" s="8" t="s">
        <v>542</v>
      </c>
      <c r="D28" s="8" t="s">
        <v>19</v>
      </c>
      <c r="E28" s="9" t="s">
        <v>1944</v>
      </c>
      <c r="F28" s="10" t="s">
        <v>1945</v>
      </c>
      <c r="G28" s="11" t="s">
        <v>526</v>
      </c>
      <c r="H28" s="12">
        <v>1014</v>
      </c>
      <c r="I28" s="32"/>
      <c r="J28" s="33">
        <f t="shared" si="1"/>
        <v>0</v>
      </c>
      <c r="K28" s="13"/>
      <c r="L28" s="19"/>
    </row>
    <row r="29" spans="2:12" s="1" customFormat="1" ht="24" x14ac:dyDescent="0.2">
      <c r="B29" s="17"/>
      <c r="C29" s="8" t="s">
        <v>545</v>
      </c>
      <c r="D29" s="8" t="s">
        <v>19</v>
      </c>
      <c r="E29" s="9" t="s">
        <v>1946</v>
      </c>
      <c r="F29" s="10" t="s">
        <v>1947</v>
      </c>
      <c r="G29" s="11" t="s">
        <v>526</v>
      </c>
      <c r="H29" s="12">
        <v>1014</v>
      </c>
      <c r="I29" s="32"/>
      <c r="J29" s="33">
        <f t="shared" si="1"/>
        <v>0</v>
      </c>
      <c r="K29" s="13"/>
      <c r="L29" s="19"/>
    </row>
    <row r="30" spans="2:12" s="1" customFormat="1" ht="12" x14ac:dyDescent="0.2">
      <c r="B30" s="17"/>
      <c r="C30" s="8" t="s">
        <v>548</v>
      </c>
      <c r="D30" s="8" t="s">
        <v>19</v>
      </c>
      <c r="E30" s="9" t="s">
        <v>1948</v>
      </c>
      <c r="F30" s="10" t="s">
        <v>1949</v>
      </c>
      <c r="G30" s="11" t="s">
        <v>494</v>
      </c>
      <c r="H30" s="12">
        <v>28.78</v>
      </c>
      <c r="I30" s="32"/>
      <c r="J30" s="33">
        <f t="shared" si="1"/>
        <v>0</v>
      </c>
      <c r="K30" s="13"/>
      <c r="L30" s="19"/>
    </row>
    <row r="31" spans="2:12" s="1" customFormat="1" ht="12" x14ac:dyDescent="0.2">
      <c r="B31" s="17"/>
      <c r="C31" s="8" t="s">
        <v>551</v>
      </c>
      <c r="D31" s="8" t="s">
        <v>19</v>
      </c>
      <c r="E31" s="9" t="s">
        <v>1950</v>
      </c>
      <c r="F31" s="10" t="s">
        <v>1951</v>
      </c>
      <c r="G31" s="11" t="s">
        <v>494</v>
      </c>
      <c r="H31" s="12">
        <v>90.4</v>
      </c>
      <c r="I31" s="32"/>
      <c r="J31" s="33">
        <f t="shared" si="1"/>
        <v>0</v>
      </c>
      <c r="K31" s="13"/>
      <c r="L31" s="19"/>
    </row>
    <row r="32" spans="2:12" s="1" customFormat="1" ht="12" x14ac:dyDescent="0.2">
      <c r="B32" s="17"/>
      <c r="C32" s="8" t="s">
        <v>552</v>
      </c>
      <c r="D32" s="8" t="s">
        <v>19</v>
      </c>
      <c r="E32" s="9" t="s">
        <v>1952</v>
      </c>
      <c r="F32" s="10" t="s">
        <v>1953</v>
      </c>
      <c r="G32" s="11" t="s">
        <v>500</v>
      </c>
      <c r="H32" s="12">
        <v>100</v>
      </c>
      <c r="I32" s="32"/>
      <c r="J32" s="33">
        <f t="shared" si="1"/>
        <v>0</v>
      </c>
      <c r="K32" s="13"/>
      <c r="L32" s="19"/>
    </row>
    <row r="33" spans="2:12" s="1" customFormat="1" ht="12" x14ac:dyDescent="0.2">
      <c r="B33" s="17"/>
      <c r="C33" s="8" t="s">
        <v>553</v>
      </c>
      <c r="D33" s="8" t="s">
        <v>19</v>
      </c>
      <c r="E33" s="9" t="s">
        <v>1954</v>
      </c>
      <c r="F33" s="10" t="s">
        <v>1955</v>
      </c>
      <c r="G33" s="11" t="s">
        <v>500</v>
      </c>
      <c r="H33" s="12">
        <v>100</v>
      </c>
      <c r="I33" s="32"/>
      <c r="J33" s="33">
        <f t="shared" si="1"/>
        <v>0</v>
      </c>
      <c r="K33" s="13"/>
      <c r="L33" s="19"/>
    </row>
    <row r="34" spans="2:12" s="1" customFormat="1" ht="24" x14ac:dyDescent="0.2">
      <c r="B34" s="17"/>
      <c r="C34" s="8" t="s">
        <v>554</v>
      </c>
      <c r="D34" s="8" t="s">
        <v>19</v>
      </c>
      <c r="E34" s="9" t="s">
        <v>1956</v>
      </c>
      <c r="F34" s="10" t="s">
        <v>1957</v>
      </c>
      <c r="G34" s="11" t="s">
        <v>20</v>
      </c>
      <c r="H34" s="12">
        <v>10.848000000000001</v>
      </c>
      <c r="I34" s="32"/>
      <c r="J34" s="33">
        <f t="shared" si="1"/>
        <v>0</v>
      </c>
      <c r="K34" s="13"/>
      <c r="L34" s="19"/>
    </row>
    <row r="35" spans="2:12" s="1" customFormat="1" ht="24" x14ac:dyDescent="0.2">
      <c r="B35" s="17"/>
      <c r="C35" s="8" t="s">
        <v>557</v>
      </c>
      <c r="D35" s="8" t="s">
        <v>19</v>
      </c>
      <c r="E35" s="9" t="s">
        <v>1464</v>
      </c>
      <c r="F35" s="10" t="s">
        <v>1958</v>
      </c>
      <c r="G35" s="11" t="s">
        <v>500</v>
      </c>
      <c r="H35" s="12">
        <v>283.5</v>
      </c>
      <c r="I35" s="32"/>
      <c r="J35" s="33">
        <f t="shared" si="1"/>
        <v>0</v>
      </c>
      <c r="K35" s="13"/>
      <c r="L35" s="19"/>
    </row>
    <row r="36" spans="2:12" s="23" customFormat="1" ht="15" x14ac:dyDescent="0.2">
      <c r="B36" s="22"/>
      <c r="D36" s="24" t="s">
        <v>17</v>
      </c>
      <c r="E36" s="25" t="s">
        <v>497</v>
      </c>
      <c r="F36" s="25" t="s">
        <v>507</v>
      </c>
      <c r="I36" s="66"/>
      <c r="J36" s="26"/>
      <c r="K36" s="66"/>
      <c r="L36" s="48"/>
    </row>
    <row r="37" spans="2:12" s="1" customFormat="1" ht="12" x14ac:dyDescent="0.2">
      <c r="B37" s="17"/>
      <c r="C37" s="8" t="s">
        <v>560</v>
      </c>
      <c r="D37" s="8" t="s">
        <v>19</v>
      </c>
      <c r="E37" s="9" t="s">
        <v>1959</v>
      </c>
      <c r="F37" s="10" t="s">
        <v>1960</v>
      </c>
      <c r="G37" s="11" t="s">
        <v>494</v>
      </c>
      <c r="H37" s="12">
        <v>57.25</v>
      </c>
      <c r="I37" s="32"/>
      <c r="J37" s="33">
        <f t="shared" si="1"/>
        <v>0</v>
      </c>
      <c r="K37" s="13"/>
      <c r="L37" s="19"/>
    </row>
    <row r="38" spans="2:12" s="1" customFormat="1" ht="12" x14ac:dyDescent="0.2">
      <c r="B38" s="17"/>
      <c r="C38" s="8" t="s">
        <v>563</v>
      </c>
      <c r="D38" s="8" t="s">
        <v>19</v>
      </c>
      <c r="E38" s="9" t="s">
        <v>1961</v>
      </c>
      <c r="F38" s="10" t="s">
        <v>1962</v>
      </c>
      <c r="G38" s="11" t="s">
        <v>500</v>
      </c>
      <c r="H38" s="12">
        <v>90</v>
      </c>
      <c r="I38" s="32"/>
      <c r="J38" s="33">
        <f t="shared" si="1"/>
        <v>0</v>
      </c>
      <c r="K38" s="13"/>
      <c r="L38" s="19"/>
    </row>
    <row r="39" spans="2:12" s="1" customFormat="1" ht="12" x14ac:dyDescent="0.2">
      <c r="B39" s="17"/>
      <c r="C39" s="8" t="s">
        <v>565</v>
      </c>
      <c r="D39" s="8" t="s">
        <v>19</v>
      </c>
      <c r="E39" s="9" t="s">
        <v>1963</v>
      </c>
      <c r="F39" s="10" t="s">
        <v>1964</v>
      </c>
      <c r="G39" s="11" t="s">
        <v>500</v>
      </c>
      <c r="H39" s="12">
        <v>90</v>
      </c>
      <c r="I39" s="32"/>
      <c r="J39" s="33">
        <f t="shared" si="1"/>
        <v>0</v>
      </c>
      <c r="K39" s="13"/>
      <c r="L39" s="19"/>
    </row>
    <row r="40" spans="2:12" s="1" customFormat="1" ht="12" x14ac:dyDescent="0.2">
      <c r="B40" s="17"/>
      <c r="C40" s="8" t="s">
        <v>568</v>
      </c>
      <c r="D40" s="8" t="s">
        <v>19</v>
      </c>
      <c r="E40" s="9" t="s">
        <v>1965</v>
      </c>
      <c r="F40" s="10" t="s">
        <v>1966</v>
      </c>
      <c r="G40" s="11" t="s">
        <v>20</v>
      </c>
      <c r="H40" s="12">
        <v>10.305</v>
      </c>
      <c r="I40" s="32"/>
      <c r="J40" s="33">
        <f t="shared" si="1"/>
        <v>0</v>
      </c>
      <c r="K40" s="13"/>
      <c r="L40" s="19"/>
    </row>
    <row r="41" spans="2:12" s="1" customFormat="1" ht="12" x14ac:dyDescent="0.2">
      <c r="B41" s="17"/>
      <c r="C41" s="8" t="s">
        <v>571</v>
      </c>
      <c r="D41" s="8" t="s">
        <v>19</v>
      </c>
      <c r="E41" s="9" t="s">
        <v>1967</v>
      </c>
      <c r="F41" s="10" t="s">
        <v>1968</v>
      </c>
      <c r="G41" s="11" t="s">
        <v>494</v>
      </c>
      <c r="H41" s="12">
        <v>38.64</v>
      </c>
      <c r="I41" s="32"/>
      <c r="J41" s="33">
        <f t="shared" si="1"/>
        <v>0</v>
      </c>
      <c r="K41" s="13"/>
      <c r="L41" s="19"/>
    </row>
    <row r="42" spans="2:12" s="1" customFormat="1" ht="12" x14ac:dyDescent="0.2">
      <c r="B42" s="17"/>
      <c r="C42" s="8" t="s">
        <v>574</v>
      </c>
      <c r="D42" s="8" t="s">
        <v>19</v>
      </c>
      <c r="E42" s="9" t="s">
        <v>1969</v>
      </c>
      <c r="F42" s="10" t="s">
        <v>1970</v>
      </c>
      <c r="G42" s="11" t="s">
        <v>500</v>
      </c>
      <c r="H42" s="12">
        <v>100</v>
      </c>
      <c r="I42" s="32"/>
      <c r="J42" s="33">
        <f t="shared" si="1"/>
        <v>0</v>
      </c>
      <c r="K42" s="13"/>
      <c r="L42" s="19"/>
    </row>
    <row r="43" spans="2:12" s="1" customFormat="1" ht="12" x14ac:dyDescent="0.2">
      <c r="B43" s="17"/>
      <c r="C43" s="8" t="s">
        <v>577</v>
      </c>
      <c r="D43" s="8" t="s">
        <v>19</v>
      </c>
      <c r="E43" s="9" t="s">
        <v>1971</v>
      </c>
      <c r="F43" s="10" t="s">
        <v>1972</v>
      </c>
      <c r="G43" s="11" t="s">
        <v>500</v>
      </c>
      <c r="H43" s="12">
        <v>100</v>
      </c>
      <c r="I43" s="32"/>
      <c r="J43" s="33">
        <f t="shared" si="1"/>
        <v>0</v>
      </c>
      <c r="K43" s="13"/>
      <c r="L43" s="19"/>
    </row>
    <row r="44" spans="2:12" s="1" customFormat="1" ht="12" x14ac:dyDescent="0.2">
      <c r="B44" s="17"/>
      <c r="C44" s="8" t="s">
        <v>578</v>
      </c>
      <c r="D44" s="8" t="s">
        <v>19</v>
      </c>
      <c r="E44" s="9" t="s">
        <v>1973</v>
      </c>
      <c r="F44" s="10" t="s">
        <v>1974</v>
      </c>
      <c r="G44" s="11" t="s">
        <v>20</v>
      </c>
      <c r="H44" s="12">
        <v>4.6369999999999996</v>
      </c>
      <c r="I44" s="32"/>
      <c r="J44" s="33">
        <f t="shared" si="1"/>
        <v>0</v>
      </c>
      <c r="K44" s="13"/>
      <c r="L44" s="19"/>
    </row>
    <row r="45" spans="2:12" s="1" customFormat="1" ht="12" x14ac:dyDescent="0.2">
      <c r="B45" s="17"/>
      <c r="C45" s="8" t="s">
        <v>579</v>
      </c>
      <c r="D45" s="8" t="s">
        <v>19</v>
      </c>
      <c r="E45" s="9" t="s">
        <v>1975</v>
      </c>
      <c r="F45" s="10" t="s">
        <v>1976</v>
      </c>
      <c r="G45" s="11" t="s">
        <v>494</v>
      </c>
      <c r="H45" s="12">
        <v>59.65</v>
      </c>
      <c r="I45" s="32"/>
      <c r="J45" s="33">
        <f t="shared" si="1"/>
        <v>0</v>
      </c>
      <c r="K45" s="13"/>
      <c r="L45" s="19"/>
    </row>
    <row r="46" spans="2:12" s="1" customFormat="1" ht="12" x14ac:dyDescent="0.2">
      <c r="B46" s="17"/>
      <c r="C46" s="8" t="s">
        <v>582</v>
      </c>
      <c r="D46" s="8" t="s">
        <v>19</v>
      </c>
      <c r="E46" s="9" t="s">
        <v>1977</v>
      </c>
      <c r="F46" s="10" t="s">
        <v>1978</v>
      </c>
      <c r="G46" s="11" t="s">
        <v>526</v>
      </c>
      <c r="H46" s="12">
        <v>34.799999999999997</v>
      </c>
      <c r="I46" s="32"/>
      <c r="J46" s="33">
        <f>ROUND(I46*H46,2)</f>
        <v>0</v>
      </c>
      <c r="K46" s="13"/>
      <c r="L46" s="19"/>
    </row>
    <row r="47" spans="2:12" s="1" customFormat="1" ht="24" x14ac:dyDescent="0.2">
      <c r="B47" s="17"/>
      <c r="C47" s="52" t="s">
        <v>583</v>
      </c>
      <c r="D47" s="52" t="s">
        <v>22</v>
      </c>
      <c r="E47" s="53" t="s">
        <v>1979</v>
      </c>
      <c r="F47" s="54" t="s">
        <v>1980</v>
      </c>
      <c r="G47" s="55" t="s">
        <v>526</v>
      </c>
      <c r="H47" s="56">
        <v>34.799999999999997</v>
      </c>
      <c r="I47" s="32"/>
      <c r="J47" s="33">
        <f t="shared" ref="J47:J76" si="2">ROUND(I47*H47,2)</f>
        <v>0</v>
      </c>
      <c r="K47" s="13"/>
      <c r="L47" s="19"/>
    </row>
    <row r="48" spans="2:12" s="1" customFormat="1" ht="12" x14ac:dyDescent="0.2">
      <c r="B48" s="17"/>
      <c r="C48" s="8" t="s">
        <v>584</v>
      </c>
      <c r="D48" s="8" t="s">
        <v>19</v>
      </c>
      <c r="E48" s="9" t="s">
        <v>1981</v>
      </c>
      <c r="F48" s="10" t="s">
        <v>1982</v>
      </c>
      <c r="G48" s="11" t="s">
        <v>20</v>
      </c>
      <c r="H48" s="12">
        <v>8.3510000000000009</v>
      </c>
      <c r="I48" s="32"/>
      <c r="J48" s="33">
        <f t="shared" si="2"/>
        <v>0</v>
      </c>
      <c r="K48" s="13"/>
      <c r="L48" s="19"/>
    </row>
    <row r="49" spans="2:12" s="23" customFormat="1" ht="15" x14ac:dyDescent="0.2">
      <c r="B49" s="22"/>
      <c r="D49" s="24" t="s">
        <v>17</v>
      </c>
      <c r="E49" s="25" t="s">
        <v>501</v>
      </c>
      <c r="F49" s="25" t="s">
        <v>1593</v>
      </c>
      <c r="I49" s="66"/>
      <c r="J49" s="26"/>
      <c r="K49" s="66"/>
      <c r="L49" s="48"/>
    </row>
    <row r="50" spans="2:12" s="1" customFormat="1" ht="12" x14ac:dyDescent="0.2">
      <c r="B50" s="17"/>
      <c r="C50" s="8" t="s">
        <v>587</v>
      </c>
      <c r="D50" s="8" t="s">
        <v>19</v>
      </c>
      <c r="E50" s="9" t="s">
        <v>1983</v>
      </c>
      <c r="F50" s="10" t="s">
        <v>1984</v>
      </c>
      <c r="G50" s="11" t="s">
        <v>494</v>
      </c>
      <c r="H50" s="12">
        <v>394</v>
      </c>
      <c r="I50" s="32"/>
      <c r="J50" s="33">
        <f t="shared" si="2"/>
        <v>0</v>
      </c>
      <c r="K50" s="13"/>
      <c r="L50" s="19"/>
    </row>
    <row r="51" spans="2:12" s="1" customFormat="1" ht="12" x14ac:dyDescent="0.2">
      <c r="B51" s="17"/>
      <c r="C51" s="8" t="s">
        <v>588</v>
      </c>
      <c r="D51" s="8" t="s">
        <v>19</v>
      </c>
      <c r="E51" s="9" t="s">
        <v>1985</v>
      </c>
      <c r="F51" s="10" t="s">
        <v>1986</v>
      </c>
      <c r="G51" s="11" t="s">
        <v>500</v>
      </c>
      <c r="H51" s="12">
        <v>550</v>
      </c>
      <c r="I51" s="32"/>
      <c r="J51" s="33">
        <f t="shared" si="2"/>
        <v>0</v>
      </c>
      <c r="K51" s="13"/>
      <c r="L51" s="19"/>
    </row>
    <row r="52" spans="2:12" s="1" customFormat="1" ht="12" x14ac:dyDescent="0.2">
      <c r="B52" s="17"/>
      <c r="C52" s="8" t="s">
        <v>591</v>
      </c>
      <c r="D52" s="8" t="s">
        <v>19</v>
      </c>
      <c r="E52" s="9" t="s">
        <v>1987</v>
      </c>
      <c r="F52" s="10" t="s">
        <v>1988</v>
      </c>
      <c r="G52" s="11" t="s">
        <v>500</v>
      </c>
      <c r="H52" s="12">
        <v>550</v>
      </c>
      <c r="I52" s="32"/>
      <c r="J52" s="33">
        <f t="shared" si="2"/>
        <v>0</v>
      </c>
      <c r="K52" s="13"/>
      <c r="L52" s="19"/>
    </row>
    <row r="53" spans="2:12" s="1" customFormat="1" ht="12" x14ac:dyDescent="0.2">
      <c r="B53" s="17"/>
      <c r="C53" s="8" t="s">
        <v>592</v>
      </c>
      <c r="D53" s="8" t="s">
        <v>19</v>
      </c>
      <c r="E53" s="9" t="s">
        <v>1989</v>
      </c>
      <c r="F53" s="10" t="s">
        <v>1990</v>
      </c>
      <c r="G53" s="11" t="s">
        <v>20</v>
      </c>
      <c r="H53" s="88">
        <v>180.52500000000001</v>
      </c>
      <c r="I53" s="32"/>
      <c r="J53" s="33">
        <f t="shared" si="2"/>
        <v>0</v>
      </c>
      <c r="K53" s="13"/>
      <c r="L53" s="19"/>
    </row>
    <row r="54" spans="2:12" s="1" customFormat="1" ht="12" x14ac:dyDescent="0.2">
      <c r="B54" s="17"/>
      <c r="C54" s="8" t="s">
        <v>593</v>
      </c>
      <c r="D54" s="8" t="s">
        <v>19</v>
      </c>
      <c r="E54" s="9" t="s">
        <v>1991</v>
      </c>
      <c r="F54" s="10" t="s">
        <v>1992</v>
      </c>
      <c r="G54" s="11" t="s">
        <v>20</v>
      </c>
      <c r="H54" s="12">
        <v>14.5</v>
      </c>
      <c r="I54" s="32"/>
      <c r="J54" s="33">
        <f t="shared" si="2"/>
        <v>0</v>
      </c>
      <c r="K54" s="13"/>
      <c r="L54" s="19"/>
    </row>
    <row r="55" spans="2:12" s="1" customFormat="1" ht="12" x14ac:dyDescent="0.2">
      <c r="B55" s="17"/>
      <c r="C55" s="8" t="s">
        <v>883</v>
      </c>
      <c r="D55" s="8" t="s">
        <v>19</v>
      </c>
      <c r="E55" s="9" t="s">
        <v>1993</v>
      </c>
      <c r="F55" s="10" t="s">
        <v>1994</v>
      </c>
      <c r="G55" s="11" t="s">
        <v>526</v>
      </c>
      <c r="H55" s="12">
        <v>60.24</v>
      </c>
      <c r="I55" s="32"/>
      <c r="J55" s="33">
        <f t="shared" si="2"/>
        <v>0</v>
      </c>
      <c r="K55" s="13"/>
      <c r="L55" s="19"/>
    </row>
    <row r="56" spans="2:12" s="23" customFormat="1" ht="15" x14ac:dyDescent="0.2">
      <c r="B56" s="22"/>
      <c r="D56" s="24" t="s">
        <v>17</v>
      </c>
      <c r="E56" s="25" t="s">
        <v>508</v>
      </c>
      <c r="F56" s="25" t="s">
        <v>510</v>
      </c>
      <c r="I56" s="66"/>
      <c r="J56" s="26"/>
      <c r="K56" s="66"/>
      <c r="L56" s="48"/>
    </row>
    <row r="57" spans="2:12" s="1" customFormat="1" ht="12" x14ac:dyDescent="0.2">
      <c r="B57" s="17"/>
      <c r="C57" s="8" t="s">
        <v>886</v>
      </c>
      <c r="D57" s="8" t="s">
        <v>19</v>
      </c>
      <c r="E57" s="9" t="s">
        <v>1995</v>
      </c>
      <c r="F57" s="10" t="s">
        <v>1996</v>
      </c>
      <c r="G57" s="11" t="s">
        <v>494</v>
      </c>
      <c r="H57" s="12">
        <v>26.17</v>
      </c>
      <c r="I57" s="32"/>
      <c r="J57" s="33">
        <f t="shared" si="2"/>
        <v>0</v>
      </c>
      <c r="K57" s="13"/>
      <c r="L57" s="19"/>
    </row>
    <row r="58" spans="2:12" s="1" customFormat="1" ht="12" x14ac:dyDescent="0.2">
      <c r="B58" s="17"/>
      <c r="C58" s="8" t="s">
        <v>889</v>
      </c>
      <c r="D58" s="8" t="s">
        <v>19</v>
      </c>
      <c r="E58" s="9" t="s">
        <v>1997</v>
      </c>
      <c r="F58" s="10" t="s">
        <v>1998</v>
      </c>
      <c r="G58" s="11" t="s">
        <v>20</v>
      </c>
      <c r="H58" s="12">
        <v>2.3239999999999998</v>
      </c>
      <c r="I58" s="32"/>
      <c r="J58" s="33">
        <f t="shared" si="2"/>
        <v>0</v>
      </c>
      <c r="K58" s="13"/>
      <c r="L58" s="19"/>
    </row>
    <row r="59" spans="2:12" s="23" customFormat="1" ht="15" x14ac:dyDescent="0.2">
      <c r="B59" s="22"/>
      <c r="D59" s="24" t="s">
        <v>17</v>
      </c>
      <c r="E59" s="25" t="s">
        <v>517</v>
      </c>
      <c r="F59" s="25" t="s">
        <v>692</v>
      </c>
      <c r="I59" s="66"/>
      <c r="J59" s="26"/>
      <c r="K59" s="66"/>
      <c r="L59" s="48"/>
    </row>
    <row r="60" spans="2:12" s="1" customFormat="1" ht="12" x14ac:dyDescent="0.2">
      <c r="B60" s="17"/>
      <c r="C60" s="8" t="s">
        <v>1111</v>
      </c>
      <c r="D60" s="8" t="s">
        <v>19</v>
      </c>
      <c r="E60" s="9" t="s">
        <v>1999</v>
      </c>
      <c r="F60" s="10" t="s">
        <v>2000</v>
      </c>
      <c r="G60" s="11" t="s">
        <v>509</v>
      </c>
      <c r="H60" s="12">
        <v>2</v>
      </c>
      <c r="I60" s="32"/>
      <c r="J60" s="33">
        <f t="shared" si="2"/>
        <v>0</v>
      </c>
      <c r="K60" s="13"/>
      <c r="L60" s="19"/>
    </row>
    <row r="61" spans="2:12" s="1" customFormat="1" ht="12" x14ac:dyDescent="0.2">
      <c r="B61" s="17"/>
      <c r="C61" s="8" t="s">
        <v>1112</v>
      </c>
      <c r="D61" s="8" t="s">
        <v>19</v>
      </c>
      <c r="E61" s="9" t="s">
        <v>2001</v>
      </c>
      <c r="F61" s="10" t="s">
        <v>2002</v>
      </c>
      <c r="G61" s="11" t="s">
        <v>509</v>
      </c>
      <c r="H61" s="12">
        <v>16</v>
      </c>
      <c r="I61" s="32"/>
      <c r="J61" s="33">
        <f t="shared" si="2"/>
        <v>0</v>
      </c>
      <c r="K61" s="13"/>
      <c r="L61" s="19"/>
    </row>
    <row r="62" spans="2:12" s="1" customFormat="1" ht="12" x14ac:dyDescent="0.2">
      <c r="B62" s="17"/>
      <c r="C62" s="8" t="s">
        <v>1113</v>
      </c>
      <c r="D62" s="8" t="s">
        <v>19</v>
      </c>
      <c r="E62" s="9" t="s">
        <v>7263</v>
      </c>
      <c r="F62" s="10" t="s">
        <v>7264</v>
      </c>
      <c r="G62" s="11" t="s">
        <v>1160</v>
      </c>
      <c r="H62" s="12">
        <v>1</v>
      </c>
      <c r="I62" s="32"/>
      <c r="J62" s="33">
        <f t="shared" si="2"/>
        <v>0</v>
      </c>
      <c r="K62" s="13"/>
      <c r="L62" s="19"/>
    </row>
    <row r="63" spans="2:12" s="1" customFormat="1" ht="12" x14ac:dyDescent="0.2">
      <c r="B63" s="17"/>
      <c r="C63" s="8" t="s">
        <v>1117</v>
      </c>
      <c r="D63" s="8" t="s">
        <v>19</v>
      </c>
      <c r="E63" s="9" t="s">
        <v>7265</v>
      </c>
      <c r="F63" s="10" t="s">
        <v>7266</v>
      </c>
      <c r="G63" s="11" t="s">
        <v>1160</v>
      </c>
      <c r="H63" s="12">
        <v>1</v>
      </c>
      <c r="I63" s="32"/>
      <c r="J63" s="33">
        <f t="shared" si="2"/>
        <v>0</v>
      </c>
      <c r="K63" s="13"/>
      <c r="L63" s="19"/>
    </row>
    <row r="64" spans="2:12" s="1" customFormat="1" ht="12" x14ac:dyDescent="0.2">
      <c r="B64" s="17"/>
      <c r="C64" s="8" t="s">
        <v>1120</v>
      </c>
      <c r="D64" s="8" t="s">
        <v>19</v>
      </c>
      <c r="E64" s="9" t="s">
        <v>7267</v>
      </c>
      <c r="F64" s="10" t="s">
        <v>7268</v>
      </c>
      <c r="G64" s="11" t="s">
        <v>1160</v>
      </c>
      <c r="H64" s="12">
        <v>1</v>
      </c>
      <c r="I64" s="32"/>
      <c r="J64" s="33">
        <f t="shared" si="2"/>
        <v>0</v>
      </c>
      <c r="K64" s="13"/>
      <c r="L64" s="19"/>
    </row>
    <row r="65" spans="2:12" s="1" customFormat="1" ht="12" x14ac:dyDescent="0.2">
      <c r="B65" s="17"/>
      <c r="C65" s="8" t="s">
        <v>1123</v>
      </c>
      <c r="D65" s="8" t="s">
        <v>19</v>
      </c>
      <c r="E65" s="9" t="s">
        <v>7269</v>
      </c>
      <c r="F65" s="10" t="s">
        <v>7270</v>
      </c>
      <c r="G65" s="11" t="s">
        <v>1160</v>
      </c>
      <c r="H65" s="12">
        <v>1</v>
      </c>
      <c r="I65" s="32"/>
      <c r="J65" s="33">
        <f t="shared" si="2"/>
        <v>0</v>
      </c>
      <c r="K65" s="13"/>
      <c r="L65" s="19"/>
    </row>
    <row r="66" spans="2:12" s="1" customFormat="1" ht="12" x14ac:dyDescent="0.2">
      <c r="B66" s="17"/>
      <c r="C66" s="8" t="s">
        <v>1126</v>
      </c>
      <c r="D66" s="8" t="s">
        <v>19</v>
      </c>
      <c r="E66" s="9" t="s">
        <v>7271</v>
      </c>
      <c r="F66" s="10" t="s">
        <v>7272</v>
      </c>
      <c r="G66" s="11" t="s">
        <v>1160</v>
      </c>
      <c r="H66" s="12">
        <v>1</v>
      </c>
      <c r="I66" s="32"/>
      <c r="J66" s="33">
        <f t="shared" si="2"/>
        <v>0</v>
      </c>
      <c r="K66" s="13"/>
      <c r="L66" s="19"/>
    </row>
    <row r="67" spans="2:12" s="1" customFormat="1" ht="12" x14ac:dyDescent="0.2">
      <c r="B67" s="17"/>
      <c r="C67" s="8">
        <v>50</v>
      </c>
      <c r="D67" s="8" t="s">
        <v>19</v>
      </c>
      <c r="E67" s="9" t="s">
        <v>699</v>
      </c>
      <c r="F67" s="10" t="s">
        <v>700</v>
      </c>
      <c r="G67" s="11" t="s">
        <v>494</v>
      </c>
      <c r="H67" s="12">
        <v>80.25</v>
      </c>
      <c r="I67" s="32"/>
      <c r="J67" s="33">
        <f t="shared" si="2"/>
        <v>0</v>
      </c>
      <c r="K67" s="13"/>
      <c r="L67" s="19"/>
    </row>
    <row r="68" spans="2:12" s="1" customFormat="1" ht="12" x14ac:dyDescent="0.2">
      <c r="B68" s="17"/>
      <c r="C68" s="8">
        <v>51</v>
      </c>
      <c r="D68" s="8" t="s">
        <v>19</v>
      </c>
      <c r="E68" s="9" t="s">
        <v>701</v>
      </c>
      <c r="F68" s="10" t="s">
        <v>702</v>
      </c>
      <c r="G68" s="11" t="s">
        <v>20</v>
      </c>
      <c r="H68" s="12">
        <v>192.6</v>
      </c>
      <c r="I68" s="32"/>
      <c r="J68" s="33">
        <f t="shared" si="2"/>
        <v>0</v>
      </c>
      <c r="K68" s="13"/>
      <c r="L68" s="19"/>
    </row>
    <row r="69" spans="2:12" s="1" customFormat="1" ht="12" x14ac:dyDescent="0.2">
      <c r="B69" s="17"/>
      <c r="C69" s="8">
        <v>52</v>
      </c>
      <c r="D69" s="8" t="s">
        <v>19</v>
      </c>
      <c r="E69" s="9" t="s">
        <v>703</v>
      </c>
      <c r="F69" s="10" t="s">
        <v>704</v>
      </c>
      <c r="G69" s="11" t="s">
        <v>20</v>
      </c>
      <c r="H69" s="12">
        <v>5585.4</v>
      </c>
      <c r="I69" s="32"/>
      <c r="J69" s="33">
        <f t="shared" si="2"/>
        <v>0</v>
      </c>
      <c r="K69" s="13"/>
      <c r="L69" s="19"/>
    </row>
    <row r="70" spans="2:12" s="1" customFormat="1" ht="12" x14ac:dyDescent="0.2">
      <c r="B70" s="17"/>
      <c r="C70" s="8">
        <v>53</v>
      </c>
      <c r="D70" s="8" t="s">
        <v>19</v>
      </c>
      <c r="E70" s="9" t="s">
        <v>705</v>
      </c>
      <c r="F70" s="10" t="s">
        <v>706</v>
      </c>
      <c r="G70" s="11" t="s">
        <v>20</v>
      </c>
      <c r="H70" s="12">
        <v>192.6</v>
      </c>
      <c r="I70" s="32"/>
      <c r="J70" s="33">
        <f t="shared" si="2"/>
        <v>0</v>
      </c>
      <c r="K70" s="13"/>
      <c r="L70" s="19"/>
    </row>
    <row r="71" spans="2:12" s="23" customFormat="1" ht="15" x14ac:dyDescent="0.2">
      <c r="B71" s="22"/>
      <c r="D71" s="24" t="s">
        <v>17</v>
      </c>
      <c r="E71" s="25" t="s">
        <v>527</v>
      </c>
      <c r="F71" s="25" t="s">
        <v>528</v>
      </c>
      <c r="I71" s="66"/>
      <c r="J71" s="26"/>
      <c r="K71" s="66"/>
      <c r="L71" s="48"/>
    </row>
    <row r="72" spans="2:12" s="1" customFormat="1" ht="12" x14ac:dyDescent="0.2">
      <c r="B72" s="17"/>
      <c r="C72" s="8">
        <v>54</v>
      </c>
      <c r="D72" s="8" t="s">
        <v>19</v>
      </c>
      <c r="E72" s="9" t="s">
        <v>1488</v>
      </c>
      <c r="F72" s="10" t="s">
        <v>1489</v>
      </c>
      <c r="G72" s="11" t="s">
        <v>20</v>
      </c>
      <c r="H72" s="88">
        <v>2344.395</v>
      </c>
      <c r="I72" s="32"/>
      <c r="J72" s="33">
        <f t="shared" si="2"/>
        <v>0</v>
      </c>
      <c r="K72" s="13"/>
      <c r="L72" s="19"/>
    </row>
    <row r="73" spans="2:12" s="23" customFormat="1" ht="15" x14ac:dyDescent="0.2">
      <c r="B73" s="22"/>
      <c r="D73" s="24" t="s">
        <v>17</v>
      </c>
      <c r="E73" s="25" t="s">
        <v>532</v>
      </c>
      <c r="F73" s="25" t="s">
        <v>533</v>
      </c>
      <c r="I73" s="66"/>
      <c r="J73" s="26"/>
      <c r="K73" s="66"/>
      <c r="L73" s="48"/>
    </row>
    <row r="74" spans="2:12" s="23" customFormat="1" ht="15" x14ac:dyDescent="0.2">
      <c r="B74" s="22"/>
      <c r="D74" s="24" t="s">
        <v>17</v>
      </c>
      <c r="E74" s="25" t="s">
        <v>534</v>
      </c>
      <c r="F74" s="25" t="s">
        <v>535</v>
      </c>
      <c r="I74" s="66"/>
      <c r="J74" s="26"/>
      <c r="K74" s="66"/>
      <c r="L74" s="48"/>
    </row>
    <row r="75" spans="2:12" s="1" customFormat="1" ht="12" x14ac:dyDescent="0.2">
      <c r="B75" s="17"/>
      <c r="C75" s="8">
        <v>55</v>
      </c>
      <c r="D75" s="8" t="s">
        <v>19</v>
      </c>
      <c r="E75" s="9" t="s">
        <v>2003</v>
      </c>
      <c r="F75" s="10" t="s">
        <v>2004</v>
      </c>
      <c r="G75" s="11" t="s">
        <v>500</v>
      </c>
      <c r="H75" s="12">
        <v>209.6</v>
      </c>
      <c r="I75" s="32"/>
      <c r="J75" s="33">
        <f t="shared" si="2"/>
        <v>0</v>
      </c>
      <c r="K75" s="13"/>
      <c r="L75" s="19"/>
    </row>
    <row r="76" spans="2:12" s="1" customFormat="1" ht="24" x14ac:dyDescent="0.2">
      <c r="B76" s="17"/>
      <c r="C76" s="52">
        <v>56</v>
      </c>
      <c r="D76" s="52" t="s">
        <v>22</v>
      </c>
      <c r="E76" s="53" t="s">
        <v>540</v>
      </c>
      <c r="F76" s="54" t="s">
        <v>541</v>
      </c>
      <c r="G76" s="55" t="s">
        <v>20</v>
      </c>
      <c r="H76" s="56">
        <v>7.2999999999999995E-2</v>
      </c>
      <c r="I76" s="32"/>
      <c r="J76" s="33">
        <f t="shared" si="2"/>
        <v>0</v>
      </c>
      <c r="K76" s="13"/>
      <c r="L76" s="19"/>
    </row>
    <row r="77" spans="2:12" s="1" customFormat="1" ht="12" x14ac:dyDescent="0.2">
      <c r="B77" s="17"/>
      <c r="C77" s="8">
        <v>57</v>
      </c>
      <c r="D77" s="8" t="s">
        <v>19</v>
      </c>
      <c r="E77" s="9" t="s">
        <v>2005</v>
      </c>
      <c r="F77" s="10" t="s">
        <v>2006</v>
      </c>
      <c r="G77" s="11" t="s">
        <v>500</v>
      </c>
      <c r="H77" s="12">
        <v>419.2</v>
      </c>
      <c r="I77" s="32"/>
      <c r="J77" s="33">
        <f t="shared" si="1"/>
        <v>0</v>
      </c>
      <c r="K77" s="13"/>
      <c r="L77" s="19"/>
    </row>
    <row r="78" spans="2:12" s="1" customFormat="1" ht="24" x14ac:dyDescent="0.2">
      <c r="B78" s="17"/>
      <c r="C78" s="52">
        <v>58</v>
      </c>
      <c r="D78" s="52" t="s">
        <v>22</v>
      </c>
      <c r="E78" s="53" t="s">
        <v>546</v>
      </c>
      <c r="F78" s="54" t="s">
        <v>547</v>
      </c>
      <c r="G78" s="55" t="s">
        <v>20</v>
      </c>
      <c r="H78" s="56">
        <v>0.35599999999999998</v>
      </c>
      <c r="I78" s="32"/>
      <c r="J78" s="33">
        <f t="shared" si="1"/>
        <v>0</v>
      </c>
      <c r="K78" s="13"/>
      <c r="L78" s="19"/>
    </row>
    <row r="79" spans="2:12" s="1" customFormat="1" ht="12" x14ac:dyDescent="0.2">
      <c r="B79" s="17"/>
      <c r="C79" s="8">
        <v>59</v>
      </c>
      <c r="D79" s="8" t="s">
        <v>19</v>
      </c>
      <c r="E79" s="9" t="s">
        <v>2007</v>
      </c>
      <c r="F79" s="10" t="s">
        <v>2008</v>
      </c>
      <c r="G79" s="11" t="s">
        <v>500</v>
      </c>
      <c r="H79" s="12">
        <v>523.4</v>
      </c>
      <c r="I79" s="32"/>
      <c r="J79" s="33">
        <f t="shared" si="1"/>
        <v>0</v>
      </c>
      <c r="K79" s="13"/>
      <c r="L79" s="19"/>
    </row>
    <row r="80" spans="2:12" s="1" customFormat="1" ht="24" x14ac:dyDescent="0.2">
      <c r="B80" s="17"/>
      <c r="C80" s="52">
        <v>60</v>
      </c>
      <c r="D80" s="52" t="s">
        <v>22</v>
      </c>
      <c r="E80" s="53" t="s">
        <v>2009</v>
      </c>
      <c r="F80" s="54" t="s">
        <v>2010</v>
      </c>
      <c r="G80" s="55" t="s">
        <v>500</v>
      </c>
      <c r="H80" s="56">
        <v>601.91</v>
      </c>
      <c r="I80" s="32"/>
      <c r="J80" s="33">
        <f t="shared" si="1"/>
        <v>0</v>
      </c>
      <c r="K80" s="13"/>
      <c r="L80" s="19"/>
    </row>
    <row r="81" spans="2:12" s="1" customFormat="1" ht="24" x14ac:dyDescent="0.2">
      <c r="B81" s="17"/>
      <c r="C81" s="8">
        <v>61</v>
      </c>
      <c r="D81" s="8" t="s">
        <v>19</v>
      </c>
      <c r="E81" s="9" t="s">
        <v>2011</v>
      </c>
      <c r="F81" s="10" t="s">
        <v>2012</v>
      </c>
      <c r="G81" s="11" t="s">
        <v>500</v>
      </c>
      <c r="H81" s="12">
        <v>523.4</v>
      </c>
      <c r="I81" s="32"/>
      <c r="J81" s="33">
        <f t="shared" si="1"/>
        <v>0</v>
      </c>
      <c r="K81" s="13"/>
      <c r="L81" s="19"/>
    </row>
    <row r="82" spans="2:12" s="1" customFormat="1" ht="24" x14ac:dyDescent="0.2">
      <c r="B82" s="17"/>
      <c r="C82" s="52">
        <v>62</v>
      </c>
      <c r="D82" s="52" t="s">
        <v>22</v>
      </c>
      <c r="E82" s="53" t="s">
        <v>2013</v>
      </c>
      <c r="F82" s="54" t="s">
        <v>2014</v>
      </c>
      <c r="G82" s="55" t="s">
        <v>500</v>
      </c>
      <c r="H82" s="56">
        <v>601.91</v>
      </c>
      <c r="I82" s="32"/>
      <c r="J82" s="33">
        <f t="shared" si="1"/>
        <v>0</v>
      </c>
      <c r="K82" s="13"/>
      <c r="L82" s="19"/>
    </row>
    <row r="83" spans="2:12" s="1" customFormat="1" ht="24" x14ac:dyDescent="0.2">
      <c r="B83" s="17"/>
      <c r="C83" s="8">
        <v>63</v>
      </c>
      <c r="D83" s="8" t="s">
        <v>19</v>
      </c>
      <c r="E83" s="9" t="s">
        <v>2015</v>
      </c>
      <c r="F83" s="10" t="s">
        <v>2016</v>
      </c>
      <c r="G83" s="11" t="s">
        <v>500</v>
      </c>
      <c r="H83" s="12">
        <v>523.4</v>
      </c>
      <c r="I83" s="32"/>
      <c r="J83" s="33">
        <f t="shared" si="1"/>
        <v>0</v>
      </c>
      <c r="K83" s="13"/>
      <c r="L83" s="19"/>
    </row>
    <row r="84" spans="2:12" s="1" customFormat="1" ht="24" x14ac:dyDescent="0.2">
      <c r="B84" s="17"/>
      <c r="C84" s="8">
        <v>64</v>
      </c>
      <c r="D84" s="8" t="s">
        <v>19</v>
      </c>
      <c r="E84" s="9" t="s">
        <v>2017</v>
      </c>
      <c r="F84" s="10" t="s">
        <v>2018</v>
      </c>
      <c r="G84" s="11" t="s">
        <v>500</v>
      </c>
      <c r="H84" s="12">
        <v>523.4</v>
      </c>
      <c r="I84" s="32"/>
      <c r="J84" s="33">
        <f t="shared" si="1"/>
        <v>0</v>
      </c>
      <c r="K84" s="13"/>
      <c r="L84" s="19"/>
    </row>
    <row r="85" spans="2:12" s="1" customFormat="1" ht="24" x14ac:dyDescent="0.2">
      <c r="B85" s="17"/>
      <c r="C85" s="52">
        <v>65</v>
      </c>
      <c r="D85" s="52" t="s">
        <v>22</v>
      </c>
      <c r="E85" s="53" t="s">
        <v>2019</v>
      </c>
      <c r="F85" s="54" t="s">
        <v>2020</v>
      </c>
      <c r="G85" s="55" t="s">
        <v>500</v>
      </c>
      <c r="H85" s="56">
        <v>1203.82</v>
      </c>
      <c r="I85" s="32"/>
      <c r="J85" s="33">
        <f t="shared" si="1"/>
        <v>0</v>
      </c>
      <c r="K85" s="13"/>
      <c r="L85" s="19"/>
    </row>
    <row r="86" spans="2:12" s="1" customFormat="1" ht="12" x14ac:dyDescent="0.2">
      <c r="B86" s="17"/>
      <c r="C86" s="8">
        <v>66</v>
      </c>
      <c r="D86" s="8" t="s">
        <v>19</v>
      </c>
      <c r="E86" s="9" t="s">
        <v>549</v>
      </c>
      <c r="F86" s="10" t="s">
        <v>550</v>
      </c>
      <c r="G86" s="11" t="s">
        <v>20</v>
      </c>
      <c r="H86" s="12">
        <v>2.6840000000000002</v>
      </c>
      <c r="I86" s="32"/>
      <c r="J86" s="33">
        <f t="shared" si="1"/>
        <v>0</v>
      </c>
      <c r="K86" s="13"/>
      <c r="L86" s="19"/>
    </row>
    <row r="87" spans="2:12" s="1" customFormat="1" ht="22.9" customHeight="1" x14ac:dyDescent="0.25">
      <c r="B87" s="17"/>
      <c r="C87" s="21" t="s">
        <v>6</v>
      </c>
      <c r="J87" s="34">
        <f>SUM(J12:J86)</f>
        <v>0</v>
      </c>
      <c r="L87" s="19"/>
    </row>
    <row r="88" spans="2:12" s="1" customFormat="1" ht="6.95"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D9we8rYveMcB+QqGjokCs/snYJ3EuWJ9TArlM+ba0XRyD5SmJS8RFj86Opx12L6+St3kuPTUeir4If66Xdentg==" saltValue="N+ehgZuNPON7L3tn2DC7z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16FF259F-D1FA-40E3-9E60-3B316A7B8C39}">
      <formula1>ROUND(I11,2)</formula1>
    </dataValidation>
  </dataValidations>
  <hyperlinks>
    <hyperlink ref="O4" location="'Rek. obj.'!A1" display="*späť na Rek. obj." xr:uid="{989199AC-3D5A-462F-9DCD-79113511470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3E640-7784-464D-B21C-C38A1E47D971}">
  <sheetPr codeName="Hárok52">
    <tabColor theme="9" tint="-0.249977111117893"/>
    <pageSetUpPr fitToPage="1"/>
  </sheetPr>
  <dimension ref="B1:O93"/>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1933</v>
      </c>
      <c r="F12" s="10" t="s">
        <v>1934</v>
      </c>
      <c r="G12" s="11" t="s">
        <v>494</v>
      </c>
      <c r="H12" s="12">
        <v>3698.3</v>
      </c>
      <c r="I12" s="32"/>
      <c r="J12" s="33">
        <f t="shared" ref="J12:J15" si="0">ROUND(I12*H12,2)</f>
        <v>0</v>
      </c>
      <c r="K12" s="13"/>
      <c r="L12" s="19"/>
    </row>
    <row r="13" spans="2:15" s="1" customFormat="1" ht="12" x14ac:dyDescent="0.2">
      <c r="B13" s="17"/>
      <c r="C13" s="8" t="s">
        <v>490</v>
      </c>
      <c r="D13" s="8" t="s">
        <v>19</v>
      </c>
      <c r="E13" s="9" t="s">
        <v>1935</v>
      </c>
      <c r="F13" s="10" t="s">
        <v>1936</v>
      </c>
      <c r="G13" s="11" t="s">
        <v>494</v>
      </c>
      <c r="H13" s="12">
        <v>1109.49</v>
      </c>
      <c r="I13" s="32"/>
      <c r="J13" s="33">
        <f t="shared" si="0"/>
        <v>0</v>
      </c>
      <c r="K13" s="13"/>
      <c r="L13" s="19"/>
    </row>
    <row r="14" spans="2:15" s="23" customFormat="1" ht="24" x14ac:dyDescent="0.2">
      <c r="B14" s="22"/>
      <c r="C14" s="8" t="s">
        <v>497</v>
      </c>
      <c r="D14" s="8" t="s">
        <v>19</v>
      </c>
      <c r="E14" s="9" t="s">
        <v>1937</v>
      </c>
      <c r="F14" s="10" t="s">
        <v>1938</v>
      </c>
      <c r="G14" s="11" t="s">
        <v>500</v>
      </c>
      <c r="H14" s="12">
        <v>100.4</v>
      </c>
      <c r="I14" s="32"/>
      <c r="J14" s="33">
        <f t="shared" si="0"/>
        <v>0</v>
      </c>
      <c r="K14" s="13"/>
      <c r="L14" s="48"/>
    </row>
    <row r="15" spans="2:15" s="1" customFormat="1" ht="12" x14ac:dyDescent="0.2">
      <c r="B15" s="17"/>
      <c r="C15" s="8" t="s">
        <v>501</v>
      </c>
      <c r="D15" s="8" t="s">
        <v>19</v>
      </c>
      <c r="E15" s="9" t="s">
        <v>2021</v>
      </c>
      <c r="F15" s="10" t="s">
        <v>2022</v>
      </c>
      <c r="G15" s="11" t="s">
        <v>494</v>
      </c>
      <c r="H15" s="12">
        <v>73.5</v>
      </c>
      <c r="I15" s="32"/>
      <c r="J15" s="33">
        <f t="shared" si="0"/>
        <v>0</v>
      </c>
      <c r="K15" s="13"/>
      <c r="L15" s="19"/>
    </row>
    <row r="16" spans="2:15" s="1" customFormat="1" ht="12" x14ac:dyDescent="0.2">
      <c r="B16" s="17"/>
      <c r="C16" s="8" t="s">
        <v>504</v>
      </c>
      <c r="D16" s="8" t="s">
        <v>19</v>
      </c>
      <c r="E16" s="9" t="s">
        <v>1452</v>
      </c>
      <c r="F16" s="10" t="s">
        <v>1453</v>
      </c>
      <c r="G16" s="11" t="s">
        <v>494</v>
      </c>
      <c r="H16" s="12">
        <v>22.05</v>
      </c>
      <c r="I16" s="32"/>
      <c r="J16" s="33">
        <f>ROUND(I16*H16,2)</f>
        <v>0</v>
      </c>
      <c r="K16" s="13"/>
      <c r="L16" s="19"/>
    </row>
    <row r="17" spans="2:12" s="1" customFormat="1" ht="12" x14ac:dyDescent="0.2">
      <c r="B17" s="17"/>
      <c r="C17" s="8" t="s">
        <v>508</v>
      </c>
      <c r="D17" s="8" t="s">
        <v>19</v>
      </c>
      <c r="E17" s="9" t="s">
        <v>2023</v>
      </c>
      <c r="F17" s="10" t="s">
        <v>2024</v>
      </c>
      <c r="G17" s="11" t="s">
        <v>494</v>
      </c>
      <c r="H17" s="12">
        <v>73.5</v>
      </c>
      <c r="I17" s="32"/>
      <c r="J17" s="33">
        <f t="shared" ref="J17:J88" si="1">ROUND(I17*H17,2)</f>
        <v>0</v>
      </c>
      <c r="K17" s="13"/>
      <c r="L17" s="19"/>
    </row>
    <row r="18" spans="2:12" s="1" customFormat="1" ht="12" x14ac:dyDescent="0.2">
      <c r="B18" s="17"/>
      <c r="C18" s="8" t="s">
        <v>511</v>
      </c>
      <c r="D18" s="8" t="s">
        <v>19</v>
      </c>
      <c r="E18" s="9" t="s">
        <v>1941</v>
      </c>
      <c r="F18" s="10" t="s">
        <v>1942</v>
      </c>
      <c r="G18" s="11" t="s">
        <v>494</v>
      </c>
      <c r="H18" s="12">
        <v>21.553000000000001</v>
      </c>
      <c r="I18" s="32"/>
      <c r="J18" s="33">
        <f t="shared" si="1"/>
        <v>0</v>
      </c>
      <c r="K18" s="13"/>
      <c r="L18" s="19"/>
    </row>
    <row r="19" spans="2:12" s="1" customFormat="1" ht="24" x14ac:dyDescent="0.2">
      <c r="B19" s="17"/>
      <c r="C19" s="8" t="s">
        <v>514</v>
      </c>
      <c r="D19" s="8" t="s">
        <v>19</v>
      </c>
      <c r="E19" s="9" t="s">
        <v>633</v>
      </c>
      <c r="F19" s="10" t="s">
        <v>666</v>
      </c>
      <c r="G19" s="11" t="s">
        <v>494</v>
      </c>
      <c r="H19" s="12">
        <v>3866.8530000000001</v>
      </c>
      <c r="I19" s="32"/>
      <c r="J19" s="33">
        <f t="shared" si="1"/>
        <v>0</v>
      </c>
      <c r="K19" s="13"/>
      <c r="L19" s="19"/>
    </row>
    <row r="20" spans="2:12" s="1" customFormat="1" ht="12" x14ac:dyDescent="0.2">
      <c r="B20" s="17"/>
      <c r="C20" s="8" t="s">
        <v>517</v>
      </c>
      <c r="D20" s="8" t="s">
        <v>19</v>
      </c>
      <c r="E20" s="9" t="s">
        <v>715</v>
      </c>
      <c r="F20" s="10" t="s">
        <v>716</v>
      </c>
      <c r="G20" s="11" t="s">
        <v>494</v>
      </c>
      <c r="H20" s="12">
        <v>172.4</v>
      </c>
      <c r="I20" s="32"/>
      <c r="J20" s="33">
        <f t="shared" si="1"/>
        <v>0</v>
      </c>
      <c r="K20" s="13"/>
      <c r="L20" s="19"/>
    </row>
    <row r="21" spans="2:12" s="1" customFormat="1" ht="24" x14ac:dyDescent="0.2">
      <c r="B21" s="17"/>
      <c r="C21" s="8" t="s">
        <v>520</v>
      </c>
      <c r="D21" s="8" t="s">
        <v>19</v>
      </c>
      <c r="E21" s="9" t="s">
        <v>723</v>
      </c>
      <c r="F21" s="10" t="s">
        <v>724</v>
      </c>
      <c r="G21" s="11" t="s">
        <v>494</v>
      </c>
      <c r="H21" s="12">
        <v>99750.231</v>
      </c>
      <c r="I21" s="32"/>
      <c r="J21" s="33">
        <f t="shared" si="1"/>
        <v>0</v>
      </c>
      <c r="K21" s="13"/>
      <c r="L21" s="19"/>
    </row>
    <row r="22" spans="2:12" s="1" customFormat="1" ht="12" x14ac:dyDescent="0.2">
      <c r="B22" s="17"/>
      <c r="C22" s="8" t="s">
        <v>523</v>
      </c>
      <c r="D22" s="8" t="s">
        <v>19</v>
      </c>
      <c r="E22" s="9" t="s">
        <v>611</v>
      </c>
      <c r="F22" s="10" t="s">
        <v>612</v>
      </c>
      <c r="G22" s="11" t="s">
        <v>20</v>
      </c>
      <c r="H22" s="12">
        <v>7388.9059999999999</v>
      </c>
      <c r="I22" s="32"/>
      <c r="J22" s="33">
        <f t="shared" si="1"/>
        <v>0</v>
      </c>
      <c r="K22" s="13"/>
      <c r="L22" s="19"/>
    </row>
    <row r="23" spans="2:12" s="1" customFormat="1" ht="12" x14ac:dyDescent="0.2">
      <c r="B23" s="17"/>
      <c r="C23" s="8" t="s">
        <v>529</v>
      </c>
      <c r="D23" s="8" t="s">
        <v>19</v>
      </c>
      <c r="E23" s="9" t="s">
        <v>1575</v>
      </c>
      <c r="F23" s="10" t="s">
        <v>1576</v>
      </c>
      <c r="G23" s="11" t="s">
        <v>494</v>
      </c>
      <c r="H23" s="12">
        <v>172.4</v>
      </c>
      <c r="I23" s="32"/>
      <c r="J23" s="33">
        <f t="shared" si="1"/>
        <v>0</v>
      </c>
      <c r="K23" s="13"/>
      <c r="L23" s="19"/>
    </row>
    <row r="24" spans="2:12" s="1" customFormat="1" ht="24" x14ac:dyDescent="0.2">
      <c r="B24" s="17"/>
      <c r="C24" s="8" t="s">
        <v>536</v>
      </c>
      <c r="D24" s="8" t="s">
        <v>19</v>
      </c>
      <c r="E24" s="9" t="s">
        <v>607</v>
      </c>
      <c r="F24" s="10" t="s">
        <v>608</v>
      </c>
      <c r="G24" s="11" t="s">
        <v>494</v>
      </c>
      <c r="H24" s="12">
        <v>172.4</v>
      </c>
      <c r="I24" s="32"/>
      <c r="J24" s="33">
        <f t="shared" si="1"/>
        <v>0</v>
      </c>
      <c r="K24" s="13"/>
      <c r="L24" s="19"/>
    </row>
    <row r="25" spans="2:12" s="1" customFormat="1" ht="12" x14ac:dyDescent="0.2">
      <c r="B25" s="17"/>
      <c r="C25" s="8" t="s">
        <v>539</v>
      </c>
      <c r="D25" s="8" t="s">
        <v>19</v>
      </c>
      <c r="E25" s="9" t="s">
        <v>829</v>
      </c>
      <c r="F25" s="10" t="s">
        <v>830</v>
      </c>
      <c r="G25" s="11" t="s">
        <v>494</v>
      </c>
      <c r="H25" s="12">
        <v>172.4</v>
      </c>
      <c r="I25" s="32"/>
      <c r="J25" s="33">
        <f t="shared" si="1"/>
        <v>0</v>
      </c>
      <c r="K25" s="13"/>
      <c r="L25" s="19"/>
    </row>
    <row r="26" spans="2:12" s="1" customFormat="1" ht="19.5" x14ac:dyDescent="0.2">
      <c r="B26" s="17"/>
      <c r="D26" s="27" t="s">
        <v>21</v>
      </c>
      <c r="F26" s="28" t="s">
        <v>1943</v>
      </c>
      <c r="I26" s="67"/>
      <c r="K26" s="67"/>
      <c r="L26" s="19"/>
    </row>
    <row r="27" spans="2:12" s="1" customFormat="1" ht="12" x14ac:dyDescent="0.2">
      <c r="B27" s="17"/>
      <c r="C27" s="8" t="s">
        <v>542</v>
      </c>
      <c r="D27" s="8" t="s">
        <v>19</v>
      </c>
      <c r="E27" s="9" t="s">
        <v>1456</v>
      </c>
      <c r="F27" s="10" t="s">
        <v>1457</v>
      </c>
      <c r="G27" s="11" t="s">
        <v>494</v>
      </c>
      <c r="H27" s="12">
        <v>182.2</v>
      </c>
      <c r="I27" s="32"/>
      <c r="J27" s="33">
        <f t="shared" si="1"/>
        <v>0</v>
      </c>
      <c r="K27" s="13"/>
      <c r="L27" s="19"/>
    </row>
    <row r="28" spans="2:12" s="1" customFormat="1" ht="24" x14ac:dyDescent="0.2">
      <c r="B28" s="17"/>
      <c r="C28" s="52" t="s">
        <v>545</v>
      </c>
      <c r="D28" s="52" t="s">
        <v>22</v>
      </c>
      <c r="E28" s="53" t="s">
        <v>23</v>
      </c>
      <c r="F28" s="54" t="s">
        <v>615</v>
      </c>
      <c r="G28" s="55" t="s">
        <v>20</v>
      </c>
      <c r="H28" s="56">
        <v>344.358</v>
      </c>
      <c r="I28" s="32"/>
      <c r="J28" s="33">
        <f t="shared" si="1"/>
        <v>0</v>
      </c>
      <c r="K28" s="13"/>
      <c r="L28" s="19"/>
    </row>
    <row r="29" spans="2:12" s="23" customFormat="1" ht="15" x14ac:dyDescent="0.2">
      <c r="B29" s="22"/>
      <c r="D29" s="24" t="s">
        <v>17</v>
      </c>
      <c r="E29" s="25" t="s">
        <v>490</v>
      </c>
      <c r="F29" s="25" t="s">
        <v>491</v>
      </c>
      <c r="I29" s="66"/>
      <c r="J29" s="26"/>
      <c r="K29" s="66"/>
      <c r="L29" s="48"/>
    </row>
    <row r="30" spans="2:12" s="1" customFormat="1" ht="12" x14ac:dyDescent="0.2">
      <c r="B30" s="17"/>
      <c r="C30" s="8" t="s">
        <v>548</v>
      </c>
      <c r="D30" s="8" t="s">
        <v>19</v>
      </c>
      <c r="E30" s="9" t="s">
        <v>1944</v>
      </c>
      <c r="F30" s="10" t="s">
        <v>1945</v>
      </c>
      <c r="G30" s="11" t="s">
        <v>526</v>
      </c>
      <c r="H30" s="12">
        <v>1072.5</v>
      </c>
      <c r="I30" s="32"/>
      <c r="J30" s="33">
        <f t="shared" si="1"/>
        <v>0</v>
      </c>
      <c r="K30" s="13"/>
      <c r="L30" s="19"/>
    </row>
    <row r="31" spans="2:12" s="1" customFormat="1" ht="24" x14ac:dyDescent="0.2">
      <c r="B31" s="17"/>
      <c r="C31" s="8" t="s">
        <v>551</v>
      </c>
      <c r="D31" s="8" t="s">
        <v>19</v>
      </c>
      <c r="E31" s="9" t="s">
        <v>1946</v>
      </c>
      <c r="F31" s="10" t="s">
        <v>1947</v>
      </c>
      <c r="G31" s="11" t="s">
        <v>526</v>
      </c>
      <c r="H31" s="12">
        <v>1072.5</v>
      </c>
      <c r="I31" s="32"/>
      <c r="J31" s="33">
        <f t="shared" si="1"/>
        <v>0</v>
      </c>
      <c r="K31" s="13"/>
      <c r="L31" s="19"/>
    </row>
    <row r="32" spans="2:12" s="1" customFormat="1" ht="12" x14ac:dyDescent="0.2">
      <c r="B32" s="17"/>
      <c r="C32" s="8" t="s">
        <v>552</v>
      </c>
      <c r="D32" s="8" t="s">
        <v>19</v>
      </c>
      <c r="E32" s="9" t="s">
        <v>1948</v>
      </c>
      <c r="F32" s="10" t="s">
        <v>1949</v>
      </c>
      <c r="G32" s="11" t="s">
        <v>494</v>
      </c>
      <c r="H32" s="12">
        <v>28.78</v>
      </c>
      <c r="I32" s="32"/>
      <c r="J32" s="33">
        <f t="shared" si="1"/>
        <v>0</v>
      </c>
      <c r="K32" s="13"/>
      <c r="L32" s="19"/>
    </row>
    <row r="33" spans="2:12" s="1" customFormat="1" ht="12" x14ac:dyDescent="0.2">
      <c r="B33" s="17"/>
      <c r="C33" s="8" t="s">
        <v>553</v>
      </c>
      <c r="D33" s="8" t="s">
        <v>19</v>
      </c>
      <c r="E33" s="9" t="s">
        <v>1950</v>
      </c>
      <c r="F33" s="10" t="s">
        <v>1951</v>
      </c>
      <c r="G33" s="11" t="s">
        <v>494</v>
      </c>
      <c r="H33" s="12">
        <v>90.4</v>
      </c>
      <c r="I33" s="32"/>
      <c r="J33" s="33">
        <f t="shared" si="1"/>
        <v>0</v>
      </c>
      <c r="K33" s="13"/>
      <c r="L33" s="19"/>
    </row>
    <row r="34" spans="2:12" s="1" customFormat="1" ht="12" x14ac:dyDescent="0.2">
      <c r="B34" s="17"/>
      <c r="C34" s="8" t="s">
        <v>554</v>
      </c>
      <c r="D34" s="8" t="s">
        <v>19</v>
      </c>
      <c r="E34" s="9" t="s">
        <v>1952</v>
      </c>
      <c r="F34" s="10" t="s">
        <v>1953</v>
      </c>
      <c r="G34" s="11" t="s">
        <v>500</v>
      </c>
      <c r="H34" s="12">
        <v>100</v>
      </c>
      <c r="I34" s="32"/>
      <c r="J34" s="33">
        <f t="shared" si="1"/>
        <v>0</v>
      </c>
      <c r="K34" s="13"/>
      <c r="L34" s="19"/>
    </row>
    <row r="35" spans="2:12" s="1" customFormat="1" ht="12" x14ac:dyDescent="0.2">
      <c r="B35" s="17"/>
      <c r="C35" s="8" t="s">
        <v>557</v>
      </c>
      <c r="D35" s="8" t="s">
        <v>19</v>
      </c>
      <c r="E35" s="9" t="s">
        <v>1954</v>
      </c>
      <c r="F35" s="10" t="s">
        <v>1955</v>
      </c>
      <c r="G35" s="11" t="s">
        <v>500</v>
      </c>
      <c r="H35" s="12">
        <v>100</v>
      </c>
      <c r="I35" s="32"/>
      <c r="J35" s="33">
        <f t="shared" si="1"/>
        <v>0</v>
      </c>
      <c r="K35" s="13"/>
      <c r="L35" s="19"/>
    </row>
    <row r="36" spans="2:12" s="1" customFormat="1" ht="24" x14ac:dyDescent="0.2">
      <c r="B36" s="17"/>
      <c r="C36" s="8" t="s">
        <v>560</v>
      </c>
      <c r="D36" s="8" t="s">
        <v>19</v>
      </c>
      <c r="E36" s="9" t="s">
        <v>1956</v>
      </c>
      <c r="F36" s="10" t="s">
        <v>1957</v>
      </c>
      <c r="G36" s="11" t="s">
        <v>20</v>
      </c>
      <c r="H36" s="12">
        <v>10.848000000000001</v>
      </c>
      <c r="I36" s="32"/>
      <c r="J36" s="33">
        <f t="shared" si="1"/>
        <v>0</v>
      </c>
      <c r="K36" s="13"/>
      <c r="L36" s="19"/>
    </row>
    <row r="37" spans="2:12" s="1" customFormat="1" ht="24" x14ac:dyDescent="0.2">
      <c r="B37" s="17"/>
      <c r="C37" s="8" t="s">
        <v>563</v>
      </c>
      <c r="D37" s="8" t="s">
        <v>19</v>
      </c>
      <c r="E37" s="9" t="s">
        <v>1464</v>
      </c>
      <c r="F37" s="10" t="s">
        <v>1958</v>
      </c>
      <c r="G37" s="11" t="s">
        <v>500</v>
      </c>
      <c r="H37" s="12">
        <v>211.05</v>
      </c>
      <c r="I37" s="32"/>
      <c r="J37" s="33">
        <f t="shared" si="1"/>
        <v>0</v>
      </c>
      <c r="K37" s="13"/>
      <c r="L37" s="19"/>
    </row>
    <row r="38" spans="2:12" s="23" customFormat="1" ht="15" x14ac:dyDescent="0.2">
      <c r="B38" s="22"/>
      <c r="D38" s="24" t="s">
        <v>17</v>
      </c>
      <c r="E38" s="25" t="s">
        <v>497</v>
      </c>
      <c r="F38" s="25" t="s">
        <v>507</v>
      </c>
      <c r="I38" s="66"/>
      <c r="J38" s="26"/>
      <c r="K38" s="66"/>
      <c r="L38" s="48"/>
    </row>
    <row r="39" spans="2:12" s="1" customFormat="1" ht="12" x14ac:dyDescent="0.2">
      <c r="B39" s="17"/>
      <c r="C39" s="8" t="s">
        <v>565</v>
      </c>
      <c r="D39" s="8" t="s">
        <v>19</v>
      </c>
      <c r="E39" s="9" t="s">
        <v>1959</v>
      </c>
      <c r="F39" s="10" t="s">
        <v>1960</v>
      </c>
      <c r="G39" s="11" t="s">
        <v>494</v>
      </c>
      <c r="H39" s="12">
        <v>57.25</v>
      </c>
      <c r="I39" s="32"/>
      <c r="J39" s="33">
        <f t="shared" si="1"/>
        <v>0</v>
      </c>
      <c r="K39" s="13"/>
      <c r="L39" s="19"/>
    </row>
    <row r="40" spans="2:12" s="1" customFormat="1" ht="12" x14ac:dyDescent="0.2">
      <c r="B40" s="17"/>
      <c r="C40" s="8" t="s">
        <v>568</v>
      </c>
      <c r="D40" s="8" t="s">
        <v>19</v>
      </c>
      <c r="E40" s="9" t="s">
        <v>1961</v>
      </c>
      <c r="F40" s="10" t="s">
        <v>1962</v>
      </c>
      <c r="G40" s="11" t="s">
        <v>500</v>
      </c>
      <c r="H40" s="12">
        <v>90</v>
      </c>
      <c r="I40" s="32"/>
      <c r="J40" s="33">
        <f t="shared" si="1"/>
        <v>0</v>
      </c>
      <c r="K40" s="13"/>
      <c r="L40" s="19"/>
    </row>
    <row r="41" spans="2:12" s="1" customFormat="1" ht="12" x14ac:dyDescent="0.2">
      <c r="B41" s="17"/>
      <c r="C41" s="8" t="s">
        <v>571</v>
      </c>
      <c r="D41" s="8" t="s">
        <v>19</v>
      </c>
      <c r="E41" s="9" t="s">
        <v>1963</v>
      </c>
      <c r="F41" s="10" t="s">
        <v>1964</v>
      </c>
      <c r="G41" s="11" t="s">
        <v>500</v>
      </c>
      <c r="H41" s="12">
        <v>90</v>
      </c>
      <c r="I41" s="32"/>
      <c r="J41" s="33">
        <f t="shared" si="1"/>
        <v>0</v>
      </c>
      <c r="K41" s="13"/>
      <c r="L41" s="19"/>
    </row>
    <row r="42" spans="2:12" s="1" customFormat="1" ht="12" x14ac:dyDescent="0.2">
      <c r="B42" s="17"/>
      <c r="C42" s="8" t="s">
        <v>574</v>
      </c>
      <c r="D42" s="8" t="s">
        <v>19</v>
      </c>
      <c r="E42" s="9" t="s">
        <v>1965</v>
      </c>
      <c r="F42" s="10" t="s">
        <v>1966</v>
      </c>
      <c r="G42" s="11" t="s">
        <v>20</v>
      </c>
      <c r="H42" s="12">
        <v>10.305</v>
      </c>
      <c r="I42" s="32"/>
      <c r="J42" s="33">
        <f t="shared" si="1"/>
        <v>0</v>
      </c>
      <c r="K42" s="13"/>
      <c r="L42" s="19"/>
    </row>
    <row r="43" spans="2:12" s="1" customFormat="1" ht="12" x14ac:dyDescent="0.2">
      <c r="B43" s="17"/>
      <c r="C43" s="8" t="s">
        <v>577</v>
      </c>
      <c r="D43" s="8" t="s">
        <v>19</v>
      </c>
      <c r="E43" s="9" t="s">
        <v>1967</v>
      </c>
      <c r="F43" s="10" t="s">
        <v>1968</v>
      </c>
      <c r="G43" s="11" t="s">
        <v>494</v>
      </c>
      <c r="H43" s="12">
        <v>31.8</v>
      </c>
      <c r="I43" s="32"/>
      <c r="J43" s="33">
        <f t="shared" si="1"/>
        <v>0</v>
      </c>
      <c r="K43" s="13"/>
      <c r="L43" s="19"/>
    </row>
    <row r="44" spans="2:12" s="1" customFormat="1" ht="12" x14ac:dyDescent="0.2">
      <c r="B44" s="17"/>
      <c r="C44" s="8" t="s">
        <v>578</v>
      </c>
      <c r="D44" s="8" t="s">
        <v>19</v>
      </c>
      <c r="E44" s="9" t="s">
        <v>1969</v>
      </c>
      <c r="F44" s="10" t="s">
        <v>1970</v>
      </c>
      <c r="G44" s="11" t="s">
        <v>500</v>
      </c>
      <c r="H44" s="12">
        <v>100</v>
      </c>
      <c r="I44" s="32"/>
      <c r="J44" s="33">
        <f t="shared" si="1"/>
        <v>0</v>
      </c>
      <c r="K44" s="13"/>
      <c r="L44" s="19"/>
    </row>
    <row r="45" spans="2:12" s="1" customFormat="1" ht="12" x14ac:dyDescent="0.2">
      <c r="B45" s="17"/>
      <c r="C45" s="8" t="s">
        <v>579</v>
      </c>
      <c r="D45" s="8" t="s">
        <v>19</v>
      </c>
      <c r="E45" s="9" t="s">
        <v>1971</v>
      </c>
      <c r="F45" s="10" t="s">
        <v>1972</v>
      </c>
      <c r="G45" s="11" t="s">
        <v>500</v>
      </c>
      <c r="H45" s="12">
        <v>100</v>
      </c>
      <c r="I45" s="32"/>
      <c r="J45" s="33">
        <f t="shared" si="1"/>
        <v>0</v>
      </c>
      <c r="K45" s="13"/>
      <c r="L45" s="19"/>
    </row>
    <row r="46" spans="2:12" s="1" customFormat="1" ht="12" x14ac:dyDescent="0.2">
      <c r="B46" s="17"/>
      <c r="C46" s="8" t="s">
        <v>582</v>
      </c>
      <c r="D46" s="8" t="s">
        <v>19</v>
      </c>
      <c r="E46" s="9" t="s">
        <v>1973</v>
      </c>
      <c r="F46" s="10" t="s">
        <v>1974</v>
      </c>
      <c r="G46" s="11" t="s">
        <v>20</v>
      </c>
      <c r="H46" s="12">
        <v>3.8159999999999998</v>
      </c>
      <c r="I46" s="32"/>
      <c r="J46" s="33">
        <f>ROUND(I46*H46,2)</f>
        <v>0</v>
      </c>
      <c r="K46" s="13"/>
      <c r="L46" s="19"/>
    </row>
    <row r="47" spans="2:12" s="1" customFormat="1" ht="12" x14ac:dyDescent="0.2">
      <c r="B47" s="17"/>
      <c r="C47" s="8" t="s">
        <v>583</v>
      </c>
      <c r="D47" s="8" t="s">
        <v>19</v>
      </c>
      <c r="E47" s="9" t="s">
        <v>1975</v>
      </c>
      <c r="F47" s="10" t="s">
        <v>1976</v>
      </c>
      <c r="G47" s="11" t="s">
        <v>494</v>
      </c>
      <c r="H47" s="12">
        <v>57.69</v>
      </c>
      <c r="I47" s="32"/>
      <c r="J47" s="33">
        <f t="shared" ref="J47:J74" si="2">ROUND(I47*H47,2)</f>
        <v>0</v>
      </c>
      <c r="K47" s="13"/>
      <c r="L47" s="19"/>
    </row>
    <row r="48" spans="2:12" s="1" customFormat="1" ht="12" x14ac:dyDescent="0.2">
      <c r="B48" s="17"/>
      <c r="C48" s="8" t="s">
        <v>584</v>
      </c>
      <c r="D48" s="8" t="s">
        <v>19</v>
      </c>
      <c r="E48" s="9" t="s">
        <v>1977</v>
      </c>
      <c r="F48" s="10" t="s">
        <v>1978</v>
      </c>
      <c r="G48" s="11" t="s">
        <v>526</v>
      </c>
      <c r="H48" s="12">
        <v>30.9</v>
      </c>
      <c r="I48" s="32"/>
      <c r="J48" s="33">
        <f t="shared" si="2"/>
        <v>0</v>
      </c>
      <c r="K48" s="13"/>
      <c r="L48" s="19"/>
    </row>
    <row r="49" spans="2:12" s="1" customFormat="1" ht="24" x14ac:dyDescent="0.2">
      <c r="B49" s="17"/>
      <c r="C49" s="52" t="s">
        <v>587</v>
      </c>
      <c r="D49" s="52" t="s">
        <v>22</v>
      </c>
      <c r="E49" s="53" t="s">
        <v>1979</v>
      </c>
      <c r="F49" s="54" t="s">
        <v>1980</v>
      </c>
      <c r="G49" s="55" t="s">
        <v>526</v>
      </c>
      <c r="H49" s="56">
        <v>30.9</v>
      </c>
      <c r="I49" s="32"/>
      <c r="J49" s="33">
        <f t="shared" si="2"/>
        <v>0</v>
      </c>
      <c r="K49" s="13"/>
      <c r="L49" s="19"/>
    </row>
    <row r="50" spans="2:12" s="1" customFormat="1" ht="12" x14ac:dyDescent="0.2">
      <c r="B50" s="17"/>
      <c r="C50" s="8" t="s">
        <v>588</v>
      </c>
      <c r="D50" s="8" t="s">
        <v>19</v>
      </c>
      <c r="E50" s="9" t="s">
        <v>1981</v>
      </c>
      <c r="F50" s="10" t="s">
        <v>1982</v>
      </c>
      <c r="G50" s="11" t="s">
        <v>20</v>
      </c>
      <c r="H50" s="12">
        <v>8.077</v>
      </c>
      <c r="I50" s="32"/>
      <c r="J50" s="33">
        <f t="shared" si="2"/>
        <v>0</v>
      </c>
      <c r="K50" s="13"/>
      <c r="L50" s="19"/>
    </row>
    <row r="51" spans="2:12" s="23" customFormat="1" ht="15" x14ac:dyDescent="0.2">
      <c r="B51" s="22"/>
      <c r="D51" s="24" t="s">
        <v>17</v>
      </c>
      <c r="E51" s="25" t="s">
        <v>501</v>
      </c>
      <c r="F51" s="25" t="s">
        <v>1593</v>
      </c>
      <c r="I51" s="66"/>
      <c r="J51" s="26"/>
      <c r="K51" s="66"/>
      <c r="L51" s="48"/>
    </row>
    <row r="52" spans="2:12" s="1" customFormat="1" ht="12" x14ac:dyDescent="0.2">
      <c r="B52" s="17"/>
      <c r="C52" s="8" t="s">
        <v>591</v>
      </c>
      <c r="D52" s="8" t="s">
        <v>19</v>
      </c>
      <c r="E52" s="9" t="s">
        <v>1983</v>
      </c>
      <c r="F52" s="10" t="s">
        <v>1984</v>
      </c>
      <c r="G52" s="11" t="s">
        <v>494</v>
      </c>
      <c r="H52" s="12">
        <v>438</v>
      </c>
      <c r="I52" s="32"/>
      <c r="J52" s="33">
        <f t="shared" si="2"/>
        <v>0</v>
      </c>
      <c r="K52" s="13"/>
      <c r="L52" s="19"/>
    </row>
    <row r="53" spans="2:12" s="1" customFormat="1" ht="12" x14ac:dyDescent="0.2">
      <c r="B53" s="17"/>
      <c r="C53" s="8" t="s">
        <v>592</v>
      </c>
      <c r="D53" s="8" t="s">
        <v>19</v>
      </c>
      <c r="E53" s="9" t="s">
        <v>1985</v>
      </c>
      <c r="F53" s="10" t="s">
        <v>1986</v>
      </c>
      <c r="G53" s="11" t="s">
        <v>500</v>
      </c>
      <c r="H53" s="12">
        <v>550</v>
      </c>
      <c r="I53" s="32"/>
      <c r="J53" s="33">
        <f t="shared" si="2"/>
        <v>0</v>
      </c>
      <c r="K53" s="13"/>
      <c r="L53" s="19"/>
    </row>
    <row r="54" spans="2:12" s="1" customFormat="1" ht="12" x14ac:dyDescent="0.2">
      <c r="B54" s="17"/>
      <c r="C54" s="8" t="s">
        <v>593</v>
      </c>
      <c r="D54" s="8" t="s">
        <v>19</v>
      </c>
      <c r="E54" s="9" t="s">
        <v>1987</v>
      </c>
      <c r="F54" s="10" t="s">
        <v>1988</v>
      </c>
      <c r="G54" s="11" t="s">
        <v>500</v>
      </c>
      <c r="H54" s="12">
        <v>550</v>
      </c>
      <c r="I54" s="32"/>
      <c r="J54" s="33">
        <f t="shared" si="2"/>
        <v>0</v>
      </c>
      <c r="K54" s="13"/>
      <c r="L54" s="19"/>
    </row>
    <row r="55" spans="2:12" s="1" customFormat="1" ht="12" x14ac:dyDescent="0.2">
      <c r="B55" s="17"/>
      <c r="C55" s="8" t="s">
        <v>883</v>
      </c>
      <c r="D55" s="8" t="s">
        <v>19</v>
      </c>
      <c r="E55" s="9" t="s">
        <v>1989</v>
      </c>
      <c r="F55" s="10" t="s">
        <v>1990</v>
      </c>
      <c r="G55" s="11" t="s">
        <v>20</v>
      </c>
      <c r="H55" s="88">
        <v>206.96100000000001</v>
      </c>
      <c r="I55" s="32"/>
      <c r="J55" s="33">
        <f t="shared" si="2"/>
        <v>0</v>
      </c>
      <c r="K55" s="13"/>
      <c r="L55" s="19"/>
    </row>
    <row r="56" spans="2:12" s="1" customFormat="1" ht="12" x14ac:dyDescent="0.2">
      <c r="B56" s="17"/>
      <c r="C56" s="8" t="s">
        <v>886</v>
      </c>
      <c r="D56" s="8" t="s">
        <v>19</v>
      </c>
      <c r="E56" s="9" t="s">
        <v>1991</v>
      </c>
      <c r="F56" s="10" t="s">
        <v>1992</v>
      </c>
      <c r="G56" s="11" t="s">
        <v>20</v>
      </c>
      <c r="H56" s="12">
        <v>16.5</v>
      </c>
      <c r="I56" s="32"/>
      <c r="J56" s="33">
        <f t="shared" si="2"/>
        <v>0</v>
      </c>
      <c r="K56" s="13"/>
      <c r="L56" s="19"/>
    </row>
    <row r="57" spans="2:12" s="1" customFormat="1" ht="12" x14ac:dyDescent="0.2">
      <c r="B57" s="17"/>
      <c r="C57" s="8" t="s">
        <v>889</v>
      </c>
      <c r="D57" s="8" t="s">
        <v>19</v>
      </c>
      <c r="E57" s="9" t="s">
        <v>1993</v>
      </c>
      <c r="F57" s="10" t="s">
        <v>1994</v>
      </c>
      <c r="G57" s="11" t="s">
        <v>526</v>
      </c>
      <c r="H57" s="12">
        <v>60.24</v>
      </c>
      <c r="I57" s="32"/>
      <c r="J57" s="33">
        <f t="shared" si="2"/>
        <v>0</v>
      </c>
      <c r="K57" s="13"/>
      <c r="L57" s="19"/>
    </row>
    <row r="58" spans="2:12" s="23" customFormat="1" ht="15" x14ac:dyDescent="0.2">
      <c r="B58" s="22"/>
      <c r="D58" s="24" t="s">
        <v>17</v>
      </c>
      <c r="E58" s="25" t="s">
        <v>508</v>
      </c>
      <c r="F58" s="25" t="s">
        <v>510</v>
      </c>
      <c r="I58" s="66"/>
      <c r="J58" s="26"/>
      <c r="K58" s="66"/>
      <c r="L58" s="48"/>
    </row>
    <row r="59" spans="2:12" s="1" customFormat="1" ht="12" x14ac:dyDescent="0.2">
      <c r="B59" s="17"/>
      <c r="C59" s="8" t="s">
        <v>1111</v>
      </c>
      <c r="D59" s="8" t="s">
        <v>19</v>
      </c>
      <c r="E59" s="9" t="s">
        <v>1995</v>
      </c>
      <c r="F59" s="10" t="s">
        <v>1996</v>
      </c>
      <c r="G59" s="11" t="s">
        <v>494</v>
      </c>
      <c r="H59" s="12">
        <v>28.57</v>
      </c>
      <c r="I59" s="32"/>
      <c r="J59" s="33">
        <f t="shared" si="2"/>
        <v>0</v>
      </c>
      <c r="K59" s="13"/>
      <c r="L59" s="19"/>
    </row>
    <row r="60" spans="2:12" s="1" customFormat="1" ht="12" x14ac:dyDescent="0.2">
      <c r="B60" s="17"/>
      <c r="C60" s="8" t="s">
        <v>1112</v>
      </c>
      <c r="D60" s="8" t="s">
        <v>19</v>
      </c>
      <c r="E60" s="9" t="s">
        <v>1997</v>
      </c>
      <c r="F60" s="10" t="s">
        <v>1998</v>
      </c>
      <c r="G60" s="11" t="s">
        <v>20</v>
      </c>
      <c r="H60" s="12">
        <v>2.5369999999999999</v>
      </c>
      <c r="I60" s="32"/>
      <c r="J60" s="33">
        <f t="shared" si="2"/>
        <v>0</v>
      </c>
      <c r="K60" s="13"/>
      <c r="L60" s="19"/>
    </row>
    <row r="61" spans="2:12" s="23" customFormat="1" ht="15" x14ac:dyDescent="0.2">
      <c r="B61" s="22"/>
      <c r="D61" s="24" t="s">
        <v>17</v>
      </c>
      <c r="E61" s="25" t="s">
        <v>517</v>
      </c>
      <c r="F61" s="25" t="s">
        <v>692</v>
      </c>
      <c r="I61" s="66"/>
      <c r="J61" s="26"/>
      <c r="K61" s="66"/>
      <c r="L61" s="48"/>
    </row>
    <row r="62" spans="2:12" s="1" customFormat="1" ht="12" x14ac:dyDescent="0.2">
      <c r="B62" s="17"/>
      <c r="C62" s="8" t="s">
        <v>1113</v>
      </c>
      <c r="D62" s="8" t="s">
        <v>19</v>
      </c>
      <c r="E62" s="9" t="s">
        <v>1999</v>
      </c>
      <c r="F62" s="10" t="s">
        <v>2000</v>
      </c>
      <c r="G62" s="11" t="s">
        <v>509</v>
      </c>
      <c r="H62" s="12">
        <v>2</v>
      </c>
      <c r="I62" s="32"/>
      <c r="J62" s="33">
        <f t="shared" si="2"/>
        <v>0</v>
      </c>
      <c r="K62" s="13"/>
      <c r="L62" s="19"/>
    </row>
    <row r="63" spans="2:12" s="1" customFormat="1" ht="12" x14ac:dyDescent="0.2">
      <c r="B63" s="17"/>
      <c r="C63" s="8" t="s">
        <v>1117</v>
      </c>
      <c r="D63" s="8" t="s">
        <v>19</v>
      </c>
      <c r="E63" s="9" t="s">
        <v>2001</v>
      </c>
      <c r="F63" s="10" t="s">
        <v>2002</v>
      </c>
      <c r="G63" s="11" t="s">
        <v>509</v>
      </c>
      <c r="H63" s="12">
        <v>16</v>
      </c>
      <c r="I63" s="32"/>
      <c r="J63" s="33">
        <f t="shared" si="2"/>
        <v>0</v>
      </c>
      <c r="K63" s="13"/>
      <c r="L63" s="19"/>
    </row>
    <row r="64" spans="2:12" s="1" customFormat="1" ht="12" x14ac:dyDescent="0.2">
      <c r="B64" s="17"/>
      <c r="C64" s="8" t="s">
        <v>1120</v>
      </c>
      <c r="D64" s="8" t="s">
        <v>19</v>
      </c>
      <c r="E64" s="9" t="s">
        <v>7263</v>
      </c>
      <c r="F64" s="10" t="s">
        <v>7264</v>
      </c>
      <c r="G64" s="11" t="s">
        <v>1160</v>
      </c>
      <c r="H64" s="12">
        <v>1</v>
      </c>
      <c r="I64" s="32"/>
      <c r="J64" s="33">
        <f t="shared" si="2"/>
        <v>0</v>
      </c>
      <c r="K64" s="13"/>
      <c r="L64" s="19"/>
    </row>
    <row r="65" spans="2:12" s="1" customFormat="1" ht="12" x14ac:dyDescent="0.2">
      <c r="B65" s="17"/>
      <c r="C65" s="8" t="s">
        <v>1123</v>
      </c>
      <c r="D65" s="8" t="s">
        <v>19</v>
      </c>
      <c r="E65" s="9" t="s">
        <v>7265</v>
      </c>
      <c r="F65" s="10" t="s">
        <v>7266</v>
      </c>
      <c r="G65" s="11" t="s">
        <v>1160</v>
      </c>
      <c r="H65" s="12">
        <v>1</v>
      </c>
      <c r="I65" s="32"/>
      <c r="J65" s="33">
        <f t="shared" si="2"/>
        <v>0</v>
      </c>
      <c r="K65" s="13"/>
      <c r="L65" s="19"/>
    </row>
    <row r="66" spans="2:12" s="1" customFormat="1" ht="12" x14ac:dyDescent="0.2">
      <c r="B66" s="17"/>
      <c r="C66" s="8" t="s">
        <v>1126</v>
      </c>
      <c r="D66" s="8" t="s">
        <v>19</v>
      </c>
      <c r="E66" s="9" t="s">
        <v>7267</v>
      </c>
      <c r="F66" s="10" t="s">
        <v>7268</v>
      </c>
      <c r="G66" s="11" t="s">
        <v>1160</v>
      </c>
      <c r="H66" s="12">
        <v>1</v>
      </c>
      <c r="I66" s="32"/>
      <c r="J66" s="33">
        <f t="shared" si="2"/>
        <v>0</v>
      </c>
      <c r="K66" s="13"/>
      <c r="L66" s="19"/>
    </row>
    <row r="67" spans="2:12" s="1" customFormat="1" ht="12" x14ac:dyDescent="0.2">
      <c r="B67" s="17"/>
      <c r="C67" s="8" t="s">
        <v>1129</v>
      </c>
      <c r="D67" s="8" t="s">
        <v>19</v>
      </c>
      <c r="E67" s="9" t="s">
        <v>7269</v>
      </c>
      <c r="F67" s="10" t="s">
        <v>7270</v>
      </c>
      <c r="G67" s="11" t="s">
        <v>1160</v>
      </c>
      <c r="H67" s="12">
        <v>1</v>
      </c>
      <c r="I67" s="32"/>
      <c r="J67" s="33">
        <f t="shared" si="2"/>
        <v>0</v>
      </c>
      <c r="K67" s="13"/>
      <c r="L67" s="19"/>
    </row>
    <row r="68" spans="2:12" s="1" customFormat="1" ht="12" x14ac:dyDescent="0.2">
      <c r="B68" s="17"/>
      <c r="C68" s="8" t="s">
        <v>1132</v>
      </c>
      <c r="D68" s="8" t="s">
        <v>19</v>
      </c>
      <c r="E68" s="9" t="s">
        <v>7271</v>
      </c>
      <c r="F68" s="10" t="s">
        <v>7272</v>
      </c>
      <c r="G68" s="11" t="s">
        <v>1160</v>
      </c>
      <c r="H68" s="12">
        <v>1</v>
      </c>
      <c r="I68" s="32"/>
      <c r="J68" s="33">
        <f t="shared" si="2"/>
        <v>0</v>
      </c>
      <c r="K68" s="13"/>
      <c r="L68" s="19"/>
    </row>
    <row r="69" spans="2:12" s="1" customFormat="1" ht="12" x14ac:dyDescent="0.2">
      <c r="B69" s="17"/>
      <c r="C69" s="8">
        <v>52</v>
      </c>
      <c r="D69" s="8" t="s">
        <v>19</v>
      </c>
      <c r="E69" s="9" t="s">
        <v>699</v>
      </c>
      <c r="F69" s="10" t="s">
        <v>700</v>
      </c>
      <c r="G69" s="11" t="s">
        <v>494</v>
      </c>
      <c r="H69" s="12">
        <v>81.97</v>
      </c>
      <c r="I69" s="32"/>
      <c r="J69" s="33">
        <f t="shared" si="2"/>
        <v>0</v>
      </c>
      <c r="K69" s="13"/>
      <c r="L69" s="19"/>
    </row>
    <row r="70" spans="2:12" s="1" customFormat="1" ht="12" x14ac:dyDescent="0.2">
      <c r="B70" s="17"/>
      <c r="C70" s="8">
        <v>53</v>
      </c>
      <c r="D70" s="8" t="s">
        <v>19</v>
      </c>
      <c r="E70" s="9" t="s">
        <v>701</v>
      </c>
      <c r="F70" s="10" t="s">
        <v>702</v>
      </c>
      <c r="G70" s="11" t="s">
        <v>20</v>
      </c>
      <c r="H70" s="12">
        <v>196.72800000000001</v>
      </c>
      <c r="I70" s="32"/>
      <c r="J70" s="33">
        <f t="shared" si="2"/>
        <v>0</v>
      </c>
      <c r="K70" s="13"/>
      <c r="L70" s="19"/>
    </row>
    <row r="71" spans="2:12" s="1" customFormat="1" ht="12" x14ac:dyDescent="0.2">
      <c r="B71" s="17"/>
      <c r="C71" s="8">
        <v>54</v>
      </c>
      <c r="D71" s="8" t="s">
        <v>19</v>
      </c>
      <c r="E71" s="9" t="s">
        <v>703</v>
      </c>
      <c r="F71" s="10" t="s">
        <v>704</v>
      </c>
      <c r="G71" s="11" t="s">
        <v>20</v>
      </c>
      <c r="H71" s="12">
        <v>5705.1120000000001</v>
      </c>
      <c r="I71" s="32"/>
      <c r="J71" s="33">
        <f t="shared" si="2"/>
        <v>0</v>
      </c>
      <c r="K71" s="13"/>
      <c r="L71" s="19"/>
    </row>
    <row r="72" spans="2:12" s="1" customFormat="1" ht="12" x14ac:dyDescent="0.2">
      <c r="B72" s="17"/>
      <c r="C72" s="8">
        <v>55</v>
      </c>
      <c r="D72" s="8" t="s">
        <v>19</v>
      </c>
      <c r="E72" s="9" t="s">
        <v>705</v>
      </c>
      <c r="F72" s="10" t="s">
        <v>706</v>
      </c>
      <c r="G72" s="11" t="s">
        <v>20</v>
      </c>
      <c r="H72" s="12">
        <v>196.72800000000001</v>
      </c>
      <c r="I72" s="32"/>
      <c r="J72" s="33">
        <f t="shared" si="2"/>
        <v>0</v>
      </c>
      <c r="K72" s="13"/>
      <c r="L72" s="19"/>
    </row>
    <row r="73" spans="2:12" s="23" customFormat="1" ht="15" x14ac:dyDescent="0.2">
      <c r="B73" s="22"/>
      <c r="D73" s="24" t="s">
        <v>17</v>
      </c>
      <c r="E73" s="25" t="s">
        <v>527</v>
      </c>
      <c r="F73" s="25" t="s">
        <v>528</v>
      </c>
      <c r="I73" s="66"/>
      <c r="J73" s="26"/>
      <c r="K73" s="66"/>
      <c r="L73" s="48"/>
    </row>
    <row r="74" spans="2:12" s="1" customFormat="1" ht="12" x14ac:dyDescent="0.2">
      <c r="B74" s="17"/>
      <c r="C74" s="8">
        <v>56</v>
      </c>
      <c r="D74" s="8" t="s">
        <v>19</v>
      </c>
      <c r="E74" s="9" t="s">
        <v>1488</v>
      </c>
      <c r="F74" s="10" t="s">
        <v>1489</v>
      </c>
      <c r="G74" s="11" t="s">
        <v>20</v>
      </c>
      <c r="H74" s="88">
        <v>2423.5650000000001</v>
      </c>
      <c r="I74" s="32"/>
      <c r="J74" s="33">
        <f t="shared" si="2"/>
        <v>0</v>
      </c>
      <c r="K74" s="13"/>
      <c r="L74" s="19"/>
    </row>
    <row r="75" spans="2:12" s="23" customFormat="1" ht="15" x14ac:dyDescent="0.2">
      <c r="B75" s="22"/>
      <c r="D75" s="24" t="s">
        <v>17</v>
      </c>
      <c r="E75" s="25" t="s">
        <v>532</v>
      </c>
      <c r="F75" s="25" t="s">
        <v>533</v>
      </c>
      <c r="I75" s="66"/>
      <c r="J75" s="26"/>
      <c r="K75" s="66"/>
      <c r="L75" s="48"/>
    </row>
    <row r="76" spans="2:12" s="23" customFormat="1" ht="15" x14ac:dyDescent="0.2">
      <c r="B76" s="22"/>
      <c r="D76" s="24" t="s">
        <v>17</v>
      </c>
      <c r="E76" s="25" t="s">
        <v>534</v>
      </c>
      <c r="F76" s="25" t="s">
        <v>535</v>
      </c>
      <c r="I76" s="66"/>
      <c r="J76" s="26"/>
      <c r="K76" s="66"/>
      <c r="L76" s="48"/>
    </row>
    <row r="77" spans="2:12" s="1" customFormat="1" ht="12" x14ac:dyDescent="0.2">
      <c r="B77" s="17"/>
      <c r="C77" s="8">
        <v>57</v>
      </c>
      <c r="D77" s="8" t="s">
        <v>19</v>
      </c>
      <c r="E77" s="9" t="s">
        <v>2003</v>
      </c>
      <c r="F77" s="10" t="s">
        <v>2004</v>
      </c>
      <c r="G77" s="11" t="s">
        <v>500</v>
      </c>
      <c r="H77" s="12">
        <v>209.6</v>
      </c>
      <c r="I77" s="32"/>
      <c r="J77" s="33">
        <f t="shared" si="1"/>
        <v>0</v>
      </c>
      <c r="K77" s="13"/>
      <c r="L77" s="19"/>
    </row>
    <row r="78" spans="2:12" s="1" customFormat="1" ht="24" x14ac:dyDescent="0.2">
      <c r="B78" s="17"/>
      <c r="C78" s="52">
        <v>58</v>
      </c>
      <c r="D78" s="52" t="s">
        <v>22</v>
      </c>
      <c r="E78" s="53" t="s">
        <v>540</v>
      </c>
      <c r="F78" s="54" t="s">
        <v>541</v>
      </c>
      <c r="G78" s="55" t="s">
        <v>20</v>
      </c>
      <c r="H78" s="56">
        <v>7.2999999999999995E-2</v>
      </c>
      <c r="I78" s="32"/>
      <c r="J78" s="33">
        <f t="shared" si="1"/>
        <v>0</v>
      </c>
      <c r="K78" s="13"/>
      <c r="L78" s="19"/>
    </row>
    <row r="79" spans="2:12" s="1" customFormat="1" ht="12" x14ac:dyDescent="0.2">
      <c r="B79" s="17"/>
      <c r="C79" s="8">
        <v>59</v>
      </c>
      <c r="D79" s="8" t="s">
        <v>19</v>
      </c>
      <c r="E79" s="9" t="s">
        <v>2005</v>
      </c>
      <c r="F79" s="10" t="s">
        <v>2006</v>
      </c>
      <c r="G79" s="11" t="s">
        <v>500</v>
      </c>
      <c r="H79" s="12">
        <v>419.2</v>
      </c>
      <c r="I79" s="32"/>
      <c r="J79" s="33">
        <f t="shared" si="1"/>
        <v>0</v>
      </c>
      <c r="K79" s="13"/>
      <c r="L79" s="19"/>
    </row>
    <row r="80" spans="2:12" s="1" customFormat="1" ht="24" x14ac:dyDescent="0.2">
      <c r="B80" s="17"/>
      <c r="C80" s="52">
        <v>60</v>
      </c>
      <c r="D80" s="52" t="s">
        <v>22</v>
      </c>
      <c r="E80" s="53" t="s">
        <v>546</v>
      </c>
      <c r="F80" s="54" t="s">
        <v>547</v>
      </c>
      <c r="G80" s="55" t="s">
        <v>20</v>
      </c>
      <c r="H80" s="56">
        <v>0.35599999999999998</v>
      </c>
      <c r="I80" s="32"/>
      <c r="J80" s="33">
        <f t="shared" si="1"/>
        <v>0</v>
      </c>
      <c r="K80" s="13"/>
      <c r="L80" s="19"/>
    </row>
    <row r="81" spans="2:12" s="1" customFormat="1" ht="12" x14ac:dyDescent="0.2">
      <c r="B81" s="17"/>
      <c r="C81" s="8">
        <v>61</v>
      </c>
      <c r="D81" s="8" t="s">
        <v>19</v>
      </c>
      <c r="E81" s="9" t="s">
        <v>2007</v>
      </c>
      <c r="F81" s="10" t="s">
        <v>2008</v>
      </c>
      <c r="G81" s="11" t="s">
        <v>500</v>
      </c>
      <c r="H81" s="12">
        <v>571.4</v>
      </c>
      <c r="I81" s="32"/>
      <c r="J81" s="33">
        <f t="shared" si="1"/>
        <v>0</v>
      </c>
      <c r="K81" s="13"/>
      <c r="L81" s="19"/>
    </row>
    <row r="82" spans="2:12" s="1" customFormat="1" ht="24" x14ac:dyDescent="0.2">
      <c r="B82" s="17"/>
      <c r="C82" s="52">
        <v>62</v>
      </c>
      <c r="D82" s="52" t="s">
        <v>22</v>
      </c>
      <c r="E82" s="53" t="s">
        <v>2009</v>
      </c>
      <c r="F82" s="54" t="s">
        <v>2010</v>
      </c>
      <c r="G82" s="55" t="s">
        <v>500</v>
      </c>
      <c r="H82" s="56">
        <v>657.11</v>
      </c>
      <c r="I82" s="32"/>
      <c r="J82" s="33">
        <f t="shared" si="1"/>
        <v>0</v>
      </c>
      <c r="K82" s="13"/>
      <c r="L82" s="19"/>
    </row>
    <row r="83" spans="2:12" s="1" customFormat="1" ht="24" x14ac:dyDescent="0.2">
      <c r="B83" s="17"/>
      <c r="C83" s="8">
        <v>63</v>
      </c>
      <c r="D83" s="8" t="s">
        <v>19</v>
      </c>
      <c r="E83" s="9" t="s">
        <v>2011</v>
      </c>
      <c r="F83" s="10" t="s">
        <v>2012</v>
      </c>
      <c r="G83" s="11" t="s">
        <v>500</v>
      </c>
      <c r="H83" s="12">
        <v>571.4</v>
      </c>
      <c r="I83" s="32"/>
      <c r="J83" s="33">
        <f t="shared" si="1"/>
        <v>0</v>
      </c>
      <c r="K83" s="13"/>
      <c r="L83" s="19"/>
    </row>
    <row r="84" spans="2:12" s="1" customFormat="1" ht="24" x14ac:dyDescent="0.2">
      <c r="B84" s="17"/>
      <c r="C84" s="52">
        <v>64</v>
      </c>
      <c r="D84" s="52" t="s">
        <v>22</v>
      </c>
      <c r="E84" s="53" t="s">
        <v>2013</v>
      </c>
      <c r="F84" s="54" t="s">
        <v>2014</v>
      </c>
      <c r="G84" s="55" t="s">
        <v>500</v>
      </c>
      <c r="H84" s="56">
        <v>657.11</v>
      </c>
      <c r="I84" s="32"/>
      <c r="J84" s="33">
        <f t="shared" si="1"/>
        <v>0</v>
      </c>
      <c r="K84" s="13"/>
      <c r="L84" s="19"/>
    </row>
    <row r="85" spans="2:12" s="1" customFormat="1" ht="24" x14ac:dyDescent="0.2">
      <c r="B85" s="17"/>
      <c r="C85" s="8">
        <v>65</v>
      </c>
      <c r="D85" s="8" t="s">
        <v>19</v>
      </c>
      <c r="E85" s="9" t="s">
        <v>2015</v>
      </c>
      <c r="F85" s="10" t="s">
        <v>2016</v>
      </c>
      <c r="G85" s="11" t="s">
        <v>500</v>
      </c>
      <c r="H85" s="12">
        <v>571.4</v>
      </c>
      <c r="I85" s="32"/>
      <c r="J85" s="33">
        <f t="shared" si="1"/>
        <v>0</v>
      </c>
      <c r="K85" s="13"/>
      <c r="L85" s="19"/>
    </row>
    <row r="86" spans="2:12" s="1" customFormat="1" ht="24" x14ac:dyDescent="0.2">
      <c r="B86" s="17"/>
      <c r="C86" s="8">
        <v>66</v>
      </c>
      <c r="D86" s="8" t="s">
        <v>19</v>
      </c>
      <c r="E86" s="9" t="s">
        <v>2017</v>
      </c>
      <c r="F86" s="10" t="s">
        <v>2018</v>
      </c>
      <c r="G86" s="11" t="s">
        <v>500</v>
      </c>
      <c r="H86" s="12">
        <v>571.4</v>
      </c>
      <c r="I86" s="32"/>
      <c r="J86" s="33">
        <f t="shared" si="1"/>
        <v>0</v>
      </c>
      <c r="K86" s="13"/>
      <c r="L86" s="19"/>
    </row>
    <row r="87" spans="2:12" s="1" customFormat="1" ht="24" x14ac:dyDescent="0.2">
      <c r="B87" s="17"/>
      <c r="C87" s="52">
        <v>67</v>
      </c>
      <c r="D87" s="52" t="s">
        <v>22</v>
      </c>
      <c r="E87" s="53" t="s">
        <v>2019</v>
      </c>
      <c r="F87" s="54" t="s">
        <v>2020</v>
      </c>
      <c r="G87" s="55" t="s">
        <v>500</v>
      </c>
      <c r="H87" s="56">
        <v>1314.22</v>
      </c>
      <c r="I87" s="32"/>
      <c r="J87" s="33">
        <f t="shared" si="1"/>
        <v>0</v>
      </c>
      <c r="K87" s="13"/>
      <c r="L87" s="19"/>
    </row>
    <row r="88" spans="2:12" s="1" customFormat="1" ht="12" x14ac:dyDescent="0.2">
      <c r="B88" s="17"/>
      <c r="C88" s="8">
        <v>68</v>
      </c>
      <c r="D88" s="8" t="s">
        <v>19</v>
      </c>
      <c r="E88" s="9" t="s">
        <v>549</v>
      </c>
      <c r="F88" s="10" t="s">
        <v>550</v>
      </c>
      <c r="G88" s="11" t="s">
        <v>20</v>
      </c>
      <c r="H88" s="12">
        <v>2.891</v>
      </c>
      <c r="I88" s="32"/>
      <c r="J88" s="33">
        <f t="shared" si="1"/>
        <v>0</v>
      </c>
      <c r="K88" s="13"/>
      <c r="L88" s="19"/>
    </row>
    <row r="89" spans="2:12" s="1" customFormat="1" ht="22.9" customHeight="1" x14ac:dyDescent="0.25">
      <c r="B89" s="17"/>
      <c r="C89" s="21" t="s">
        <v>6</v>
      </c>
      <c r="J89" s="34">
        <f>SUM(J12:J88)</f>
        <v>0</v>
      </c>
      <c r="L89" s="19"/>
    </row>
    <row r="90" spans="2:12" s="1" customFormat="1" ht="6.95"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Wa7M/XvgEX6tcmp9QNU5Jhd47cKTlrB8P4kCxBhRrSNewvsm2pYVqP6P6lmaSMCJG5SPqcxrIHyrT3uPwLITKQ==" saltValue="LM/v+06Np2YE9JWcxQFppA=="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89" xr:uid="{FE390721-D026-4A2D-9D48-BF91A993C3D5}">
      <formula1>ROUND(I11,2)</formula1>
    </dataValidation>
  </dataValidations>
  <hyperlinks>
    <hyperlink ref="O4" location="'Rek. obj.'!A1" display="*späť na Rek. obj." xr:uid="{108FE78C-B3CB-4C4E-B282-F18544216C1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18DDD-C478-4795-BC85-071C62B377DE}">
  <sheetPr codeName="Hárok53">
    <tabColor theme="9" tint="-0.249977111117893"/>
    <pageSetUpPr fitToPage="1"/>
  </sheetPr>
  <dimension ref="B1:O90"/>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2025</v>
      </c>
      <c r="F12" s="10" t="s">
        <v>2026</v>
      </c>
      <c r="G12" s="11" t="s">
        <v>898</v>
      </c>
      <c r="H12" s="12">
        <v>480</v>
      </c>
      <c r="I12" s="32"/>
      <c r="J12" s="33">
        <f t="shared" ref="J12:J15" si="0">ROUND(I12*H12,2)</f>
        <v>0</v>
      </c>
      <c r="K12" s="13"/>
      <c r="L12" s="19"/>
    </row>
    <row r="13" spans="2:15" s="1" customFormat="1" ht="12" x14ac:dyDescent="0.2">
      <c r="B13" s="17"/>
      <c r="C13" s="8" t="s">
        <v>490</v>
      </c>
      <c r="D13" s="8" t="s">
        <v>19</v>
      </c>
      <c r="E13" s="9" t="s">
        <v>2027</v>
      </c>
      <c r="F13" s="10" t="s">
        <v>2028</v>
      </c>
      <c r="G13" s="11" t="s">
        <v>494</v>
      </c>
      <c r="H13" s="12">
        <v>1775.61</v>
      </c>
      <c r="I13" s="32"/>
      <c r="J13" s="33">
        <f t="shared" si="0"/>
        <v>0</v>
      </c>
      <c r="K13" s="13"/>
      <c r="L13" s="19"/>
    </row>
    <row r="14" spans="2:15" s="23" customFormat="1" ht="12" x14ac:dyDescent="0.2">
      <c r="B14" s="22"/>
      <c r="C14" s="8" t="s">
        <v>497</v>
      </c>
      <c r="D14" s="8" t="s">
        <v>19</v>
      </c>
      <c r="E14" s="9" t="s">
        <v>1935</v>
      </c>
      <c r="F14" s="10" t="s">
        <v>1936</v>
      </c>
      <c r="G14" s="11" t="s">
        <v>494</v>
      </c>
      <c r="H14" s="12">
        <v>532.68299999999999</v>
      </c>
      <c r="I14" s="32"/>
      <c r="J14" s="33">
        <f t="shared" si="0"/>
        <v>0</v>
      </c>
      <c r="K14" s="13"/>
      <c r="L14" s="48"/>
    </row>
    <row r="15" spans="2:15" s="1" customFormat="1" ht="24" x14ac:dyDescent="0.2">
      <c r="B15" s="17"/>
      <c r="C15" s="8" t="s">
        <v>501</v>
      </c>
      <c r="D15" s="8" t="s">
        <v>19</v>
      </c>
      <c r="E15" s="9" t="s">
        <v>633</v>
      </c>
      <c r="F15" s="10" t="s">
        <v>666</v>
      </c>
      <c r="G15" s="11" t="s">
        <v>494</v>
      </c>
      <c r="H15" s="12">
        <v>1775.61</v>
      </c>
      <c r="I15" s="32"/>
      <c r="J15" s="33">
        <f t="shared" si="0"/>
        <v>0</v>
      </c>
      <c r="K15" s="13"/>
      <c r="L15" s="19"/>
    </row>
    <row r="16" spans="2:15" s="1" customFormat="1" ht="24" x14ac:dyDescent="0.2">
      <c r="B16" s="17"/>
      <c r="C16" s="8" t="s">
        <v>504</v>
      </c>
      <c r="D16" s="8" t="s">
        <v>19</v>
      </c>
      <c r="E16" s="9" t="s">
        <v>723</v>
      </c>
      <c r="F16" s="10" t="s">
        <v>724</v>
      </c>
      <c r="G16" s="11" t="s">
        <v>494</v>
      </c>
      <c r="H16" s="12">
        <v>47941.47</v>
      </c>
      <c r="I16" s="32"/>
      <c r="J16" s="33">
        <f>ROUND(I16*H16,2)</f>
        <v>0</v>
      </c>
      <c r="K16" s="13"/>
      <c r="L16" s="19"/>
    </row>
    <row r="17" spans="2:12" s="1" customFormat="1" ht="12" x14ac:dyDescent="0.2">
      <c r="B17" s="17"/>
      <c r="C17" s="8" t="s">
        <v>508</v>
      </c>
      <c r="D17" s="8" t="s">
        <v>19</v>
      </c>
      <c r="E17" s="9" t="s">
        <v>611</v>
      </c>
      <c r="F17" s="10" t="s">
        <v>612</v>
      </c>
      <c r="G17" s="11" t="s">
        <v>20</v>
      </c>
      <c r="H17" s="12">
        <v>3551.22</v>
      </c>
      <c r="I17" s="32"/>
      <c r="J17" s="33">
        <f t="shared" ref="J17:J84" si="1">ROUND(I17*H17,2)</f>
        <v>0</v>
      </c>
      <c r="K17" s="13"/>
      <c r="L17" s="19"/>
    </row>
    <row r="18" spans="2:12" s="1" customFormat="1" ht="12" x14ac:dyDescent="0.2">
      <c r="B18" s="17"/>
      <c r="C18" s="8" t="s">
        <v>511</v>
      </c>
      <c r="D18" s="8" t="s">
        <v>19</v>
      </c>
      <c r="E18" s="9" t="s">
        <v>829</v>
      </c>
      <c r="F18" s="10" t="s">
        <v>830</v>
      </c>
      <c r="G18" s="11" t="s">
        <v>494</v>
      </c>
      <c r="H18" s="12">
        <v>887.81</v>
      </c>
      <c r="I18" s="32"/>
      <c r="J18" s="33">
        <f t="shared" si="1"/>
        <v>0</v>
      </c>
      <c r="K18" s="13"/>
      <c r="L18" s="19"/>
    </row>
    <row r="19" spans="2:12" s="1" customFormat="1" ht="24" x14ac:dyDescent="0.2">
      <c r="B19" s="17"/>
      <c r="C19" s="52" t="s">
        <v>514</v>
      </c>
      <c r="D19" s="52" t="s">
        <v>22</v>
      </c>
      <c r="E19" s="53" t="s">
        <v>2029</v>
      </c>
      <c r="F19" s="54" t="s">
        <v>2030</v>
      </c>
      <c r="G19" s="55" t="s">
        <v>20</v>
      </c>
      <c r="H19" s="56">
        <v>1677.961</v>
      </c>
      <c r="I19" s="32"/>
      <c r="J19" s="33">
        <f t="shared" si="1"/>
        <v>0</v>
      </c>
      <c r="K19" s="13"/>
      <c r="L19" s="19"/>
    </row>
    <row r="20" spans="2:12" s="1" customFormat="1" ht="12" x14ac:dyDescent="0.2">
      <c r="B20" s="17"/>
      <c r="C20" s="8" t="s">
        <v>517</v>
      </c>
      <c r="D20" s="8" t="s">
        <v>19</v>
      </c>
      <c r="E20" s="9" t="s">
        <v>756</v>
      </c>
      <c r="F20" s="10" t="s">
        <v>757</v>
      </c>
      <c r="G20" s="11" t="s">
        <v>500</v>
      </c>
      <c r="H20" s="12">
        <v>72</v>
      </c>
      <c r="I20" s="32"/>
      <c r="J20" s="33">
        <f t="shared" si="1"/>
        <v>0</v>
      </c>
      <c r="K20" s="13"/>
      <c r="L20" s="19"/>
    </row>
    <row r="21" spans="2:12" s="1" customFormat="1" ht="12" x14ac:dyDescent="0.2">
      <c r="B21" s="17"/>
      <c r="C21" s="8" t="s">
        <v>520</v>
      </c>
      <c r="D21" s="8" t="s">
        <v>19</v>
      </c>
      <c r="E21" s="9" t="s">
        <v>2031</v>
      </c>
      <c r="F21" s="10" t="s">
        <v>2032</v>
      </c>
      <c r="G21" s="11" t="s">
        <v>500</v>
      </c>
      <c r="H21" s="12">
        <v>72</v>
      </c>
      <c r="I21" s="32"/>
      <c r="J21" s="33">
        <f t="shared" si="1"/>
        <v>0</v>
      </c>
      <c r="K21" s="13"/>
      <c r="L21" s="19"/>
    </row>
    <row r="22" spans="2:12" s="1" customFormat="1" ht="24" x14ac:dyDescent="0.2">
      <c r="B22" s="17"/>
      <c r="C22" s="52" t="s">
        <v>523</v>
      </c>
      <c r="D22" s="52" t="s">
        <v>22</v>
      </c>
      <c r="E22" s="53" t="s">
        <v>1587</v>
      </c>
      <c r="F22" s="54" t="s">
        <v>1588</v>
      </c>
      <c r="G22" s="55" t="s">
        <v>20</v>
      </c>
      <c r="H22" s="56">
        <v>20.411999999999999</v>
      </c>
      <c r="I22" s="32"/>
      <c r="J22" s="33">
        <f t="shared" si="1"/>
        <v>0</v>
      </c>
      <c r="K22" s="13"/>
      <c r="L22" s="19"/>
    </row>
    <row r="23" spans="2:12" s="1" customFormat="1" ht="12" x14ac:dyDescent="0.2">
      <c r="B23" s="17"/>
      <c r="C23" s="8" t="s">
        <v>529</v>
      </c>
      <c r="D23" s="8" t="s">
        <v>19</v>
      </c>
      <c r="E23" s="9" t="s">
        <v>758</v>
      </c>
      <c r="F23" s="10" t="s">
        <v>759</v>
      </c>
      <c r="G23" s="11" t="s">
        <v>500</v>
      </c>
      <c r="H23" s="12">
        <v>72</v>
      </c>
      <c r="I23" s="32"/>
      <c r="J23" s="33">
        <f t="shared" si="1"/>
        <v>0</v>
      </c>
      <c r="K23" s="13"/>
      <c r="L23" s="19"/>
    </row>
    <row r="24" spans="2:12" s="1" customFormat="1" ht="24" x14ac:dyDescent="0.2">
      <c r="B24" s="17"/>
      <c r="C24" s="52" t="s">
        <v>536</v>
      </c>
      <c r="D24" s="52" t="s">
        <v>22</v>
      </c>
      <c r="E24" s="53" t="s">
        <v>760</v>
      </c>
      <c r="F24" s="54" t="s">
        <v>761</v>
      </c>
      <c r="G24" s="55" t="s">
        <v>762</v>
      </c>
      <c r="H24" s="56">
        <v>2.2250000000000001</v>
      </c>
      <c r="I24" s="32"/>
      <c r="J24" s="33">
        <f t="shared" si="1"/>
        <v>0</v>
      </c>
      <c r="K24" s="13"/>
      <c r="L24" s="19"/>
    </row>
    <row r="25" spans="2:12" s="23" customFormat="1" ht="15" x14ac:dyDescent="0.2">
      <c r="B25" s="22"/>
      <c r="D25" s="24" t="s">
        <v>17</v>
      </c>
      <c r="E25" s="25" t="s">
        <v>490</v>
      </c>
      <c r="F25" s="25" t="s">
        <v>491</v>
      </c>
      <c r="I25" s="66"/>
      <c r="J25" s="26"/>
      <c r="K25" s="66"/>
      <c r="L25" s="48"/>
    </row>
    <row r="26" spans="2:12" s="1" customFormat="1" ht="12" x14ac:dyDescent="0.2">
      <c r="B26" s="17"/>
      <c r="C26" s="8" t="s">
        <v>539</v>
      </c>
      <c r="D26" s="8" t="s">
        <v>19</v>
      </c>
      <c r="E26" s="9" t="s">
        <v>2033</v>
      </c>
      <c r="F26" s="10" t="s">
        <v>2034</v>
      </c>
      <c r="G26" s="11" t="s">
        <v>494</v>
      </c>
      <c r="H26" s="12">
        <v>2.88</v>
      </c>
      <c r="I26" s="32"/>
      <c r="J26" s="33">
        <f t="shared" ref="J26:J37" si="2">ROUND(I26*H26,2)</f>
        <v>0</v>
      </c>
      <c r="K26" s="13"/>
      <c r="L26" s="19"/>
    </row>
    <row r="27" spans="2:12" s="1" customFormat="1" ht="12" x14ac:dyDescent="0.2">
      <c r="B27" s="17"/>
      <c r="C27" s="8" t="s">
        <v>542</v>
      </c>
      <c r="D27" s="8" t="s">
        <v>19</v>
      </c>
      <c r="E27" s="9" t="s">
        <v>2035</v>
      </c>
      <c r="F27" s="10" t="s">
        <v>2036</v>
      </c>
      <c r="G27" s="11" t="s">
        <v>526</v>
      </c>
      <c r="H27" s="12">
        <v>21.2</v>
      </c>
      <c r="I27" s="32"/>
      <c r="J27" s="33">
        <f t="shared" si="2"/>
        <v>0</v>
      </c>
      <c r="K27" s="13"/>
      <c r="L27" s="19"/>
    </row>
    <row r="28" spans="2:12" s="1" customFormat="1" ht="24" x14ac:dyDescent="0.2">
      <c r="B28" s="17"/>
      <c r="C28" s="52" t="s">
        <v>545</v>
      </c>
      <c r="D28" s="52" t="s">
        <v>22</v>
      </c>
      <c r="E28" s="53" t="s">
        <v>2037</v>
      </c>
      <c r="F28" s="54" t="s">
        <v>2038</v>
      </c>
      <c r="G28" s="55" t="s">
        <v>526</v>
      </c>
      <c r="H28" s="56">
        <v>21.2</v>
      </c>
      <c r="I28" s="32"/>
      <c r="J28" s="33">
        <f t="shared" si="2"/>
        <v>0</v>
      </c>
      <c r="K28" s="13"/>
      <c r="L28" s="19"/>
    </row>
    <row r="29" spans="2:12" s="1" customFormat="1" ht="12" x14ac:dyDescent="0.2">
      <c r="B29" s="17"/>
      <c r="C29" s="8" t="s">
        <v>548</v>
      </c>
      <c r="D29" s="8" t="s">
        <v>19</v>
      </c>
      <c r="E29" s="9" t="s">
        <v>2039</v>
      </c>
      <c r="F29" s="10" t="s">
        <v>2040</v>
      </c>
      <c r="G29" s="11" t="s">
        <v>494</v>
      </c>
      <c r="H29" s="12">
        <v>38.57</v>
      </c>
      <c r="I29" s="32"/>
      <c r="J29" s="33">
        <f t="shared" si="2"/>
        <v>0</v>
      </c>
      <c r="K29" s="13"/>
      <c r="L29" s="19"/>
    </row>
    <row r="30" spans="2:12" s="1" customFormat="1" ht="12" x14ac:dyDescent="0.2">
      <c r="B30" s="17"/>
      <c r="C30" s="8" t="s">
        <v>551</v>
      </c>
      <c r="D30" s="8" t="s">
        <v>19</v>
      </c>
      <c r="E30" s="9" t="s">
        <v>2041</v>
      </c>
      <c r="F30" s="10" t="s">
        <v>2042</v>
      </c>
      <c r="G30" s="11" t="s">
        <v>494</v>
      </c>
      <c r="H30" s="12">
        <v>153.06</v>
      </c>
      <c r="I30" s="32"/>
      <c r="J30" s="33">
        <f t="shared" si="2"/>
        <v>0</v>
      </c>
      <c r="K30" s="13"/>
      <c r="L30" s="19"/>
    </row>
    <row r="31" spans="2:12" s="1" customFormat="1" ht="12" x14ac:dyDescent="0.2">
      <c r="B31" s="17"/>
      <c r="C31" s="8" t="s">
        <v>552</v>
      </c>
      <c r="D31" s="8" t="s">
        <v>19</v>
      </c>
      <c r="E31" s="9" t="s">
        <v>2043</v>
      </c>
      <c r="F31" s="10" t="s">
        <v>2044</v>
      </c>
      <c r="G31" s="11" t="s">
        <v>500</v>
      </c>
      <c r="H31" s="12">
        <v>120</v>
      </c>
      <c r="I31" s="32"/>
      <c r="J31" s="33">
        <f t="shared" si="2"/>
        <v>0</v>
      </c>
      <c r="K31" s="13"/>
      <c r="L31" s="19"/>
    </row>
    <row r="32" spans="2:12" s="1" customFormat="1" ht="12" x14ac:dyDescent="0.2">
      <c r="B32" s="17"/>
      <c r="C32" s="8" t="s">
        <v>553</v>
      </c>
      <c r="D32" s="8" t="s">
        <v>19</v>
      </c>
      <c r="E32" s="9" t="s">
        <v>2045</v>
      </c>
      <c r="F32" s="10" t="s">
        <v>2046</v>
      </c>
      <c r="G32" s="11" t="s">
        <v>500</v>
      </c>
      <c r="H32" s="12">
        <v>120</v>
      </c>
      <c r="I32" s="32"/>
      <c r="J32" s="33">
        <f t="shared" si="2"/>
        <v>0</v>
      </c>
      <c r="K32" s="13"/>
      <c r="L32" s="19"/>
    </row>
    <row r="33" spans="2:12" s="1" customFormat="1" ht="12" x14ac:dyDescent="0.2">
      <c r="B33" s="17"/>
      <c r="C33" s="8" t="s">
        <v>554</v>
      </c>
      <c r="D33" s="8" t="s">
        <v>19</v>
      </c>
      <c r="E33" s="9" t="s">
        <v>2047</v>
      </c>
      <c r="F33" s="10" t="s">
        <v>2048</v>
      </c>
      <c r="G33" s="11" t="s">
        <v>20</v>
      </c>
      <c r="H33" s="12">
        <v>5</v>
      </c>
      <c r="I33" s="32"/>
      <c r="J33" s="33">
        <f t="shared" si="2"/>
        <v>0</v>
      </c>
      <c r="K33" s="13"/>
      <c r="L33" s="19"/>
    </row>
    <row r="34" spans="2:12" s="1" customFormat="1" ht="12" x14ac:dyDescent="0.2">
      <c r="B34" s="17"/>
      <c r="C34" s="8" t="s">
        <v>557</v>
      </c>
      <c r="D34" s="8" t="s">
        <v>19</v>
      </c>
      <c r="E34" s="9" t="s">
        <v>2049</v>
      </c>
      <c r="F34" s="10" t="s">
        <v>2050</v>
      </c>
      <c r="G34" s="11" t="s">
        <v>500</v>
      </c>
      <c r="H34" s="12">
        <v>617.83000000000004</v>
      </c>
      <c r="I34" s="32"/>
      <c r="J34" s="33">
        <f t="shared" si="2"/>
        <v>0</v>
      </c>
      <c r="K34" s="13"/>
      <c r="L34" s="19"/>
    </row>
    <row r="35" spans="2:12" s="1" customFormat="1" ht="24" x14ac:dyDescent="0.2">
      <c r="B35" s="17"/>
      <c r="C35" s="52" t="s">
        <v>560</v>
      </c>
      <c r="D35" s="52" t="s">
        <v>22</v>
      </c>
      <c r="E35" s="53" t="s">
        <v>2051</v>
      </c>
      <c r="F35" s="54" t="s">
        <v>2052</v>
      </c>
      <c r="G35" s="55" t="s">
        <v>500</v>
      </c>
      <c r="H35" s="56">
        <v>502.89100000000002</v>
      </c>
      <c r="I35" s="32"/>
      <c r="J35" s="33">
        <f t="shared" si="2"/>
        <v>0</v>
      </c>
      <c r="K35" s="13"/>
      <c r="L35" s="19"/>
    </row>
    <row r="36" spans="2:12" s="1" customFormat="1" ht="24" x14ac:dyDescent="0.2">
      <c r="B36" s="17"/>
      <c r="C36" s="52" t="s">
        <v>563</v>
      </c>
      <c r="D36" s="52" t="s">
        <v>22</v>
      </c>
      <c r="E36" s="53" t="s">
        <v>2053</v>
      </c>
      <c r="F36" s="54" t="s">
        <v>2054</v>
      </c>
      <c r="G36" s="55" t="s">
        <v>500</v>
      </c>
      <c r="H36" s="56">
        <v>127.29600000000001</v>
      </c>
      <c r="I36" s="32"/>
      <c r="J36" s="33">
        <f t="shared" si="2"/>
        <v>0</v>
      </c>
      <c r="K36" s="13"/>
      <c r="L36" s="19"/>
    </row>
    <row r="37" spans="2:12" s="1" customFormat="1" ht="12" x14ac:dyDescent="0.2">
      <c r="B37" s="17"/>
      <c r="C37" s="8" t="s">
        <v>565</v>
      </c>
      <c r="D37" s="8" t="s">
        <v>19</v>
      </c>
      <c r="E37" s="9" t="s">
        <v>2055</v>
      </c>
      <c r="F37" s="76" t="s">
        <v>4413</v>
      </c>
      <c r="G37" s="11" t="s">
        <v>500</v>
      </c>
      <c r="H37" s="12">
        <v>899.63</v>
      </c>
      <c r="I37" s="32"/>
      <c r="J37" s="33">
        <f t="shared" si="2"/>
        <v>0</v>
      </c>
      <c r="K37" s="13"/>
      <c r="L37" s="19"/>
    </row>
    <row r="38" spans="2:12" s="23" customFormat="1" ht="15" x14ac:dyDescent="0.2">
      <c r="B38" s="22"/>
      <c r="D38" s="24" t="s">
        <v>17</v>
      </c>
      <c r="E38" s="25" t="s">
        <v>497</v>
      </c>
      <c r="F38" s="25" t="s">
        <v>507</v>
      </c>
      <c r="I38" s="66"/>
      <c r="J38" s="26"/>
      <c r="K38" s="66"/>
      <c r="L38" s="48"/>
    </row>
    <row r="39" spans="2:12" s="1" customFormat="1" ht="12" x14ac:dyDescent="0.2">
      <c r="B39" s="17"/>
      <c r="C39" s="8" t="s">
        <v>568</v>
      </c>
      <c r="D39" s="8" t="s">
        <v>19</v>
      </c>
      <c r="E39" s="9" t="s">
        <v>2056</v>
      </c>
      <c r="F39" s="10" t="s">
        <v>2057</v>
      </c>
      <c r="G39" s="11" t="s">
        <v>509</v>
      </c>
      <c r="H39" s="12">
        <v>2</v>
      </c>
      <c r="I39" s="32"/>
      <c r="J39" s="33">
        <f t="shared" si="1"/>
        <v>0</v>
      </c>
      <c r="K39" s="13"/>
      <c r="L39" s="19"/>
    </row>
    <row r="40" spans="2:12" s="1" customFormat="1" ht="24" x14ac:dyDescent="0.2">
      <c r="B40" s="17"/>
      <c r="C40" s="52" t="s">
        <v>571</v>
      </c>
      <c r="D40" s="52" t="s">
        <v>22</v>
      </c>
      <c r="E40" s="53" t="s">
        <v>2058</v>
      </c>
      <c r="F40" s="54" t="s">
        <v>2059</v>
      </c>
      <c r="G40" s="55" t="s">
        <v>509</v>
      </c>
      <c r="H40" s="56">
        <v>2</v>
      </c>
      <c r="I40" s="32"/>
      <c r="J40" s="33">
        <f t="shared" si="1"/>
        <v>0</v>
      </c>
      <c r="K40" s="13"/>
      <c r="L40" s="19"/>
    </row>
    <row r="41" spans="2:12" s="1" customFormat="1" ht="12" x14ac:dyDescent="0.2">
      <c r="B41" s="17"/>
      <c r="C41" s="8" t="s">
        <v>574</v>
      </c>
      <c r="D41" s="8" t="s">
        <v>19</v>
      </c>
      <c r="E41" s="9" t="s">
        <v>2060</v>
      </c>
      <c r="F41" s="10" t="s">
        <v>2061</v>
      </c>
      <c r="G41" s="11" t="s">
        <v>494</v>
      </c>
      <c r="H41" s="12">
        <v>122.6</v>
      </c>
      <c r="I41" s="32"/>
      <c r="J41" s="33">
        <f t="shared" si="1"/>
        <v>0</v>
      </c>
      <c r="K41" s="13"/>
      <c r="L41" s="19"/>
    </row>
    <row r="42" spans="2:12" s="1" customFormat="1" ht="12" x14ac:dyDescent="0.2">
      <c r="B42" s="17"/>
      <c r="C42" s="8" t="s">
        <v>577</v>
      </c>
      <c r="D42" s="8" t="s">
        <v>19</v>
      </c>
      <c r="E42" s="9" t="s">
        <v>2062</v>
      </c>
      <c r="F42" s="10" t="s">
        <v>2063</v>
      </c>
      <c r="G42" s="11" t="s">
        <v>500</v>
      </c>
      <c r="H42" s="12">
        <v>610</v>
      </c>
      <c r="I42" s="32"/>
      <c r="J42" s="33">
        <f t="shared" si="1"/>
        <v>0</v>
      </c>
      <c r="K42" s="13"/>
      <c r="L42" s="19"/>
    </row>
    <row r="43" spans="2:12" s="1" customFormat="1" ht="12" x14ac:dyDescent="0.2">
      <c r="B43" s="17"/>
      <c r="C43" s="8" t="s">
        <v>578</v>
      </c>
      <c r="D43" s="8" t="s">
        <v>19</v>
      </c>
      <c r="E43" s="9" t="s">
        <v>2064</v>
      </c>
      <c r="F43" s="10" t="s">
        <v>2065</v>
      </c>
      <c r="G43" s="11" t="s">
        <v>500</v>
      </c>
      <c r="H43" s="12">
        <v>610</v>
      </c>
      <c r="I43" s="32"/>
      <c r="J43" s="33">
        <f t="shared" si="1"/>
        <v>0</v>
      </c>
      <c r="K43" s="13"/>
      <c r="L43" s="19"/>
    </row>
    <row r="44" spans="2:12" s="1" customFormat="1" ht="12" x14ac:dyDescent="0.2">
      <c r="B44" s="17"/>
      <c r="C44" s="8" t="s">
        <v>579</v>
      </c>
      <c r="D44" s="8" t="s">
        <v>19</v>
      </c>
      <c r="E44" s="9" t="s">
        <v>2066</v>
      </c>
      <c r="F44" s="10" t="s">
        <v>2067</v>
      </c>
      <c r="G44" s="11" t="s">
        <v>20</v>
      </c>
      <c r="H44" s="12">
        <v>24.52</v>
      </c>
      <c r="I44" s="32"/>
      <c r="J44" s="33">
        <f t="shared" si="1"/>
        <v>0</v>
      </c>
      <c r="K44" s="13"/>
      <c r="L44" s="19"/>
    </row>
    <row r="45" spans="2:12" s="1" customFormat="1" ht="12" x14ac:dyDescent="0.2">
      <c r="B45" s="17"/>
      <c r="C45" s="8" t="s">
        <v>582</v>
      </c>
      <c r="D45" s="8" t="s">
        <v>19</v>
      </c>
      <c r="E45" s="9" t="s">
        <v>1967</v>
      </c>
      <c r="F45" s="10" t="s">
        <v>1968</v>
      </c>
      <c r="G45" s="11" t="s">
        <v>494</v>
      </c>
      <c r="H45" s="12">
        <v>80.3</v>
      </c>
      <c r="I45" s="32"/>
      <c r="J45" s="33">
        <f t="shared" si="1"/>
        <v>0</v>
      </c>
      <c r="K45" s="13"/>
      <c r="L45" s="19"/>
    </row>
    <row r="46" spans="2:12" s="1" customFormat="1" ht="12" x14ac:dyDescent="0.2">
      <c r="B46" s="17"/>
      <c r="C46" s="8" t="s">
        <v>583</v>
      </c>
      <c r="D46" s="8" t="s">
        <v>19</v>
      </c>
      <c r="E46" s="9" t="s">
        <v>1969</v>
      </c>
      <c r="F46" s="10" t="s">
        <v>1970</v>
      </c>
      <c r="G46" s="11" t="s">
        <v>500</v>
      </c>
      <c r="H46" s="12">
        <v>400</v>
      </c>
      <c r="I46" s="32"/>
      <c r="J46" s="33">
        <f>ROUND(I46*H46,2)</f>
        <v>0</v>
      </c>
      <c r="K46" s="13"/>
      <c r="L46" s="19"/>
    </row>
    <row r="47" spans="2:12" s="1" customFormat="1" ht="12" x14ac:dyDescent="0.2">
      <c r="B47" s="17"/>
      <c r="C47" s="8" t="s">
        <v>584</v>
      </c>
      <c r="D47" s="8" t="s">
        <v>19</v>
      </c>
      <c r="E47" s="9" t="s">
        <v>1971</v>
      </c>
      <c r="F47" s="10" t="s">
        <v>1972</v>
      </c>
      <c r="G47" s="11" t="s">
        <v>500</v>
      </c>
      <c r="H47" s="12">
        <v>400</v>
      </c>
      <c r="I47" s="32"/>
      <c r="J47" s="33">
        <f t="shared" ref="J47:J76" si="3">ROUND(I47*H47,2)</f>
        <v>0</v>
      </c>
      <c r="K47" s="13"/>
      <c r="L47" s="19"/>
    </row>
    <row r="48" spans="2:12" s="1" customFormat="1" ht="12" x14ac:dyDescent="0.2">
      <c r="B48" s="17"/>
      <c r="C48" s="8" t="s">
        <v>587</v>
      </c>
      <c r="D48" s="8" t="s">
        <v>19</v>
      </c>
      <c r="E48" s="9" t="s">
        <v>1973</v>
      </c>
      <c r="F48" s="10" t="s">
        <v>1974</v>
      </c>
      <c r="G48" s="11" t="s">
        <v>20</v>
      </c>
      <c r="H48" s="12">
        <v>11.242000000000001</v>
      </c>
      <c r="I48" s="32"/>
      <c r="J48" s="33">
        <f t="shared" si="3"/>
        <v>0</v>
      </c>
      <c r="K48" s="13"/>
      <c r="L48" s="19"/>
    </row>
    <row r="49" spans="2:12" s="1" customFormat="1" ht="12" x14ac:dyDescent="0.2">
      <c r="B49" s="17"/>
      <c r="C49" s="8" t="s">
        <v>588</v>
      </c>
      <c r="D49" s="8" t="s">
        <v>19</v>
      </c>
      <c r="E49" s="9" t="s">
        <v>2068</v>
      </c>
      <c r="F49" s="10" t="s">
        <v>2069</v>
      </c>
      <c r="G49" s="11" t="s">
        <v>500</v>
      </c>
      <c r="H49" s="12">
        <v>232</v>
      </c>
      <c r="I49" s="32"/>
      <c r="J49" s="33">
        <f t="shared" si="3"/>
        <v>0</v>
      </c>
      <c r="K49" s="13"/>
      <c r="L49" s="19"/>
    </row>
    <row r="50" spans="2:12" s="23" customFormat="1" ht="15" x14ac:dyDescent="0.2">
      <c r="B50" s="22"/>
      <c r="D50" s="24" t="s">
        <v>17</v>
      </c>
      <c r="E50" s="25" t="s">
        <v>501</v>
      </c>
      <c r="F50" s="25" t="s">
        <v>1593</v>
      </c>
      <c r="I50" s="66"/>
      <c r="J50" s="26"/>
      <c r="K50" s="66"/>
      <c r="L50" s="48"/>
    </row>
    <row r="51" spans="2:12" s="1" customFormat="1" ht="12" x14ac:dyDescent="0.2">
      <c r="B51" s="17"/>
      <c r="C51" s="8" t="s">
        <v>591</v>
      </c>
      <c r="D51" s="8" t="s">
        <v>19</v>
      </c>
      <c r="E51" s="9" t="s">
        <v>2070</v>
      </c>
      <c r="F51" s="10" t="s">
        <v>2071</v>
      </c>
      <c r="G51" s="11" t="s">
        <v>494</v>
      </c>
      <c r="H51" s="12">
        <v>21.24</v>
      </c>
      <c r="I51" s="32"/>
      <c r="J51" s="33">
        <f t="shared" si="3"/>
        <v>0</v>
      </c>
      <c r="K51" s="13"/>
      <c r="L51" s="19"/>
    </row>
    <row r="52" spans="2:12" s="23" customFormat="1" ht="15" x14ac:dyDescent="0.2">
      <c r="B52" s="22"/>
      <c r="D52" s="24" t="s">
        <v>17</v>
      </c>
      <c r="E52" s="25" t="s">
        <v>508</v>
      </c>
      <c r="F52" s="25" t="s">
        <v>510</v>
      </c>
      <c r="I52" s="66"/>
      <c r="J52" s="26"/>
      <c r="K52" s="66"/>
      <c r="L52" s="48"/>
    </row>
    <row r="53" spans="2:12" s="1" customFormat="1" ht="12" x14ac:dyDescent="0.2">
      <c r="B53" s="17"/>
      <c r="C53" s="8" t="s">
        <v>592</v>
      </c>
      <c r="D53" s="8" t="s">
        <v>19</v>
      </c>
      <c r="E53" s="9" t="s">
        <v>2072</v>
      </c>
      <c r="F53" s="10" t="s">
        <v>2073</v>
      </c>
      <c r="G53" s="11" t="s">
        <v>500</v>
      </c>
      <c r="H53" s="12">
        <v>180</v>
      </c>
      <c r="I53" s="32"/>
      <c r="J53" s="33">
        <f t="shared" si="3"/>
        <v>0</v>
      </c>
      <c r="K53" s="13"/>
      <c r="L53" s="19"/>
    </row>
    <row r="54" spans="2:12" s="1" customFormat="1" ht="12" x14ac:dyDescent="0.2">
      <c r="B54" s="17"/>
      <c r="C54" s="8" t="s">
        <v>593</v>
      </c>
      <c r="D54" s="8" t="s">
        <v>19</v>
      </c>
      <c r="E54" s="9" t="s">
        <v>2074</v>
      </c>
      <c r="F54" s="10" t="s">
        <v>2075</v>
      </c>
      <c r="G54" s="11" t="s">
        <v>494</v>
      </c>
      <c r="H54" s="12">
        <v>3.68</v>
      </c>
      <c r="I54" s="32"/>
      <c r="J54" s="33">
        <f t="shared" si="3"/>
        <v>0</v>
      </c>
      <c r="K54" s="13"/>
      <c r="L54" s="19"/>
    </row>
    <row r="55" spans="2:12" s="23" customFormat="1" ht="15" x14ac:dyDescent="0.2">
      <c r="B55" s="22"/>
      <c r="D55" s="24" t="s">
        <v>17</v>
      </c>
      <c r="E55" s="25" t="s">
        <v>517</v>
      </c>
      <c r="F55" s="25" t="s">
        <v>692</v>
      </c>
      <c r="I55" s="66"/>
      <c r="J55" s="26"/>
      <c r="K55" s="66"/>
      <c r="L55" s="48"/>
    </row>
    <row r="56" spans="2:12" s="1" customFormat="1" ht="12" x14ac:dyDescent="0.2">
      <c r="B56" s="17"/>
      <c r="C56" s="8" t="s">
        <v>883</v>
      </c>
      <c r="D56" s="8" t="s">
        <v>19</v>
      </c>
      <c r="E56" s="9" t="s">
        <v>1999</v>
      </c>
      <c r="F56" s="10" t="s">
        <v>2000</v>
      </c>
      <c r="G56" s="11" t="s">
        <v>509</v>
      </c>
      <c r="H56" s="12">
        <v>2</v>
      </c>
      <c r="I56" s="32"/>
      <c r="J56" s="33">
        <f t="shared" si="3"/>
        <v>0</v>
      </c>
      <c r="K56" s="13"/>
      <c r="L56" s="19"/>
    </row>
    <row r="57" spans="2:12" s="1" customFormat="1" ht="12" x14ac:dyDescent="0.2">
      <c r="B57" s="17"/>
      <c r="C57" s="8" t="s">
        <v>886</v>
      </c>
      <c r="D57" s="8" t="s">
        <v>19</v>
      </c>
      <c r="E57" s="9" t="s">
        <v>2076</v>
      </c>
      <c r="F57" s="10" t="s">
        <v>2077</v>
      </c>
      <c r="G57" s="11" t="s">
        <v>526</v>
      </c>
      <c r="H57" s="12">
        <v>18</v>
      </c>
      <c r="I57" s="32"/>
      <c r="J57" s="33">
        <f t="shared" si="3"/>
        <v>0</v>
      </c>
      <c r="K57" s="13"/>
      <c r="L57" s="19"/>
    </row>
    <row r="58" spans="2:12" s="1" customFormat="1" ht="12" x14ac:dyDescent="0.2">
      <c r="B58" s="17"/>
      <c r="C58" s="8" t="s">
        <v>889</v>
      </c>
      <c r="D58" s="8" t="s">
        <v>19</v>
      </c>
      <c r="E58" s="9" t="s">
        <v>2078</v>
      </c>
      <c r="F58" s="10" t="s">
        <v>2079</v>
      </c>
      <c r="G58" s="11" t="s">
        <v>734</v>
      </c>
      <c r="H58" s="12">
        <v>4</v>
      </c>
      <c r="I58" s="32"/>
      <c r="J58" s="33">
        <f t="shared" si="3"/>
        <v>0</v>
      </c>
      <c r="K58" s="13"/>
      <c r="L58" s="19"/>
    </row>
    <row r="59" spans="2:12" s="1" customFormat="1" ht="12" x14ac:dyDescent="0.2">
      <c r="B59" s="17"/>
      <c r="C59" s="8" t="s">
        <v>1111</v>
      </c>
      <c r="D59" s="8" t="s">
        <v>19</v>
      </c>
      <c r="E59" s="9" t="s">
        <v>2080</v>
      </c>
      <c r="F59" s="10" t="s">
        <v>2081</v>
      </c>
      <c r="G59" s="11" t="s">
        <v>500</v>
      </c>
      <c r="H59" s="12">
        <v>16.329999999999998</v>
      </c>
      <c r="I59" s="32"/>
      <c r="J59" s="33">
        <f t="shared" si="3"/>
        <v>0</v>
      </c>
      <c r="K59" s="13"/>
      <c r="L59" s="19"/>
    </row>
    <row r="60" spans="2:12" s="1" customFormat="1" ht="12" x14ac:dyDescent="0.2">
      <c r="B60" s="17"/>
      <c r="C60" s="8" t="s">
        <v>1112</v>
      </c>
      <c r="D60" s="8" t="s">
        <v>19</v>
      </c>
      <c r="E60" s="9" t="s">
        <v>2082</v>
      </c>
      <c r="F60" s="10" t="s">
        <v>2083</v>
      </c>
      <c r="G60" s="11" t="s">
        <v>526</v>
      </c>
      <c r="H60" s="12">
        <v>80.44</v>
      </c>
      <c r="I60" s="32"/>
      <c r="J60" s="33">
        <f t="shared" si="3"/>
        <v>0</v>
      </c>
      <c r="K60" s="13"/>
      <c r="L60" s="19"/>
    </row>
    <row r="61" spans="2:12" s="1" customFormat="1" ht="12" x14ac:dyDescent="0.2">
      <c r="B61" s="17"/>
      <c r="C61" s="8" t="s">
        <v>1113</v>
      </c>
      <c r="D61" s="8" t="s">
        <v>19</v>
      </c>
      <c r="E61" s="9" t="s">
        <v>2084</v>
      </c>
      <c r="F61" s="10" t="s">
        <v>2085</v>
      </c>
      <c r="G61" s="11" t="s">
        <v>526</v>
      </c>
      <c r="H61" s="12">
        <v>80.44</v>
      </c>
      <c r="I61" s="32"/>
      <c r="J61" s="33">
        <f t="shared" si="3"/>
        <v>0</v>
      </c>
      <c r="K61" s="13"/>
      <c r="L61" s="19"/>
    </row>
    <row r="62" spans="2:12" s="1" customFormat="1" ht="12" x14ac:dyDescent="0.2">
      <c r="B62" s="17"/>
      <c r="C62" s="8" t="s">
        <v>1117</v>
      </c>
      <c r="D62" s="8" t="s">
        <v>19</v>
      </c>
      <c r="E62" s="9" t="s">
        <v>2086</v>
      </c>
      <c r="F62" s="10" t="s">
        <v>2087</v>
      </c>
      <c r="G62" s="11" t="s">
        <v>526</v>
      </c>
      <c r="H62" s="12">
        <v>80.44</v>
      </c>
      <c r="I62" s="32"/>
      <c r="J62" s="33">
        <f t="shared" si="3"/>
        <v>0</v>
      </c>
      <c r="K62" s="13"/>
      <c r="L62" s="19"/>
    </row>
    <row r="63" spans="2:12" s="1" customFormat="1" ht="24" x14ac:dyDescent="0.2">
      <c r="B63" s="17"/>
      <c r="C63" s="8" t="s">
        <v>1120</v>
      </c>
      <c r="D63" s="8" t="s">
        <v>19</v>
      </c>
      <c r="E63" s="9" t="s">
        <v>2088</v>
      </c>
      <c r="F63" s="10" t="s">
        <v>2089</v>
      </c>
      <c r="G63" s="11" t="s">
        <v>526</v>
      </c>
      <c r="H63" s="12">
        <v>16</v>
      </c>
      <c r="I63" s="32"/>
      <c r="J63" s="33">
        <f t="shared" si="3"/>
        <v>0</v>
      </c>
      <c r="K63" s="13"/>
      <c r="L63" s="19"/>
    </row>
    <row r="64" spans="2:12" s="1" customFormat="1" ht="24" x14ac:dyDescent="0.2">
      <c r="B64" s="17"/>
      <c r="C64" s="52" t="s">
        <v>1123</v>
      </c>
      <c r="D64" s="52" t="s">
        <v>22</v>
      </c>
      <c r="E64" s="53" t="s">
        <v>2090</v>
      </c>
      <c r="F64" s="54" t="s">
        <v>2091</v>
      </c>
      <c r="G64" s="55" t="s">
        <v>509</v>
      </c>
      <c r="H64" s="56">
        <v>16</v>
      </c>
      <c r="I64" s="32"/>
      <c r="J64" s="33">
        <f t="shared" si="3"/>
        <v>0</v>
      </c>
      <c r="K64" s="13"/>
      <c r="L64" s="19"/>
    </row>
    <row r="65" spans="2:12" s="1" customFormat="1" ht="24" x14ac:dyDescent="0.2">
      <c r="B65" s="17"/>
      <c r="C65" s="52" t="s">
        <v>1126</v>
      </c>
      <c r="D65" s="52" t="s">
        <v>22</v>
      </c>
      <c r="E65" s="53" t="s">
        <v>2092</v>
      </c>
      <c r="F65" s="54" t="s">
        <v>2093</v>
      </c>
      <c r="G65" s="55" t="s">
        <v>509</v>
      </c>
      <c r="H65" s="56">
        <v>16</v>
      </c>
      <c r="I65" s="32"/>
      <c r="J65" s="33">
        <f t="shared" si="3"/>
        <v>0</v>
      </c>
      <c r="K65" s="13"/>
      <c r="L65" s="19"/>
    </row>
    <row r="66" spans="2:12" s="1" customFormat="1" ht="12" x14ac:dyDescent="0.2">
      <c r="B66" s="17"/>
      <c r="C66" s="8" t="s">
        <v>1129</v>
      </c>
      <c r="D66" s="8" t="s">
        <v>19</v>
      </c>
      <c r="E66" s="9" t="s">
        <v>7263</v>
      </c>
      <c r="F66" s="10" t="s">
        <v>7264</v>
      </c>
      <c r="G66" s="11" t="s">
        <v>1160</v>
      </c>
      <c r="H66" s="12">
        <v>1</v>
      </c>
      <c r="I66" s="32"/>
      <c r="J66" s="33">
        <f t="shared" si="3"/>
        <v>0</v>
      </c>
      <c r="K66" s="13"/>
      <c r="L66" s="19"/>
    </row>
    <row r="67" spans="2:12" s="1" customFormat="1" ht="12" x14ac:dyDescent="0.2">
      <c r="B67" s="17"/>
      <c r="C67" s="8" t="s">
        <v>1132</v>
      </c>
      <c r="D67" s="8" t="s">
        <v>19</v>
      </c>
      <c r="E67" s="9" t="s">
        <v>7265</v>
      </c>
      <c r="F67" s="10" t="s">
        <v>7266</v>
      </c>
      <c r="G67" s="11" t="s">
        <v>1160</v>
      </c>
      <c r="H67" s="12">
        <v>1</v>
      </c>
      <c r="I67" s="32"/>
      <c r="J67" s="33">
        <f t="shared" si="3"/>
        <v>0</v>
      </c>
      <c r="K67" s="13"/>
      <c r="L67" s="19"/>
    </row>
    <row r="68" spans="2:12" s="1" customFormat="1" ht="12" x14ac:dyDescent="0.2">
      <c r="B68" s="17"/>
      <c r="C68" s="8" t="s">
        <v>1135</v>
      </c>
      <c r="D68" s="8" t="s">
        <v>19</v>
      </c>
      <c r="E68" s="9" t="s">
        <v>7267</v>
      </c>
      <c r="F68" s="10" t="s">
        <v>7268</v>
      </c>
      <c r="G68" s="11" t="s">
        <v>1160</v>
      </c>
      <c r="H68" s="12">
        <v>1</v>
      </c>
      <c r="I68" s="32"/>
      <c r="J68" s="33">
        <f t="shared" si="3"/>
        <v>0</v>
      </c>
      <c r="K68" s="13"/>
      <c r="L68" s="19"/>
    </row>
    <row r="69" spans="2:12" s="1" customFormat="1" ht="12" x14ac:dyDescent="0.2">
      <c r="B69" s="17"/>
      <c r="C69" s="8" t="s">
        <v>1136</v>
      </c>
      <c r="D69" s="8" t="s">
        <v>19</v>
      </c>
      <c r="E69" s="9" t="s">
        <v>7269</v>
      </c>
      <c r="F69" s="10" t="s">
        <v>7270</v>
      </c>
      <c r="G69" s="11" t="s">
        <v>1160</v>
      </c>
      <c r="H69" s="12">
        <v>1</v>
      </c>
      <c r="I69" s="32"/>
      <c r="J69" s="33">
        <f t="shared" si="3"/>
        <v>0</v>
      </c>
      <c r="K69" s="13"/>
      <c r="L69" s="19"/>
    </row>
    <row r="70" spans="2:12" s="1" customFormat="1" ht="12" x14ac:dyDescent="0.2">
      <c r="B70" s="17"/>
      <c r="C70" s="8" t="s">
        <v>1137</v>
      </c>
      <c r="D70" s="8" t="s">
        <v>19</v>
      </c>
      <c r="E70" s="9" t="s">
        <v>7271</v>
      </c>
      <c r="F70" s="10" t="s">
        <v>7272</v>
      </c>
      <c r="G70" s="11" t="s">
        <v>1160</v>
      </c>
      <c r="H70" s="12">
        <v>1</v>
      </c>
      <c r="I70" s="32"/>
      <c r="J70" s="33">
        <f t="shared" si="3"/>
        <v>0</v>
      </c>
      <c r="K70" s="13"/>
      <c r="L70" s="19"/>
    </row>
    <row r="71" spans="2:12" s="23" customFormat="1" ht="15" x14ac:dyDescent="0.2">
      <c r="B71" s="22"/>
      <c r="D71" s="24" t="s">
        <v>17</v>
      </c>
      <c r="E71" s="25" t="s">
        <v>527</v>
      </c>
      <c r="F71" s="25" t="s">
        <v>528</v>
      </c>
      <c r="I71" s="66"/>
      <c r="J71" s="26"/>
      <c r="K71" s="26"/>
      <c r="L71" s="48"/>
    </row>
    <row r="72" spans="2:12" s="1" customFormat="1" ht="12" x14ac:dyDescent="0.2">
      <c r="B72" s="17"/>
      <c r="C72" s="8">
        <v>55</v>
      </c>
      <c r="D72" s="8" t="s">
        <v>19</v>
      </c>
      <c r="E72" s="9" t="s">
        <v>1488</v>
      </c>
      <c r="F72" s="10" t="s">
        <v>1489</v>
      </c>
      <c r="G72" s="11" t="s">
        <v>20</v>
      </c>
      <c r="H72" s="12">
        <v>2803.9360000000001</v>
      </c>
      <c r="I72" s="32"/>
      <c r="J72" s="33">
        <f t="shared" si="3"/>
        <v>0</v>
      </c>
      <c r="K72" s="13"/>
      <c r="L72" s="19"/>
    </row>
    <row r="73" spans="2:12" s="23" customFormat="1" ht="25.9" customHeight="1" x14ac:dyDescent="0.2">
      <c r="B73" s="22"/>
      <c r="D73" s="24" t="s">
        <v>17</v>
      </c>
      <c r="E73" s="25" t="s">
        <v>532</v>
      </c>
      <c r="F73" s="25" t="s">
        <v>533</v>
      </c>
      <c r="I73" s="66"/>
      <c r="J73" s="26"/>
      <c r="K73" s="26"/>
      <c r="L73" s="48"/>
    </row>
    <row r="74" spans="2:12" s="23" customFormat="1" ht="15" x14ac:dyDescent="0.2">
      <c r="B74" s="22"/>
      <c r="D74" s="24" t="s">
        <v>17</v>
      </c>
      <c r="E74" s="25" t="s">
        <v>534</v>
      </c>
      <c r="F74" s="25" t="s">
        <v>535</v>
      </c>
      <c r="I74" s="66"/>
      <c r="J74" s="26"/>
      <c r="K74" s="26"/>
      <c r="L74" s="48"/>
    </row>
    <row r="75" spans="2:12" s="1" customFormat="1" ht="12" x14ac:dyDescent="0.2">
      <c r="B75" s="17"/>
      <c r="C75" s="8">
        <v>56</v>
      </c>
      <c r="D75" s="8" t="s">
        <v>19</v>
      </c>
      <c r="E75" s="9" t="s">
        <v>2003</v>
      </c>
      <c r="F75" s="10" t="s">
        <v>2004</v>
      </c>
      <c r="G75" s="11" t="s">
        <v>500</v>
      </c>
      <c r="H75" s="12">
        <v>595.24</v>
      </c>
      <c r="I75" s="32"/>
      <c r="J75" s="33">
        <f t="shared" si="3"/>
        <v>0</v>
      </c>
      <c r="K75" s="13"/>
      <c r="L75" s="19"/>
    </row>
    <row r="76" spans="2:12" s="1" customFormat="1" ht="24" x14ac:dyDescent="0.2">
      <c r="B76" s="17"/>
      <c r="C76" s="52">
        <v>57</v>
      </c>
      <c r="D76" s="52" t="s">
        <v>22</v>
      </c>
      <c r="E76" s="53" t="s">
        <v>540</v>
      </c>
      <c r="F76" s="54" t="s">
        <v>541</v>
      </c>
      <c r="G76" s="55" t="s">
        <v>20</v>
      </c>
      <c r="H76" s="56">
        <v>0.20799999999999999</v>
      </c>
      <c r="I76" s="32"/>
      <c r="J76" s="33">
        <f t="shared" si="3"/>
        <v>0</v>
      </c>
      <c r="K76" s="13"/>
      <c r="L76" s="19"/>
    </row>
    <row r="77" spans="2:12" s="1" customFormat="1" ht="24" x14ac:dyDescent="0.2">
      <c r="B77" s="17"/>
      <c r="C77" s="8">
        <v>58</v>
      </c>
      <c r="D77" s="8" t="s">
        <v>19</v>
      </c>
      <c r="E77" s="9" t="s">
        <v>2011</v>
      </c>
      <c r="F77" s="10" t="s">
        <v>2012</v>
      </c>
      <c r="G77" s="11" t="s">
        <v>500</v>
      </c>
      <c r="H77" s="12">
        <v>100.68</v>
      </c>
      <c r="I77" s="32"/>
      <c r="J77" s="33">
        <f t="shared" si="1"/>
        <v>0</v>
      </c>
      <c r="K77" s="13"/>
      <c r="L77" s="19"/>
    </row>
    <row r="78" spans="2:12" s="1" customFormat="1" ht="24" x14ac:dyDescent="0.2">
      <c r="B78" s="17"/>
      <c r="C78" s="52">
        <v>59</v>
      </c>
      <c r="D78" s="52" t="s">
        <v>22</v>
      </c>
      <c r="E78" s="53" t="s">
        <v>2094</v>
      </c>
      <c r="F78" s="54" t="s">
        <v>2095</v>
      </c>
      <c r="G78" s="55" t="s">
        <v>500</v>
      </c>
      <c r="H78" s="56">
        <v>115.782</v>
      </c>
      <c r="I78" s="32"/>
      <c r="J78" s="33">
        <f t="shared" si="1"/>
        <v>0</v>
      </c>
      <c r="K78" s="13"/>
      <c r="L78" s="19"/>
    </row>
    <row r="79" spans="2:12" s="1" customFormat="1" ht="24" x14ac:dyDescent="0.2">
      <c r="B79" s="17"/>
      <c r="C79" s="8">
        <v>60</v>
      </c>
      <c r="D79" s="8" t="s">
        <v>19</v>
      </c>
      <c r="E79" s="9" t="s">
        <v>2015</v>
      </c>
      <c r="F79" s="10" t="s">
        <v>2016</v>
      </c>
      <c r="G79" s="11" t="s">
        <v>500</v>
      </c>
      <c r="H79" s="12">
        <v>100.68</v>
      </c>
      <c r="I79" s="32"/>
      <c r="J79" s="33">
        <f t="shared" si="1"/>
        <v>0</v>
      </c>
      <c r="K79" s="13"/>
      <c r="L79" s="19"/>
    </row>
    <row r="80" spans="2:12" s="1" customFormat="1" ht="24" x14ac:dyDescent="0.2">
      <c r="B80" s="17"/>
      <c r="C80" s="8">
        <v>61</v>
      </c>
      <c r="D80" s="8" t="s">
        <v>19</v>
      </c>
      <c r="E80" s="9" t="s">
        <v>2017</v>
      </c>
      <c r="F80" s="10" t="s">
        <v>2018</v>
      </c>
      <c r="G80" s="11" t="s">
        <v>500</v>
      </c>
      <c r="H80" s="12">
        <v>100.68</v>
      </c>
      <c r="I80" s="32"/>
      <c r="J80" s="33">
        <f t="shared" si="1"/>
        <v>0</v>
      </c>
      <c r="K80" s="13"/>
      <c r="L80" s="19"/>
    </row>
    <row r="81" spans="2:12" s="1" customFormat="1" ht="24" x14ac:dyDescent="0.2">
      <c r="B81" s="17"/>
      <c r="C81" s="52">
        <v>62</v>
      </c>
      <c r="D81" s="52" t="s">
        <v>22</v>
      </c>
      <c r="E81" s="53" t="s">
        <v>2019</v>
      </c>
      <c r="F81" s="54" t="s">
        <v>2020</v>
      </c>
      <c r="G81" s="55" t="s">
        <v>500</v>
      </c>
      <c r="H81" s="56">
        <v>231.56399999999999</v>
      </c>
      <c r="I81" s="32"/>
      <c r="J81" s="33">
        <f t="shared" si="1"/>
        <v>0</v>
      </c>
      <c r="K81" s="13"/>
      <c r="L81" s="19"/>
    </row>
    <row r="82" spans="2:12" s="1" customFormat="1" ht="12" x14ac:dyDescent="0.2">
      <c r="B82" s="17"/>
      <c r="C82" s="8">
        <v>63</v>
      </c>
      <c r="D82" s="8" t="s">
        <v>19</v>
      </c>
      <c r="E82" s="9" t="s">
        <v>549</v>
      </c>
      <c r="F82" s="10" t="s">
        <v>550</v>
      </c>
      <c r="G82" s="11" t="s">
        <v>20</v>
      </c>
      <c r="H82" s="12">
        <v>0.49099999999999999</v>
      </c>
      <c r="I82" s="32"/>
      <c r="J82" s="33">
        <f t="shared" si="1"/>
        <v>0</v>
      </c>
      <c r="K82" s="13"/>
      <c r="L82" s="19"/>
    </row>
    <row r="83" spans="2:12" s="23" customFormat="1" ht="15" x14ac:dyDescent="0.2">
      <c r="B83" s="22"/>
      <c r="D83" s="24" t="s">
        <v>17</v>
      </c>
      <c r="E83" s="25" t="s">
        <v>2096</v>
      </c>
      <c r="F83" s="25" t="s">
        <v>2097</v>
      </c>
      <c r="I83" s="66"/>
      <c r="J83" s="26"/>
      <c r="K83" s="26"/>
      <c r="L83" s="48"/>
    </row>
    <row r="84" spans="2:12" s="1" customFormat="1" ht="24" x14ac:dyDescent="0.2">
      <c r="B84" s="17"/>
      <c r="C84" s="8">
        <v>67</v>
      </c>
      <c r="D84" s="8" t="s">
        <v>19</v>
      </c>
      <c r="E84" s="9" t="s">
        <v>2098</v>
      </c>
      <c r="F84" s="10" t="s">
        <v>2099</v>
      </c>
      <c r="G84" s="11" t="s">
        <v>500</v>
      </c>
      <c r="H84" s="12">
        <v>108</v>
      </c>
      <c r="I84" s="32"/>
      <c r="J84" s="33">
        <f t="shared" si="1"/>
        <v>0</v>
      </c>
      <c r="K84" s="13"/>
      <c r="L84" s="19"/>
    </row>
    <row r="85" spans="2:12" s="1" customFormat="1" ht="12" x14ac:dyDescent="0.2">
      <c r="B85" s="17"/>
      <c r="C85" s="8">
        <v>68</v>
      </c>
      <c r="D85" s="8" t="s">
        <v>19</v>
      </c>
      <c r="E85" s="9" t="s">
        <v>2100</v>
      </c>
      <c r="F85" s="10" t="s">
        <v>2101</v>
      </c>
      <c r="G85" s="11" t="s">
        <v>20</v>
      </c>
      <c r="H85" s="12">
        <v>1.4530000000000001</v>
      </c>
      <c r="I85" s="32"/>
      <c r="J85" s="33">
        <f>ROUND(I85*H85,2)</f>
        <v>0</v>
      </c>
      <c r="K85" s="13"/>
      <c r="L85" s="19"/>
    </row>
    <row r="86" spans="2:12" s="1" customFormat="1" ht="22.9" customHeight="1" x14ac:dyDescent="0.25">
      <c r="B86" s="17"/>
      <c r="C86" s="21" t="s">
        <v>6</v>
      </c>
      <c r="J86" s="34">
        <f>SUM(J12:J85)</f>
        <v>0</v>
      </c>
      <c r="L86" s="19"/>
    </row>
    <row r="87" spans="2:12" s="1" customFormat="1" ht="6.95" customHeight="1" x14ac:dyDescent="0.2">
      <c r="B87" s="29"/>
      <c r="C87" s="30"/>
      <c r="D87" s="30"/>
      <c r="E87" s="30"/>
      <c r="F87" s="30"/>
      <c r="G87" s="30"/>
      <c r="H87" s="30"/>
      <c r="I87" s="30"/>
      <c r="J87" s="30"/>
      <c r="K87" s="30"/>
      <c r="L87" s="31"/>
    </row>
    <row r="89" spans="2:12" x14ac:dyDescent="0.2">
      <c r="J89" s="49"/>
    </row>
    <row r="90" spans="2:12" x14ac:dyDescent="0.2">
      <c r="H90" s="50"/>
    </row>
  </sheetData>
  <sheetProtection algorithmName="SHA-512" hashValue="Hoc3ivN+biiMKvdpAd1fgxPODU49juBQjkeyhaAHdWHOhlGN8sSKRxIEY/bHBVHru8dpsDBOT83ICSM+f2zJNw==" saltValue="9X/q16BNdUfVBOPoC/04z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86" xr:uid="{E3697D9F-1455-44C0-AB7A-8BF98AAB68A0}">
      <formula1>ROUND(I11,2)</formula1>
    </dataValidation>
  </dataValidations>
  <hyperlinks>
    <hyperlink ref="O4" location="'Rek. obj.'!A1" display="*späť na Rek. obj." xr:uid="{0FAE9532-8EA2-4864-AF0C-1B3431E4D9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E9841-78B1-4ADA-BD3E-BFB72D2B6F7E}">
  <sheetPr codeName="Hárok54">
    <tabColor theme="9" tint="-0.249977111117893"/>
    <pageSetUpPr fitToPage="1"/>
  </sheetPr>
  <dimension ref="B1:O100"/>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2025</v>
      </c>
      <c r="F12" s="10" t="s">
        <v>2026</v>
      </c>
      <c r="G12" s="11" t="s">
        <v>898</v>
      </c>
      <c r="H12" s="12">
        <v>720</v>
      </c>
      <c r="I12" s="32"/>
      <c r="J12" s="33">
        <f t="shared" ref="J12:J15" si="0">ROUND(I12*H12,2)</f>
        <v>0</v>
      </c>
      <c r="K12" s="13"/>
      <c r="L12" s="19"/>
    </row>
    <row r="13" spans="2:15" s="1" customFormat="1" ht="12" x14ac:dyDescent="0.2">
      <c r="B13" s="17"/>
      <c r="C13" s="8" t="s">
        <v>490</v>
      </c>
      <c r="D13" s="8" t="s">
        <v>19</v>
      </c>
      <c r="E13" s="9" t="s">
        <v>2027</v>
      </c>
      <c r="F13" s="10" t="s">
        <v>2028</v>
      </c>
      <c r="G13" s="11" t="s">
        <v>494</v>
      </c>
      <c r="H13" s="12">
        <v>1268</v>
      </c>
      <c r="I13" s="32"/>
      <c r="J13" s="33">
        <f t="shared" si="0"/>
        <v>0</v>
      </c>
      <c r="K13" s="13"/>
      <c r="L13" s="19"/>
    </row>
    <row r="14" spans="2:15" s="23" customFormat="1" ht="12" x14ac:dyDescent="0.2">
      <c r="B14" s="22"/>
      <c r="C14" s="8" t="s">
        <v>497</v>
      </c>
      <c r="D14" s="8" t="s">
        <v>19</v>
      </c>
      <c r="E14" s="9" t="s">
        <v>1935</v>
      </c>
      <c r="F14" s="10" t="s">
        <v>1936</v>
      </c>
      <c r="G14" s="11" t="s">
        <v>494</v>
      </c>
      <c r="H14" s="12">
        <v>380.4</v>
      </c>
      <c r="I14" s="32"/>
      <c r="J14" s="33">
        <f t="shared" si="0"/>
        <v>0</v>
      </c>
      <c r="K14" s="13"/>
      <c r="L14" s="48"/>
    </row>
    <row r="15" spans="2:15" s="1" customFormat="1" ht="24" x14ac:dyDescent="0.2">
      <c r="B15" s="17"/>
      <c r="C15" s="8" t="s">
        <v>501</v>
      </c>
      <c r="D15" s="8" t="s">
        <v>19</v>
      </c>
      <c r="E15" s="9" t="s">
        <v>633</v>
      </c>
      <c r="F15" s="10" t="s">
        <v>666</v>
      </c>
      <c r="G15" s="11" t="s">
        <v>494</v>
      </c>
      <c r="H15" s="12">
        <v>1268</v>
      </c>
      <c r="I15" s="32"/>
      <c r="J15" s="33">
        <f t="shared" si="0"/>
        <v>0</v>
      </c>
      <c r="K15" s="13"/>
      <c r="L15" s="19"/>
    </row>
    <row r="16" spans="2:15" s="1" customFormat="1" ht="12" x14ac:dyDescent="0.2">
      <c r="B16" s="17"/>
      <c r="C16" s="8" t="s">
        <v>504</v>
      </c>
      <c r="D16" s="8" t="s">
        <v>19</v>
      </c>
      <c r="E16" s="9" t="s">
        <v>791</v>
      </c>
      <c r="F16" s="10" t="s">
        <v>792</v>
      </c>
      <c r="G16" s="11" t="s">
        <v>494</v>
      </c>
      <c r="H16" s="12">
        <v>49.24</v>
      </c>
      <c r="I16" s="32"/>
      <c r="J16" s="33">
        <f>ROUND(I16*H16,2)</f>
        <v>0</v>
      </c>
      <c r="K16" s="13"/>
      <c r="L16" s="19"/>
    </row>
    <row r="17" spans="2:12" s="1" customFormat="1" ht="24" x14ac:dyDescent="0.2">
      <c r="B17" s="17"/>
      <c r="C17" s="8" t="s">
        <v>508</v>
      </c>
      <c r="D17" s="8" t="s">
        <v>19</v>
      </c>
      <c r="E17" s="9" t="s">
        <v>723</v>
      </c>
      <c r="F17" s="10" t="s">
        <v>724</v>
      </c>
      <c r="G17" s="11" t="s">
        <v>494</v>
      </c>
      <c r="H17" s="12">
        <v>32906.519999999997</v>
      </c>
      <c r="I17" s="32"/>
      <c r="J17" s="33">
        <f t="shared" ref="J17:J95" si="1">ROUND(I17*H17,2)</f>
        <v>0</v>
      </c>
      <c r="K17" s="13"/>
      <c r="L17" s="19"/>
    </row>
    <row r="18" spans="2:12" s="1" customFormat="1" ht="12" x14ac:dyDescent="0.2">
      <c r="B18" s="17"/>
      <c r="C18" s="8" t="s">
        <v>511</v>
      </c>
      <c r="D18" s="8" t="s">
        <v>19</v>
      </c>
      <c r="E18" s="9" t="s">
        <v>611</v>
      </c>
      <c r="F18" s="10" t="s">
        <v>612</v>
      </c>
      <c r="G18" s="11" t="s">
        <v>20</v>
      </c>
      <c r="H18" s="12">
        <v>2437.52</v>
      </c>
      <c r="I18" s="32"/>
      <c r="J18" s="33">
        <f t="shared" si="1"/>
        <v>0</v>
      </c>
      <c r="K18" s="13"/>
      <c r="L18" s="19"/>
    </row>
    <row r="19" spans="2:12" s="1" customFormat="1" ht="12" x14ac:dyDescent="0.2">
      <c r="B19" s="17"/>
      <c r="C19" s="8" t="s">
        <v>514</v>
      </c>
      <c r="D19" s="8" t="s">
        <v>19</v>
      </c>
      <c r="E19" s="9" t="s">
        <v>1941</v>
      </c>
      <c r="F19" s="10" t="s">
        <v>1942</v>
      </c>
      <c r="G19" s="11" t="s">
        <v>494</v>
      </c>
      <c r="H19" s="12">
        <v>49.24</v>
      </c>
      <c r="I19" s="32"/>
      <c r="J19" s="33">
        <f t="shared" si="1"/>
        <v>0</v>
      </c>
      <c r="K19" s="13"/>
      <c r="L19" s="19"/>
    </row>
    <row r="20" spans="2:12" s="1" customFormat="1" ht="24" x14ac:dyDescent="0.2">
      <c r="B20" s="17"/>
      <c r="C20" s="8" t="s">
        <v>517</v>
      </c>
      <c r="D20" s="8" t="s">
        <v>19</v>
      </c>
      <c r="E20" s="9" t="s">
        <v>787</v>
      </c>
      <c r="F20" s="10" t="s">
        <v>788</v>
      </c>
      <c r="G20" s="11" t="s">
        <v>494</v>
      </c>
      <c r="H20" s="12">
        <v>49.24</v>
      </c>
      <c r="I20" s="32"/>
      <c r="J20" s="33">
        <f t="shared" si="1"/>
        <v>0</v>
      </c>
      <c r="K20" s="13"/>
      <c r="L20" s="19"/>
    </row>
    <row r="21" spans="2:12" s="1" customFormat="1" ht="12" x14ac:dyDescent="0.2">
      <c r="B21" s="17"/>
      <c r="C21" s="8" t="s">
        <v>520</v>
      </c>
      <c r="D21" s="8" t="s">
        <v>19</v>
      </c>
      <c r="E21" s="9" t="s">
        <v>635</v>
      </c>
      <c r="F21" s="10" t="s">
        <v>668</v>
      </c>
      <c r="G21" s="11" t="s">
        <v>494</v>
      </c>
      <c r="H21" s="12">
        <v>49.24</v>
      </c>
      <c r="I21" s="32"/>
      <c r="J21" s="33">
        <f t="shared" si="1"/>
        <v>0</v>
      </c>
      <c r="K21" s="13"/>
      <c r="L21" s="19"/>
    </row>
    <row r="22" spans="2:12" s="1" customFormat="1" ht="19.5" x14ac:dyDescent="0.2">
      <c r="B22" s="17"/>
      <c r="D22" s="27" t="s">
        <v>21</v>
      </c>
      <c r="F22" s="28" t="s">
        <v>2102</v>
      </c>
      <c r="I22" s="67"/>
      <c r="K22" s="67"/>
      <c r="L22" s="19"/>
    </row>
    <row r="23" spans="2:12" s="1" customFormat="1" ht="12" x14ac:dyDescent="0.2">
      <c r="B23" s="17"/>
      <c r="C23" s="8" t="s">
        <v>523</v>
      </c>
      <c r="D23" s="8" t="s">
        <v>19</v>
      </c>
      <c r="E23" s="9" t="s">
        <v>829</v>
      </c>
      <c r="F23" s="10" t="s">
        <v>830</v>
      </c>
      <c r="G23" s="11" t="s">
        <v>494</v>
      </c>
      <c r="H23" s="12">
        <v>749.6</v>
      </c>
      <c r="I23" s="32"/>
      <c r="J23" s="33">
        <f t="shared" si="1"/>
        <v>0</v>
      </c>
      <c r="K23" s="13"/>
      <c r="L23" s="19"/>
    </row>
    <row r="24" spans="2:12" s="1" customFormat="1" ht="24" x14ac:dyDescent="0.2">
      <c r="B24" s="17"/>
      <c r="C24" s="52" t="s">
        <v>529</v>
      </c>
      <c r="D24" s="52" t="s">
        <v>22</v>
      </c>
      <c r="E24" s="53" t="s">
        <v>2029</v>
      </c>
      <c r="F24" s="54" t="s">
        <v>2030</v>
      </c>
      <c r="G24" s="55" t="s">
        <v>20</v>
      </c>
      <c r="H24" s="56">
        <v>1416.7439999999999</v>
      </c>
      <c r="I24" s="32"/>
      <c r="J24" s="33">
        <f t="shared" si="1"/>
        <v>0</v>
      </c>
      <c r="K24" s="13"/>
      <c r="L24" s="19"/>
    </row>
    <row r="25" spans="2:12" s="1" customFormat="1" ht="12" x14ac:dyDescent="0.2">
      <c r="B25" s="17"/>
      <c r="C25" s="8" t="s">
        <v>536</v>
      </c>
      <c r="D25" s="8" t="s">
        <v>19</v>
      </c>
      <c r="E25" s="9" t="s">
        <v>756</v>
      </c>
      <c r="F25" s="10" t="s">
        <v>757</v>
      </c>
      <c r="G25" s="11" t="s">
        <v>500</v>
      </c>
      <c r="H25" s="12">
        <v>90</v>
      </c>
      <c r="I25" s="32"/>
      <c r="J25" s="33">
        <f t="shared" si="1"/>
        <v>0</v>
      </c>
      <c r="K25" s="13"/>
      <c r="L25" s="19"/>
    </row>
    <row r="26" spans="2:12" s="1" customFormat="1" ht="12" x14ac:dyDescent="0.2">
      <c r="B26" s="17"/>
      <c r="C26" s="8" t="s">
        <v>539</v>
      </c>
      <c r="D26" s="8" t="s">
        <v>19</v>
      </c>
      <c r="E26" s="9" t="s">
        <v>2031</v>
      </c>
      <c r="F26" s="10" t="s">
        <v>2032</v>
      </c>
      <c r="G26" s="11" t="s">
        <v>500</v>
      </c>
      <c r="H26" s="12">
        <v>90</v>
      </c>
      <c r="I26" s="32"/>
      <c r="J26" s="33">
        <f t="shared" si="1"/>
        <v>0</v>
      </c>
      <c r="K26" s="13"/>
      <c r="L26" s="19"/>
    </row>
    <row r="27" spans="2:12" s="1" customFormat="1" ht="24" x14ac:dyDescent="0.2">
      <c r="B27" s="17"/>
      <c r="C27" s="52" t="s">
        <v>542</v>
      </c>
      <c r="D27" s="52" t="s">
        <v>22</v>
      </c>
      <c r="E27" s="53" t="s">
        <v>1587</v>
      </c>
      <c r="F27" s="54" t="s">
        <v>1588</v>
      </c>
      <c r="G27" s="55" t="s">
        <v>20</v>
      </c>
      <c r="H27" s="56">
        <v>25.515000000000001</v>
      </c>
      <c r="I27" s="32"/>
      <c r="J27" s="33">
        <f t="shared" si="1"/>
        <v>0</v>
      </c>
      <c r="K27" s="13"/>
      <c r="L27" s="19"/>
    </row>
    <row r="28" spans="2:12" s="1" customFormat="1" ht="12" x14ac:dyDescent="0.2">
      <c r="B28" s="17"/>
      <c r="C28" s="8" t="s">
        <v>545</v>
      </c>
      <c r="D28" s="8" t="s">
        <v>19</v>
      </c>
      <c r="E28" s="9" t="s">
        <v>758</v>
      </c>
      <c r="F28" s="10" t="s">
        <v>759</v>
      </c>
      <c r="G28" s="11" t="s">
        <v>500</v>
      </c>
      <c r="H28" s="12">
        <v>90</v>
      </c>
      <c r="I28" s="32"/>
      <c r="J28" s="33">
        <f t="shared" si="1"/>
        <v>0</v>
      </c>
      <c r="K28" s="13"/>
      <c r="L28" s="19"/>
    </row>
    <row r="29" spans="2:12" s="1" customFormat="1" ht="24" x14ac:dyDescent="0.2">
      <c r="B29" s="17"/>
      <c r="C29" s="52" t="s">
        <v>548</v>
      </c>
      <c r="D29" s="52" t="s">
        <v>22</v>
      </c>
      <c r="E29" s="53" t="s">
        <v>760</v>
      </c>
      <c r="F29" s="54" t="s">
        <v>761</v>
      </c>
      <c r="G29" s="55" t="s">
        <v>762</v>
      </c>
      <c r="H29" s="56">
        <v>2.7810000000000001</v>
      </c>
      <c r="I29" s="32"/>
      <c r="J29" s="33">
        <f t="shared" si="1"/>
        <v>0</v>
      </c>
      <c r="K29" s="13"/>
      <c r="L29" s="19"/>
    </row>
    <row r="30" spans="2:12" s="23" customFormat="1" ht="15" x14ac:dyDescent="0.2">
      <c r="B30" s="22"/>
      <c r="D30" s="24" t="s">
        <v>17</v>
      </c>
      <c r="E30" s="25" t="s">
        <v>490</v>
      </c>
      <c r="F30" s="25" t="s">
        <v>491</v>
      </c>
      <c r="I30" s="66"/>
      <c r="J30" s="26"/>
      <c r="K30" s="66"/>
      <c r="L30" s="48"/>
    </row>
    <row r="31" spans="2:12" s="1" customFormat="1" ht="12" x14ac:dyDescent="0.2">
      <c r="B31" s="17"/>
      <c r="C31" s="8" t="s">
        <v>551</v>
      </c>
      <c r="D31" s="8" t="s">
        <v>19</v>
      </c>
      <c r="E31" s="9" t="s">
        <v>2103</v>
      </c>
      <c r="F31" s="10" t="s">
        <v>2104</v>
      </c>
      <c r="G31" s="11" t="s">
        <v>494</v>
      </c>
      <c r="H31" s="12">
        <v>15</v>
      </c>
      <c r="I31" s="32"/>
      <c r="J31" s="33">
        <f t="shared" si="1"/>
        <v>0</v>
      </c>
      <c r="K31" s="13"/>
      <c r="L31" s="19"/>
    </row>
    <row r="32" spans="2:12" s="1" customFormat="1" ht="12" x14ac:dyDescent="0.2">
      <c r="B32" s="17"/>
      <c r="C32" s="8" t="s">
        <v>552</v>
      </c>
      <c r="D32" s="8" t="s">
        <v>19</v>
      </c>
      <c r="E32" s="9" t="s">
        <v>2033</v>
      </c>
      <c r="F32" s="10" t="s">
        <v>2034</v>
      </c>
      <c r="G32" s="11" t="s">
        <v>494</v>
      </c>
      <c r="H32" s="12">
        <v>6.23</v>
      </c>
      <c r="I32" s="32"/>
      <c r="J32" s="33">
        <f t="shared" si="1"/>
        <v>0</v>
      </c>
      <c r="K32" s="13"/>
      <c r="L32" s="19"/>
    </row>
    <row r="33" spans="2:12" s="1" customFormat="1" ht="12" x14ac:dyDescent="0.2">
      <c r="B33" s="17"/>
      <c r="C33" s="8" t="s">
        <v>553</v>
      </c>
      <c r="D33" s="8" t="s">
        <v>19</v>
      </c>
      <c r="E33" s="9" t="s">
        <v>2105</v>
      </c>
      <c r="F33" s="10" t="s">
        <v>2106</v>
      </c>
      <c r="G33" s="11" t="s">
        <v>526</v>
      </c>
      <c r="H33" s="12">
        <v>45.18</v>
      </c>
      <c r="I33" s="32"/>
      <c r="J33" s="33">
        <f t="shared" si="1"/>
        <v>0</v>
      </c>
      <c r="K33" s="13"/>
      <c r="L33" s="19"/>
    </row>
    <row r="34" spans="2:12" s="1" customFormat="1" ht="24" x14ac:dyDescent="0.2">
      <c r="B34" s="17"/>
      <c r="C34" s="52" t="s">
        <v>554</v>
      </c>
      <c r="D34" s="52" t="s">
        <v>22</v>
      </c>
      <c r="E34" s="53" t="s">
        <v>2107</v>
      </c>
      <c r="F34" s="54" t="s">
        <v>2108</v>
      </c>
      <c r="G34" s="55" t="s">
        <v>526</v>
      </c>
      <c r="H34" s="56">
        <v>45.18</v>
      </c>
      <c r="I34" s="32"/>
      <c r="J34" s="33">
        <f t="shared" si="1"/>
        <v>0</v>
      </c>
      <c r="K34" s="13"/>
      <c r="L34" s="19"/>
    </row>
    <row r="35" spans="2:12" s="1" customFormat="1" ht="12" x14ac:dyDescent="0.2">
      <c r="B35" s="17"/>
      <c r="C35" s="8" t="s">
        <v>557</v>
      </c>
      <c r="D35" s="8" t="s">
        <v>19</v>
      </c>
      <c r="E35" s="9" t="s">
        <v>2039</v>
      </c>
      <c r="F35" s="10" t="s">
        <v>2040</v>
      </c>
      <c r="G35" s="11" t="s">
        <v>494</v>
      </c>
      <c r="H35" s="12">
        <v>19.420000000000002</v>
      </c>
      <c r="I35" s="32"/>
      <c r="J35" s="33">
        <f t="shared" si="1"/>
        <v>0</v>
      </c>
      <c r="K35" s="13"/>
      <c r="L35" s="19"/>
    </row>
    <row r="36" spans="2:12" s="1" customFormat="1" ht="12" x14ac:dyDescent="0.2">
      <c r="B36" s="17"/>
      <c r="C36" s="8" t="s">
        <v>560</v>
      </c>
      <c r="D36" s="8" t="s">
        <v>19</v>
      </c>
      <c r="E36" s="9" t="s">
        <v>2041</v>
      </c>
      <c r="F36" s="10" t="s">
        <v>2042</v>
      </c>
      <c r="G36" s="11" t="s">
        <v>494</v>
      </c>
      <c r="H36" s="12">
        <v>20.28</v>
      </c>
      <c r="I36" s="32"/>
      <c r="J36" s="33">
        <f t="shared" si="1"/>
        <v>0</v>
      </c>
      <c r="K36" s="13"/>
      <c r="L36" s="19"/>
    </row>
    <row r="37" spans="2:12" s="1" customFormat="1" ht="12" x14ac:dyDescent="0.2">
      <c r="B37" s="17"/>
      <c r="C37" s="8" t="s">
        <v>563</v>
      </c>
      <c r="D37" s="8" t="s">
        <v>19</v>
      </c>
      <c r="E37" s="9" t="s">
        <v>2109</v>
      </c>
      <c r="F37" s="10" t="s">
        <v>2110</v>
      </c>
      <c r="G37" s="11" t="s">
        <v>494</v>
      </c>
      <c r="H37" s="12">
        <v>28.79</v>
      </c>
      <c r="I37" s="32"/>
      <c r="J37" s="33">
        <f t="shared" si="1"/>
        <v>0</v>
      </c>
      <c r="K37" s="13"/>
      <c r="L37" s="19"/>
    </row>
    <row r="38" spans="2:12" s="1" customFormat="1" ht="12" x14ac:dyDescent="0.2">
      <c r="B38" s="17"/>
      <c r="C38" s="8" t="s">
        <v>565</v>
      </c>
      <c r="D38" s="8" t="s">
        <v>19</v>
      </c>
      <c r="E38" s="9" t="s">
        <v>2043</v>
      </c>
      <c r="F38" s="10" t="s">
        <v>2044</v>
      </c>
      <c r="G38" s="11" t="s">
        <v>500</v>
      </c>
      <c r="H38" s="12">
        <v>80</v>
      </c>
      <c r="I38" s="32"/>
      <c r="J38" s="33">
        <f t="shared" si="1"/>
        <v>0</v>
      </c>
      <c r="K38" s="13"/>
      <c r="L38" s="19"/>
    </row>
    <row r="39" spans="2:12" s="1" customFormat="1" ht="12" x14ac:dyDescent="0.2">
      <c r="B39" s="17"/>
      <c r="C39" s="8" t="s">
        <v>568</v>
      </c>
      <c r="D39" s="8" t="s">
        <v>19</v>
      </c>
      <c r="E39" s="9" t="s">
        <v>2045</v>
      </c>
      <c r="F39" s="10" t="s">
        <v>2046</v>
      </c>
      <c r="G39" s="11" t="s">
        <v>500</v>
      </c>
      <c r="H39" s="12">
        <v>80</v>
      </c>
      <c r="I39" s="32"/>
      <c r="J39" s="33">
        <f t="shared" si="1"/>
        <v>0</v>
      </c>
      <c r="K39" s="13"/>
      <c r="L39" s="19"/>
    </row>
    <row r="40" spans="2:12" s="1" customFormat="1" ht="12" x14ac:dyDescent="0.2">
      <c r="B40" s="17"/>
      <c r="C40" s="8" t="s">
        <v>571</v>
      </c>
      <c r="D40" s="8" t="s">
        <v>19</v>
      </c>
      <c r="E40" s="9" t="s">
        <v>2111</v>
      </c>
      <c r="F40" s="10" t="s">
        <v>2112</v>
      </c>
      <c r="G40" s="11" t="s">
        <v>20</v>
      </c>
      <c r="H40" s="12">
        <v>3.4550000000000001</v>
      </c>
      <c r="I40" s="32"/>
      <c r="J40" s="33">
        <f t="shared" si="1"/>
        <v>0</v>
      </c>
      <c r="K40" s="13"/>
      <c r="L40" s="19"/>
    </row>
    <row r="41" spans="2:12" s="1" customFormat="1" ht="12" x14ac:dyDescent="0.2">
      <c r="B41" s="17"/>
      <c r="C41" s="8" t="s">
        <v>574</v>
      </c>
      <c r="D41" s="8" t="s">
        <v>19</v>
      </c>
      <c r="E41" s="9" t="s">
        <v>2047</v>
      </c>
      <c r="F41" s="10" t="s">
        <v>2048</v>
      </c>
      <c r="G41" s="11" t="s">
        <v>20</v>
      </c>
      <c r="H41" s="12">
        <v>0.219</v>
      </c>
      <c r="I41" s="32"/>
      <c r="J41" s="33">
        <f t="shared" si="1"/>
        <v>0</v>
      </c>
      <c r="K41" s="13"/>
      <c r="L41" s="19"/>
    </row>
    <row r="42" spans="2:12" s="1" customFormat="1" ht="12" x14ac:dyDescent="0.2">
      <c r="B42" s="17"/>
      <c r="C42" s="8" t="s">
        <v>577</v>
      </c>
      <c r="D42" s="8" t="s">
        <v>19</v>
      </c>
      <c r="E42" s="9" t="s">
        <v>2049</v>
      </c>
      <c r="F42" s="10" t="s">
        <v>2050</v>
      </c>
      <c r="G42" s="11" t="s">
        <v>500</v>
      </c>
      <c r="H42" s="12">
        <v>971.84</v>
      </c>
      <c r="I42" s="32"/>
      <c r="J42" s="33">
        <f t="shared" si="1"/>
        <v>0</v>
      </c>
      <c r="K42" s="13"/>
      <c r="L42" s="19"/>
    </row>
    <row r="43" spans="2:12" s="1" customFormat="1" ht="24" x14ac:dyDescent="0.2">
      <c r="B43" s="17"/>
      <c r="C43" s="52" t="s">
        <v>578</v>
      </c>
      <c r="D43" s="52" t="s">
        <v>22</v>
      </c>
      <c r="E43" s="53" t="s">
        <v>2051</v>
      </c>
      <c r="F43" s="54" t="s">
        <v>2052</v>
      </c>
      <c r="G43" s="55" t="s">
        <v>500</v>
      </c>
      <c r="H43" s="56">
        <v>489.6</v>
      </c>
      <c r="I43" s="32"/>
      <c r="J43" s="33">
        <f t="shared" si="1"/>
        <v>0</v>
      </c>
      <c r="K43" s="13"/>
      <c r="L43" s="19"/>
    </row>
    <row r="44" spans="2:12" s="1" customFormat="1" ht="24" x14ac:dyDescent="0.2">
      <c r="B44" s="17"/>
      <c r="C44" s="52" t="s">
        <v>579</v>
      </c>
      <c r="D44" s="52" t="s">
        <v>22</v>
      </c>
      <c r="E44" s="53" t="s">
        <v>2019</v>
      </c>
      <c r="F44" s="54" t="s">
        <v>2020</v>
      </c>
      <c r="G44" s="55" t="s">
        <v>500</v>
      </c>
      <c r="H44" s="56">
        <v>501.67700000000002</v>
      </c>
      <c r="I44" s="32"/>
      <c r="J44" s="33">
        <f t="shared" si="1"/>
        <v>0</v>
      </c>
      <c r="K44" s="13"/>
      <c r="L44" s="19"/>
    </row>
    <row r="45" spans="2:12" s="1" customFormat="1" ht="12" x14ac:dyDescent="0.2">
      <c r="B45" s="17"/>
      <c r="C45" s="8" t="s">
        <v>582</v>
      </c>
      <c r="D45" s="8" t="s">
        <v>19</v>
      </c>
      <c r="E45" s="9" t="s">
        <v>2055</v>
      </c>
      <c r="F45" s="76" t="s">
        <v>4413</v>
      </c>
      <c r="G45" s="11" t="s">
        <v>500</v>
      </c>
      <c r="H45" s="12">
        <v>1060</v>
      </c>
      <c r="I45" s="32"/>
      <c r="J45" s="33">
        <f t="shared" si="1"/>
        <v>0</v>
      </c>
      <c r="K45" s="13"/>
      <c r="L45" s="19"/>
    </row>
    <row r="46" spans="2:12" s="23" customFormat="1" ht="15" x14ac:dyDescent="0.2">
      <c r="B46" s="22"/>
      <c r="D46" s="24" t="s">
        <v>17</v>
      </c>
      <c r="E46" s="25" t="s">
        <v>497</v>
      </c>
      <c r="F46" s="25" t="s">
        <v>507</v>
      </c>
      <c r="I46" s="66"/>
      <c r="J46" s="26"/>
      <c r="K46" s="66"/>
      <c r="L46" s="48"/>
    </row>
    <row r="47" spans="2:12" s="1" customFormat="1" ht="12" x14ac:dyDescent="0.2">
      <c r="B47" s="17"/>
      <c r="C47" s="8" t="s">
        <v>583</v>
      </c>
      <c r="D47" s="8" t="s">
        <v>19</v>
      </c>
      <c r="E47" s="9" t="s">
        <v>2113</v>
      </c>
      <c r="F47" s="10" t="s">
        <v>2114</v>
      </c>
      <c r="G47" s="11" t="s">
        <v>494</v>
      </c>
      <c r="H47" s="12">
        <v>10.91</v>
      </c>
      <c r="I47" s="32"/>
      <c r="J47" s="33">
        <f t="shared" ref="J47:J72" si="2">ROUND(I47*H47,2)</f>
        <v>0</v>
      </c>
      <c r="K47" s="13"/>
      <c r="L47" s="19"/>
    </row>
    <row r="48" spans="2:12" s="1" customFormat="1" ht="12" x14ac:dyDescent="0.2">
      <c r="B48" s="17"/>
      <c r="C48" s="8" t="s">
        <v>584</v>
      </c>
      <c r="D48" s="8" t="s">
        <v>19</v>
      </c>
      <c r="E48" s="9" t="s">
        <v>2115</v>
      </c>
      <c r="F48" s="10" t="s">
        <v>2116</v>
      </c>
      <c r="G48" s="11" t="s">
        <v>500</v>
      </c>
      <c r="H48" s="12">
        <v>30</v>
      </c>
      <c r="I48" s="32"/>
      <c r="J48" s="33">
        <f t="shared" si="2"/>
        <v>0</v>
      </c>
      <c r="K48" s="13"/>
      <c r="L48" s="19"/>
    </row>
    <row r="49" spans="2:12" s="1" customFormat="1" ht="12" x14ac:dyDescent="0.2">
      <c r="B49" s="17"/>
      <c r="C49" s="8" t="s">
        <v>587</v>
      </c>
      <c r="D49" s="8" t="s">
        <v>19</v>
      </c>
      <c r="E49" s="9" t="s">
        <v>2117</v>
      </c>
      <c r="F49" s="10" t="s">
        <v>2118</v>
      </c>
      <c r="G49" s="11" t="s">
        <v>500</v>
      </c>
      <c r="H49" s="12">
        <v>30</v>
      </c>
      <c r="I49" s="32"/>
      <c r="J49" s="33">
        <f t="shared" si="2"/>
        <v>0</v>
      </c>
      <c r="K49" s="13"/>
      <c r="L49" s="19"/>
    </row>
    <row r="50" spans="2:12" s="1" customFormat="1" ht="12" x14ac:dyDescent="0.2">
      <c r="B50" s="17"/>
      <c r="C50" s="8" t="s">
        <v>588</v>
      </c>
      <c r="D50" s="8" t="s">
        <v>19</v>
      </c>
      <c r="E50" s="9" t="s">
        <v>2119</v>
      </c>
      <c r="F50" s="10" t="s">
        <v>2120</v>
      </c>
      <c r="G50" s="11" t="s">
        <v>20</v>
      </c>
      <c r="H50" s="12">
        <v>1.746</v>
      </c>
      <c r="I50" s="32"/>
      <c r="J50" s="33">
        <f t="shared" si="2"/>
        <v>0</v>
      </c>
      <c r="K50" s="13"/>
      <c r="L50" s="19"/>
    </row>
    <row r="51" spans="2:12" s="1" customFormat="1" ht="12" x14ac:dyDescent="0.2">
      <c r="B51" s="17"/>
      <c r="C51" s="8" t="s">
        <v>591</v>
      </c>
      <c r="D51" s="8" t="s">
        <v>19</v>
      </c>
      <c r="E51" s="9" t="s">
        <v>2060</v>
      </c>
      <c r="F51" s="10" t="s">
        <v>2061</v>
      </c>
      <c r="G51" s="11" t="s">
        <v>494</v>
      </c>
      <c r="H51" s="12">
        <v>61.33</v>
      </c>
      <c r="I51" s="32"/>
      <c r="J51" s="33">
        <f t="shared" si="2"/>
        <v>0</v>
      </c>
      <c r="K51" s="13"/>
      <c r="L51" s="19"/>
    </row>
    <row r="52" spans="2:12" s="1" customFormat="1" ht="12" x14ac:dyDescent="0.2">
      <c r="B52" s="17"/>
      <c r="C52" s="8" t="s">
        <v>592</v>
      </c>
      <c r="D52" s="8" t="s">
        <v>19</v>
      </c>
      <c r="E52" s="9" t="s">
        <v>2062</v>
      </c>
      <c r="F52" s="10" t="s">
        <v>2063</v>
      </c>
      <c r="G52" s="11" t="s">
        <v>500</v>
      </c>
      <c r="H52" s="12">
        <v>310</v>
      </c>
      <c r="I52" s="32"/>
      <c r="J52" s="33">
        <f t="shared" si="2"/>
        <v>0</v>
      </c>
      <c r="K52" s="13"/>
      <c r="L52" s="19"/>
    </row>
    <row r="53" spans="2:12" s="1" customFormat="1" ht="12" x14ac:dyDescent="0.2">
      <c r="B53" s="17"/>
      <c r="C53" s="8" t="s">
        <v>593</v>
      </c>
      <c r="D53" s="8" t="s">
        <v>19</v>
      </c>
      <c r="E53" s="9" t="s">
        <v>2064</v>
      </c>
      <c r="F53" s="10" t="s">
        <v>2065</v>
      </c>
      <c r="G53" s="11" t="s">
        <v>500</v>
      </c>
      <c r="H53" s="12">
        <v>310</v>
      </c>
      <c r="I53" s="32"/>
      <c r="J53" s="33">
        <f t="shared" si="2"/>
        <v>0</v>
      </c>
      <c r="K53" s="13"/>
      <c r="L53" s="19"/>
    </row>
    <row r="54" spans="2:12" s="1" customFormat="1" ht="12" x14ac:dyDescent="0.2">
      <c r="B54" s="17"/>
      <c r="C54" s="8" t="s">
        <v>883</v>
      </c>
      <c r="D54" s="8" t="s">
        <v>19</v>
      </c>
      <c r="E54" s="9" t="s">
        <v>2066</v>
      </c>
      <c r="F54" s="10" t="s">
        <v>2067</v>
      </c>
      <c r="G54" s="11" t="s">
        <v>20</v>
      </c>
      <c r="H54" s="12">
        <v>12.266</v>
      </c>
      <c r="I54" s="32"/>
      <c r="J54" s="33">
        <f t="shared" si="2"/>
        <v>0</v>
      </c>
      <c r="K54" s="13"/>
      <c r="L54" s="19"/>
    </row>
    <row r="55" spans="2:12" s="1" customFormat="1" ht="12" x14ac:dyDescent="0.2">
      <c r="B55" s="17"/>
      <c r="C55" s="8" t="s">
        <v>886</v>
      </c>
      <c r="D55" s="8" t="s">
        <v>19</v>
      </c>
      <c r="E55" s="9" t="s">
        <v>1967</v>
      </c>
      <c r="F55" s="10" t="s">
        <v>1968</v>
      </c>
      <c r="G55" s="11" t="s">
        <v>494</v>
      </c>
      <c r="H55" s="12">
        <v>22.91</v>
      </c>
      <c r="I55" s="32"/>
      <c r="J55" s="33">
        <f t="shared" si="2"/>
        <v>0</v>
      </c>
      <c r="K55" s="13"/>
      <c r="L55" s="19"/>
    </row>
    <row r="56" spans="2:12" s="1" customFormat="1" ht="12" x14ac:dyDescent="0.2">
      <c r="B56" s="17"/>
      <c r="C56" s="8" t="s">
        <v>889</v>
      </c>
      <c r="D56" s="8" t="s">
        <v>19</v>
      </c>
      <c r="E56" s="9" t="s">
        <v>1969</v>
      </c>
      <c r="F56" s="10" t="s">
        <v>1970</v>
      </c>
      <c r="G56" s="11" t="s">
        <v>500</v>
      </c>
      <c r="H56" s="12">
        <v>120</v>
      </c>
      <c r="I56" s="32"/>
      <c r="J56" s="33">
        <f t="shared" si="2"/>
        <v>0</v>
      </c>
      <c r="K56" s="13"/>
      <c r="L56" s="19"/>
    </row>
    <row r="57" spans="2:12" s="1" customFormat="1" ht="12" x14ac:dyDescent="0.2">
      <c r="B57" s="17"/>
      <c r="C57" s="8" t="s">
        <v>1111</v>
      </c>
      <c r="D57" s="8" t="s">
        <v>19</v>
      </c>
      <c r="E57" s="9" t="s">
        <v>1971</v>
      </c>
      <c r="F57" s="10" t="s">
        <v>1972</v>
      </c>
      <c r="G57" s="11" t="s">
        <v>500</v>
      </c>
      <c r="H57" s="12">
        <v>120</v>
      </c>
      <c r="I57" s="32"/>
      <c r="J57" s="33">
        <f t="shared" si="2"/>
        <v>0</v>
      </c>
      <c r="K57" s="13"/>
      <c r="L57" s="19"/>
    </row>
    <row r="58" spans="2:12" s="1" customFormat="1" ht="12" x14ac:dyDescent="0.2">
      <c r="B58" s="17"/>
      <c r="C58" s="8" t="s">
        <v>1112</v>
      </c>
      <c r="D58" s="8" t="s">
        <v>19</v>
      </c>
      <c r="E58" s="9" t="s">
        <v>1973</v>
      </c>
      <c r="F58" s="10" t="s">
        <v>1974</v>
      </c>
      <c r="G58" s="11" t="s">
        <v>20</v>
      </c>
      <c r="H58" s="12">
        <v>3.2069999999999999</v>
      </c>
      <c r="I58" s="32"/>
      <c r="J58" s="33">
        <f t="shared" si="2"/>
        <v>0</v>
      </c>
      <c r="K58" s="13"/>
      <c r="L58" s="19"/>
    </row>
    <row r="59" spans="2:12" s="1" customFormat="1" ht="12" x14ac:dyDescent="0.2">
      <c r="B59" s="17"/>
      <c r="C59" s="8" t="s">
        <v>1113</v>
      </c>
      <c r="D59" s="8" t="s">
        <v>19</v>
      </c>
      <c r="E59" s="9" t="s">
        <v>2068</v>
      </c>
      <c r="F59" s="10" t="s">
        <v>2069</v>
      </c>
      <c r="G59" s="11" t="s">
        <v>500</v>
      </c>
      <c r="H59" s="12">
        <v>82.36</v>
      </c>
      <c r="I59" s="32"/>
      <c r="J59" s="33">
        <f t="shared" si="2"/>
        <v>0</v>
      </c>
      <c r="K59" s="13"/>
      <c r="L59" s="19"/>
    </row>
    <row r="60" spans="2:12" s="23" customFormat="1" ht="15" x14ac:dyDescent="0.2">
      <c r="B60" s="22"/>
      <c r="D60" s="24" t="s">
        <v>17</v>
      </c>
      <c r="E60" s="25" t="s">
        <v>501</v>
      </c>
      <c r="F60" s="25" t="s">
        <v>1593</v>
      </c>
      <c r="I60" s="66"/>
      <c r="J60" s="26"/>
      <c r="K60" s="66"/>
      <c r="L60" s="48"/>
    </row>
    <row r="61" spans="2:12" s="1" customFormat="1" ht="12" x14ac:dyDescent="0.2">
      <c r="B61" s="17"/>
      <c r="C61" s="8" t="s">
        <v>1117</v>
      </c>
      <c r="D61" s="8" t="s">
        <v>19</v>
      </c>
      <c r="E61" s="9" t="s">
        <v>2070</v>
      </c>
      <c r="F61" s="10" t="s">
        <v>2071</v>
      </c>
      <c r="G61" s="11" t="s">
        <v>494</v>
      </c>
      <c r="H61" s="12">
        <v>8.76</v>
      </c>
      <c r="I61" s="32"/>
      <c r="J61" s="33">
        <f t="shared" si="2"/>
        <v>0</v>
      </c>
      <c r="K61" s="13"/>
      <c r="L61" s="19"/>
    </row>
    <row r="62" spans="2:12" s="23" customFormat="1" ht="15" x14ac:dyDescent="0.2">
      <c r="B62" s="22"/>
      <c r="D62" s="24" t="s">
        <v>17</v>
      </c>
      <c r="E62" s="25" t="s">
        <v>508</v>
      </c>
      <c r="F62" s="25" t="s">
        <v>510</v>
      </c>
      <c r="I62" s="66"/>
      <c r="J62" s="26"/>
      <c r="K62" s="66"/>
      <c r="L62" s="48"/>
    </row>
    <row r="63" spans="2:12" s="1" customFormat="1" ht="12" x14ac:dyDescent="0.2">
      <c r="B63" s="17"/>
      <c r="C63" s="8" t="s">
        <v>1120</v>
      </c>
      <c r="D63" s="8" t="s">
        <v>19</v>
      </c>
      <c r="E63" s="9" t="s">
        <v>2072</v>
      </c>
      <c r="F63" s="10" t="s">
        <v>2073</v>
      </c>
      <c r="G63" s="11" t="s">
        <v>500</v>
      </c>
      <c r="H63" s="12">
        <v>99.88</v>
      </c>
      <c r="I63" s="32"/>
      <c r="J63" s="33">
        <f t="shared" si="2"/>
        <v>0</v>
      </c>
      <c r="K63" s="13"/>
      <c r="L63" s="19"/>
    </row>
    <row r="64" spans="2:12" s="1" customFormat="1" ht="12" x14ac:dyDescent="0.2">
      <c r="B64" s="17"/>
      <c r="C64" s="8" t="s">
        <v>1123</v>
      </c>
      <c r="D64" s="8" t="s">
        <v>19</v>
      </c>
      <c r="E64" s="9" t="s">
        <v>2074</v>
      </c>
      <c r="F64" s="10" t="s">
        <v>2075</v>
      </c>
      <c r="G64" s="11" t="s">
        <v>494</v>
      </c>
      <c r="H64" s="12">
        <v>5.34</v>
      </c>
      <c r="I64" s="32"/>
      <c r="J64" s="33">
        <f t="shared" si="2"/>
        <v>0</v>
      </c>
      <c r="K64" s="13"/>
      <c r="L64" s="19"/>
    </row>
    <row r="65" spans="2:12" s="23" customFormat="1" ht="15" x14ac:dyDescent="0.2">
      <c r="B65" s="22"/>
      <c r="D65" s="24" t="s">
        <v>17</v>
      </c>
      <c r="E65" s="25" t="s">
        <v>517</v>
      </c>
      <c r="F65" s="25" t="s">
        <v>692</v>
      </c>
      <c r="I65" s="66"/>
      <c r="J65" s="26"/>
      <c r="K65" s="66"/>
      <c r="L65" s="48"/>
    </row>
    <row r="66" spans="2:12" s="1" customFormat="1" ht="12" x14ac:dyDescent="0.2">
      <c r="B66" s="17"/>
      <c r="C66" s="8" t="s">
        <v>1126</v>
      </c>
      <c r="D66" s="8" t="s">
        <v>19</v>
      </c>
      <c r="E66" s="9" t="s">
        <v>1999</v>
      </c>
      <c r="F66" s="10" t="s">
        <v>2000</v>
      </c>
      <c r="G66" s="11" t="s">
        <v>509</v>
      </c>
      <c r="H66" s="12">
        <v>2</v>
      </c>
      <c r="I66" s="32"/>
      <c r="J66" s="33">
        <f t="shared" si="2"/>
        <v>0</v>
      </c>
      <c r="K66" s="13"/>
      <c r="L66" s="19"/>
    </row>
    <row r="67" spans="2:12" s="1" customFormat="1" ht="12" x14ac:dyDescent="0.2">
      <c r="B67" s="17"/>
      <c r="C67" s="8" t="s">
        <v>1129</v>
      </c>
      <c r="D67" s="8" t="s">
        <v>19</v>
      </c>
      <c r="E67" s="9" t="s">
        <v>2080</v>
      </c>
      <c r="F67" s="10" t="s">
        <v>2081</v>
      </c>
      <c r="G67" s="11" t="s">
        <v>500</v>
      </c>
      <c r="H67" s="12">
        <v>15.8</v>
      </c>
      <c r="I67" s="32"/>
      <c r="J67" s="33">
        <f t="shared" si="2"/>
        <v>0</v>
      </c>
      <c r="K67" s="13"/>
      <c r="L67" s="19"/>
    </row>
    <row r="68" spans="2:12" s="1" customFormat="1" ht="12" x14ac:dyDescent="0.2">
      <c r="B68" s="17"/>
      <c r="C68" s="8" t="s">
        <v>1132</v>
      </c>
      <c r="D68" s="8" t="s">
        <v>19</v>
      </c>
      <c r="E68" s="9" t="s">
        <v>2082</v>
      </c>
      <c r="F68" s="10" t="s">
        <v>2083</v>
      </c>
      <c r="G68" s="11" t="s">
        <v>526</v>
      </c>
      <c r="H68" s="12">
        <v>68.22</v>
      </c>
      <c r="I68" s="32"/>
      <c r="J68" s="33">
        <f t="shared" si="2"/>
        <v>0</v>
      </c>
      <c r="K68" s="13"/>
      <c r="L68" s="19"/>
    </row>
    <row r="69" spans="2:12" s="1" customFormat="1" ht="12" x14ac:dyDescent="0.2">
      <c r="B69" s="17"/>
      <c r="C69" s="8" t="s">
        <v>1135</v>
      </c>
      <c r="D69" s="8" t="s">
        <v>19</v>
      </c>
      <c r="E69" s="9" t="s">
        <v>2084</v>
      </c>
      <c r="F69" s="10" t="s">
        <v>2085</v>
      </c>
      <c r="G69" s="11" t="s">
        <v>526</v>
      </c>
      <c r="H69" s="12">
        <v>68.22</v>
      </c>
      <c r="I69" s="32"/>
      <c r="J69" s="33">
        <f t="shared" si="2"/>
        <v>0</v>
      </c>
      <c r="K69" s="13"/>
      <c r="L69" s="19"/>
    </row>
    <row r="70" spans="2:12" s="1" customFormat="1" ht="12" x14ac:dyDescent="0.2">
      <c r="B70" s="17"/>
      <c r="C70" s="8" t="s">
        <v>1136</v>
      </c>
      <c r="D70" s="8" t="s">
        <v>19</v>
      </c>
      <c r="E70" s="9" t="s">
        <v>2086</v>
      </c>
      <c r="F70" s="10" t="s">
        <v>2087</v>
      </c>
      <c r="G70" s="11" t="s">
        <v>526</v>
      </c>
      <c r="H70" s="12">
        <v>68.22</v>
      </c>
      <c r="I70" s="32"/>
      <c r="J70" s="33">
        <f t="shared" si="2"/>
        <v>0</v>
      </c>
      <c r="K70" s="13"/>
      <c r="L70" s="19"/>
    </row>
    <row r="71" spans="2:12" s="1" customFormat="1" ht="12" x14ac:dyDescent="0.2">
      <c r="B71" s="17"/>
      <c r="C71" s="8" t="s">
        <v>1137</v>
      </c>
      <c r="D71" s="8" t="s">
        <v>19</v>
      </c>
      <c r="E71" s="9" t="s">
        <v>2121</v>
      </c>
      <c r="F71" s="10" t="s">
        <v>2122</v>
      </c>
      <c r="G71" s="11" t="s">
        <v>526</v>
      </c>
      <c r="H71" s="12">
        <v>3.5</v>
      </c>
      <c r="I71" s="32"/>
      <c r="J71" s="33">
        <f t="shared" si="2"/>
        <v>0</v>
      </c>
      <c r="K71" s="13"/>
      <c r="L71" s="19"/>
    </row>
    <row r="72" spans="2:12" s="1" customFormat="1" ht="12" x14ac:dyDescent="0.2">
      <c r="B72" s="17"/>
      <c r="C72" s="8" t="s">
        <v>1138</v>
      </c>
      <c r="D72" s="8" t="s">
        <v>19</v>
      </c>
      <c r="E72" s="9" t="s">
        <v>2123</v>
      </c>
      <c r="F72" s="10" t="s">
        <v>2124</v>
      </c>
      <c r="G72" s="11" t="s">
        <v>526</v>
      </c>
      <c r="H72" s="12">
        <v>3.5</v>
      </c>
      <c r="I72" s="32"/>
      <c r="J72" s="33">
        <f t="shared" si="2"/>
        <v>0</v>
      </c>
      <c r="K72" s="13"/>
      <c r="L72" s="19"/>
    </row>
    <row r="73" spans="2:12" s="1" customFormat="1" ht="24" x14ac:dyDescent="0.2">
      <c r="B73" s="17"/>
      <c r="C73" s="8" t="s">
        <v>1139</v>
      </c>
      <c r="D73" s="8" t="s">
        <v>19</v>
      </c>
      <c r="E73" s="9" t="s">
        <v>2088</v>
      </c>
      <c r="F73" s="10" t="s">
        <v>2089</v>
      </c>
      <c r="G73" s="11" t="s">
        <v>526</v>
      </c>
      <c r="H73" s="12">
        <v>11.6</v>
      </c>
      <c r="I73" s="32"/>
      <c r="J73" s="33">
        <f t="shared" si="1"/>
        <v>0</v>
      </c>
      <c r="K73" s="13"/>
      <c r="L73" s="19"/>
    </row>
    <row r="74" spans="2:12" s="1" customFormat="1" ht="24" x14ac:dyDescent="0.2">
      <c r="B74" s="17"/>
      <c r="C74" s="52" t="s">
        <v>1142</v>
      </c>
      <c r="D74" s="52" t="s">
        <v>22</v>
      </c>
      <c r="E74" s="53" t="s">
        <v>2090</v>
      </c>
      <c r="F74" s="54" t="s">
        <v>2091</v>
      </c>
      <c r="G74" s="55" t="s">
        <v>509</v>
      </c>
      <c r="H74" s="56">
        <v>12</v>
      </c>
      <c r="I74" s="32"/>
      <c r="J74" s="33">
        <f t="shared" si="1"/>
        <v>0</v>
      </c>
      <c r="K74" s="13"/>
      <c r="L74" s="19"/>
    </row>
    <row r="75" spans="2:12" s="1" customFormat="1" ht="24" x14ac:dyDescent="0.2">
      <c r="B75" s="17"/>
      <c r="C75" s="52" t="s">
        <v>1145</v>
      </c>
      <c r="D75" s="52" t="s">
        <v>22</v>
      </c>
      <c r="E75" s="53" t="s">
        <v>2092</v>
      </c>
      <c r="F75" s="54" t="s">
        <v>2093</v>
      </c>
      <c r="G75" s="55" t="s">
        <v>509</v>
      </c>
      <c r="H75" s="56">
        <v>12</v>
      </c>
      <c r="I75" s="32"/>
      <c r="J75" s="33">
        <f t="shared" si="1"/>
        <v>0</v>
      </c>
      <c r="K75" s="13"/>
      <c r="L75" s="19"/>
    </row>
    <row r="76" spans="2:12" s="1" customFormat="1" ht="12" x14ac:dyDescent="0.2">
      <c r="B76" s="17"/>
      <c r="C76" s="8" t="s">
        <v>1146</v>
      </c>
      <c r="D76" s="8" t="s">
        <v>19</v>
      </c>
      <c r="E76" s="9" t="s">
        <v>7263</v>
      </c>
      <c r="F76" s="10" t="s">
        <v>7264</v>
      </c>
      <c r="G76" s="11" t="s">
        <v>1160</v>
      </c>
      <c r="H76" s="12">
        <v>1</v>
      </c>
      <c r="I76" s="32"/>
      <c r="J76" s="33">
        <f t="shared" si="1"/>
        <v>0</v>
      </c>
      <c r="K76" s="13"/>
      <c r="L76" s="19"/>
    </row>
    <row r="77" spans="2:12" s="1" customFormat="1" ht="12" x14ac:dyDescent="0.2">
      <c r="B77" s="17"/>
      <c r="C77" s="8" t="s">
        <v>1147</v>
      </c>
      <c r="D77" s="8" t="s">
        <v>19</v>
      </c>
      <c r="E77" s="9" t="s">
        <v>7265</v>
      </c>
      <c r="F77" s="10" t="s">
        <v>7266</v>
      </c>
      <c r="G77" s="11" t="s">
        <v>1160</v>
      </c>
      <c r="H77" s="12">
        <v>1</v>
      </c>
      <c r="I77" s="32"/>
      <c r="J77" s="33">
        <f t="shared" si="1"/>
        <v>0</v>
      </c>
      <c r="K77" s="13"/>
      <c r="L77" s="19"/>
    </row>
    <row r="78" spans="2:12" s="1" customFormat="1" ht="12" x14ac:dyDescent="0.2">
      <c r="B78" s="17"/>
      <c r="C78" s="8" t="s">
        <v>1150</v>
      </c>
      <c r="D78" s="8" t="s">
        <v>19</v>
      </c>
      <c r="E78" s="9" t="s">
        <v>7267</v>
      </c>
      <c r="F78" s="10" t="s">
        <v>7268</v>
      </c>
      <c r="G78" s="11" t="s">
        <v>1160</v>
      </c>
      <c r="H78" s="12">
        <v>1</v>
      </c>
      <c r="I78" s="32"/>
      <c r="J78" s="33">
        <f t="shared" si="1"/>
        <v>0</v>
      </c>
      <c r="K78" s="13"/>
      <c r="L78" s="19"/>
    </row>
    <row r="79" spans="2:12" s="1" customFormat="1" ht="12" x14ac:dyDescent="0.2">
      <c r="B79" s="17"/>
      <c r="C79" s="8" t="s">
        <v>1153</v>
      </c>
      <c r="D79" s="8" t="s">
        <v>19</v>
      </c>
      <c r="E79" s="9" t="s">
        <v>7269</v>
      </c>
      <c r="F79" s="10" t="s">
        <v>7270</v>
      </c>
      <c r="G79" s="11" t="s">
        <v>1160</v>
      </c>
      <c r="H79" s="12">
        <v>1</v>
      </c>
      <c r="I79" s="32"/>
      <c r="J79" s="33">
        <f t="shared" si="1"/>
        <v>0</v>
      </c>
      <c r="K79" s="13"/>
      <c r="L79" s="19"/>
    </row>
    <row r="80" spans="2:12" s="1" customFormat="1" ht="12" x14ac:dyDescent="0.2">
      <c r="B80" s="17"/>
      <c r="C80" s="8" t="s">
        <v>1156</v>
      </c>
      <c r="D80" s="8" t="s">
        <v>19</v>
      </c>
      <c r="E80" s="9" t="s">
        <v>7271</v>
      </c>
      <c r="F80" s="10" t="s">
        <v>7272</v>
      </c>
      <c r="G80" s="11" t="s">
        <v>1160</v>
      </c>
      <c r="H80" s="12">
        <v>1</v>
      </c>
      <c r="I80" s="32"/>
      <c r="J80" s="33">
        <f t="shared" si="1"/>
        <v>0</v>
      </c>
      <c r="K80" s="13"/>
      <c r="L80" s="19"/>
    </row>
    <row r="81" spans="2:12" s="23" customFormat="1" ht="15" x14ac:dyDescent="0.2">
      <c r="B81" s="22"/>
      <c r="D81" s="24" t="s">
        <v>17</v>
      </c>
      <c r="E81" s="25" t="s">
        <v>527</v>
      </c>
      <c r="F81" s="25" t="s">
        <v>528</v>
      </c>
      <c r="I81" s="66"/>
      <c r="J81" s="26"/>
      <c r="K81" s="66"/>
      <c r="L81" s="48"/>
    </row>
    <row r="82" spans="2:12" s="1" customFormat="1" ht="12" x14ac:dyDescent="0.2">
      <c r="B82" s="17"/>
      <c r="C82" s="8">
        <v>64</v>
      </c>
      <c r="D82" s="8" t="s">
        <v>19</v>
      </c>
      <c r="E82" s="9" t="s">
        <v>1488</v>
      </c>
      <c r="F82" s="10" t="s">
        <v>1489</v>
      </c>
      <c r="G82" s="11" t="s">
        <v>20</v>
      </c>
      <c r="H82" s="12">
        <v>1945.2950000000001</v>
      </c>
      <c r="I82" s="32"/>
      <c r="J82" s="33">
        <f t="shared" si="1"/>
        <v>0</v>
      </c>
      <c r="K82" s="13"/>
      <c r="L82" s="19"/>
    </row>
    <row r="83" spans="2:12" s="23" customFormat="1" ht="15" x14ac:dyDescent="0.2">
      <c r="B83" s="22"/>
      <c r="D83" s="24" t="s">
        <v>17</v>
      </c>
      <c r="E83" s="25" t="s">
        <v>532</v>
      </c>
      <c r="F83" s="25" t="s">
        <v>533</v>
      </c>
      <c r="I83" s="66"/>
      <c r="J83" s="26"/>
      <c r="K83" s="66"/>
      <c r="L83" s="48"/>
    </row>
    <row r="84" spans="2:12" s="23" customFormat="1" ht="15" x14ac:dyDescent="0.2">
      <c r="B84" s="22"/>
      <c r="D84" s="24" t="s">
        <v>17</v>
      </c>
      <c r="E84" s="25" t="s">
        <v>534</v>
      </c>
      <c r="F84" s="25" t="s">
        <v>535</v>
      </c>
      <c r="I84" s="66"/>
      <c r="J84" s="26"/>
      <c r="K84" s="66"/>
      <c r="L84" s="48"/>
    </row>
    <row r="85" spans="2:12" s="1" customFormat="1" ht="12" x14ac:dyDescent="0.2">
      <c r="B85" s="17"/>
      <c r="C85" s="8">
        <v>65</v>
      </c>
      <c r="D85" s="8" t="s">
        <v>19</v>
      </c>
      <c r="E85" s="9" t="s">
        <v>2003</v>
      </c>
      <c r="F85" s="10" t="s">
        <v>2004</v>
      </c>
      <c r="G85" s="11" t="s">
        <v>500</v>
      </c>
      <c r="H85" s="12">
        <v>309.27999999999997</v>
      </c>
      <c r="I85" s="32"/>
      <c r="J85" s="33">
        <f t="shared" si="1"/>
        <v>0</v>
      </c>
      <c r="K85" s="13"/>
      <c r="L85" s="19"/>
    </row>
    <row r="86" spans="2:12" s="1" customFormat="1" ht="24" x14ac:dyDescent="0.2">
      <c r="B86" s="17"/>
      <c r="C86" s="52">
        <v>66</v>
      </c>
      <c r="D86" s="52" t="s">
        <v>22</v>
      </c>
      <c r="E86" s="53" t="s">
        <v>540</v>
      </c>
      <c r="F86" s="54" t="s">
        <v>541</v>
      </c>
      <c r="G86" s="55" t="s">
        <v>20</v>
      </c>
      <c r="H86" s="56">
        <v>0.108</v>
      </c>
      <c r="I86" s="32"/>
      <c r="J86" s="33">
        <f t="shared" si="1"/>
        <v>0</v>
      </c>
      <c r="K86" s="13"/>
      <c r="L86" s="19"/>
    </row>
    <row r="87" spans="2:12" s="1" customFormat="1" ht="24" x14ac:dyDescent="0.2">
      <c r="B87" s="17"/>
      <c r="C87" s="8">
        <v>67</v>
      </c>
      <c r="D87" s="8" t="s">
        <v>19</v>
      </c>
      <c r="E87" s="9" t="s">
        <v>2011</v>
      </c>
      <c r="F87" s="10" t="s">
        <v>2012</v>
      </c>
      <c r="G87" s="11" t="s">
        <v>500</v>
      </c>
      <c r="H87" s="12">
        <v>197.2</v>
      </c>
      <c r="I87" s="32"/>
      <c r="J87" s="33">
        <f t="shared" si="1"/>
        <v>0</v>
      </c>
      <c r="K87" s="13"/>
      <c r="L87" s="19"/>
    </row>
    <row r="88" spans="2:12" s="1" customFormat="1" ht="24" x14ac:dyDescent="0.2">
      <c r="B88" s="17"/>
      <c r="C88" s="52">
        <v>68</v>
      </c>
      <c r="D88" s="52" t="s">
        <v>22</v>
      </c>
      <c r="E88" s="53" t="s">
        <v>2094</v>
      </c>
      <c r="F88" s="54" t="s">
        <v>2095</v>
      </c>
      <c r="G88" s="55" t="s">
        <v>500</v>
      </c>
      <c r="H88" s="56">
        <v>226.78</v>
      </c>
      <c r="I88" s="32"/>
      <c r="J88" s="33">
        <f t="shared" si="1"/>
        <v>0</v>
      </c>
      <c r="K88" s="13"/>
      <c r="L88" s="19"/>
    </row>
    <row r="89" spans="2:12" s="1" customFormat="1" ht="24" x14ac:dyDescent="0.2">
      <c r="B89" s="17"/>
      <c r="C89" s="8">
        <v>69</v>
      </c>
      <c r="D89" s="8" t="s">
        <v>19</v>
      </c>
      <c r="E89" s="9" t="s">
        <v>2015</v>
      </c>
      <c r="F89" s="10" t="s">
        <v>2016</v>
      </c>
      <c r="G89" s="11" t="s">
        <v>500</v>
      </c>
      <c r="H89" s="12">
        <v>197.2</v>
      </c>
      <c r="I89" s="32"/>
      <c r="J89" s="33">
        <f t="shared" si="1"/>
        <v>0</v>
      </c>
      <c r="K89" s="13"/>
      <c r="L89" s="19"/>
    </row>
    <row r="90" spans="2:12" s="1" customFormat="1" ht="24" x14ac:dyDescent="0.2">
      <c r="B90" s="17"/>
      <c r="C90" s="8">
        <v>70</v>
      </c>
      <c r="D90" s="8" t="s">
        <v>19</v>
      </c>
      <c r="E90" s="9" t="s">
        <v>2017</v>
      </c>
      <c r="F90" s="10" t="s">
        <v>2018</v>
      </c>
      <c r="G90" s="11" t="s">
        <v>500</v>
      </c>
      <c r="H90" s="12">
        <v>197.2</v>
      </c>
      <c r="I90" s="32"/>
      <c r="J90" s="33">
        <f t="shared" si="1"/>
        <v>0</v>
      </c>
      <c r="K90" s="13"/>
      <c r="L90" s="19"/>
    </row>
    <row r="91" spans="2:12" s="1" customFormat="1" ht="24" x14ac:dyDescent="0.2">
      <c r="B91" s="17"/>
      <c r="C91" s="52">
        <v>71</v>
      </c>
      <c r="D91" s="52" t="s">
        <v>22</v>
      </c>
      <c r="E91" s="53" t="s">
        <v>2019</v>
      </c>
      <c r="F91" s="54" t="s">
        <v>2020</v>
      </c>
      <c r="G91" s="55" t="s">
        <v>500</v>
      </c>
      <c r="H91" s="56">
        <v>453.56</v>
      </c>
      <c r="I91" s="32"/>
      <c r="J91" s="33">
        <f t="shared" si="1"/>
        <v>0</v>
      </c>
      <c r="K91" s="13"/>
      <c r="L91" s="19"/>
    </row>
    <row r="92" spans="2:12" s="1" customFormat="1" ht="12" x14ac:dyDescent="0.2">
      <c r="B92" s="17"/>
      <c r="C92" s="8">
        <v>72</v>
      </c>
      <c r="D92" s="8" t="s">
        <v>19</v>
      </c>
      <c r="E92" s="9" t="s">
        <v>549</v>
      </c>
      <c r="F92" s="10" t="s">
        <v>550</v>
      </c>
      <c r="G92" s="11" t="s">
        <v>20</v>
      </c>
      <c r="H92" s="12">
        <v>0.66100000000000003</v>
      </c>
      <c r="I92" s="32"/>
      <c r="J92" s="33">
        <f t="shared" si="1"/>
        <v>0</v>
      </c>
      <c r="K92" s="13"/>
      <c r="L92" s="19"/>
    </row>
    <row r="93" spans="2:12" s="23" customFormat="1" ht="15" x14ac:dyDescent="0.2">
      <c r="B93" s="22"/>
      <c r="D93" s="24" t="s">
        <v>17</v>
      </c>
      <c r="E93" s="25" t="s">
        <v>2096</v>
      </c>
      <c r="F93" s="25" t="s">
        <v>2097</v>
      </c>
      <c r="I93" s="66"/>
      <c r="J93" s="26"/>
      <c r="K93" s="66"/>
      <c r="L93" s="48"/>
    </row>
    <row r="94" spans="2:12" s="1" customFormat="1" ht="24" x14ac:dyDescent="0.2">
      <c r="B94" s="17"/>
      <c r="C94" s="8">
        <v>73</v>
      </c>
      <c r="D94" s="8" t="s">
        <v>19</v>
      </c>
      <c r="E94" s="9" t="s">
        <v>2098</v>
      </c>
      <c r="F94" s="10" t="s">
        <v>2099</v>
      </c>
      <c r="G94" s="11" t="s">
        <v>500</v>
      </c>
      <c r="H94" s="12">
        <v>40.6</v>
      </c>
      <c r="I94" s="32"/>
      <c r="J94" s="33">
        <f t="shared" si="1"/>
        <v>0</v>
      </c>
      <c r="K94" s="13"/>
      <c r="L94" s="19"/>
    </row>
    <row r="95" spans="2:12" s="1" customFormat="1" ht="12" x14ac:dyDescent="0.2">
      <c r="B95" s="17"/>
      <c r="C95" s="8">
        <v>74</v>
      </c>
      <c r="D95" s="8" t="s">
        <v>19</v>
      </c>
      <c r="E95" s="9" t="s">
        <v>2100</v>
      </c>
      <c r="F95" s="10" t="s">
        <v>2101</v>
      </c>
      <c r="G95" s="11" t="s">
        <v>20</v>
      </c>
      <c r="H95" s="12">
        <v>0.54600000000000004</v>
      </c>
      <c r="I95" s="32"/>
      <c r="J95" s="33">
        <f t="shared" si="1"/>
        <v>0</v>
      </c>
      <c r="K95" s="13"/>
      <c r="L95" s="19"/>
    </row>
    <row r="96" spans="2:12" s="1" customFormat="1" ht="22.9" customHeight="1" x14ac:dyDescent="0.25">
      <c r="B96" s="17"/>
      <c r="C96" s="21" t="s">
        <v>6</v>
      </c>
      <c r="J96" s="34">
        <f>SUM(J12:J95)</f>
        <v>0</v>
      </c>
      <c r="L96" s="19"/>
    </row>
    <row r="97" spans="2:12" s="1" customFormat="1" ht="6.95" customHeight="1" x14ac:dyDescent="0.2">
      <c r="B97" s="29"/>
      <c r="C97" s="30"/>
      <c r="D97" s="30"/>
      <c r="E97" s="30"/>
      <c r="F97" s="30"/>
      <c r="G97" s="30"/>
      <c r="H97" s="30"/>
      <c r="I97" s="30"/>
      <c r="J97" s="30"/>
      <c r="K97" s="30"/>
      <c r="L97" s="31"/>
    </row>
    <row r="99" spans="2:12" x14ac:dyDescent="0.2">
      <c r="J99" s="49"/>
    </row>
    <row r="100" spans="2:12" x14ac:dyDescent="0.2">
      <c r="H100" s="50"/>
    </row>
  </sheetData>
  <sheetProtection algorithmName="SHA-512" hashValue="WN6QHyxEGxqwNfS3rEdthTi0DEOJaUKfHjhk1+f90QkvcLROsc2zVtbb5dSr/JoBqREiiDhSE5Sj78bMginIuQ==" saltValue="JIj0YQzcKtAzZ3Woc53m+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6" xr:uid="{00DE00FA-607D-431B-990C-4C742BB73854}">
      <formula1>ROUND(I11,2)</formula1>
    </dataValidation>
  </dataValidations>
  <hyperlinks>
    <hyperlink ref="O4" location="'Rek. obj.'!A1" display="*späť na Rek. obj." xr:uid="{5F3D4D83-37B1-42A4-B19E-1FA2EC44555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C38FD-63FC-4375-9B51-560F47686760}">
  <sheetPr codeName="Hárok55">
    <tabColor theme="9" tint="-0.249977111117893"/>
    <pageSetUpPr fitToPage="1"/>
  </sheetPr>
  <dimension ref="B1:O86"/>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2025</v>
      </c>
      <c r="F12" s="10" t="s">
        <v>2026</v>
      </c>
      <c r="G12" s="11" t="s">
        <v>898</v>
      </c>
      <c r="H12" s="12">
        <v>1200</v>
      </c>
      <c r="I12" s="32"/>
      <c r="J12" s="33">
        <f t="shared" ref="J12:J15" si="0">ROUND(I12*H12,2)</f>
        <v>0</v>
      </c>
      <c r="K12" s="13"/>
      <c r="L12" s="19"/>
    </row>
    <row r="13" spans="2:15" s="1" customFormat="1" ht="12" x14ac:dyDescent="0.2">
      <c r="B13" s="17"/>
      <c r="C13" s="8" t="s">
        <v>490</v>
      </c>
      <c r="D13" s="8" t="s">
        <v>19</v>
      </c>
      <c r="E13" s="9" t="s">
        <v>1933</v>
      </c>
      <c r="F13" s="10" t="s">
        <v>1934</v>
      </c>
      <c r="G13" s="11" t="s">
        <v>494</v>
      </c>
      <c r="H13" s="12">
        <v>4488</v>
      </c>
      <c r="I13" s="32"/>
      <c r="J13" s="33">
        <f t="shared" si="0"/>
        <v>0</v>
      </c>
      <c r="K13" s="13"/>
      <c r="L13" s="19"/>
    </row>
    <row r="14" spans="2:15" s="23" customFormat="1" ht="12" x14ac:dyDescent="0.2">
      <c r="B14" s="22"/>
      <c r="C14" s="8" t="s">
        <v>497</v>
      </c>
      <c r="D14" s="8" t="s">
        <v>19</v>
      </c>
      <c r="E14" s="9" t="s">
        <v>1935</v>
      </c>
      <c r="F14" s="10" t="s">
        <v>1936</v>
      </c>
      <c r="G14" s="11" t="s">
        <v>494</v>
      </c>
      <c r="H14" s="12">
        <v>1346.4</v>
      </c>
      <c r="I14" s="32"/>
      <c r="J14" s="33">
        <f t="shared" si="0"/>
        <v>0</v>
      </c>
      <c r="K14" s="13"/>
      <c r="L14" s="48"/>
    </row>
    <row r="15" spans="2:15" s="1" customFormat="1" ht="24" x14ac:dyDescent="0.2">
      <c r="B15" s="17"/>
      <c r="C15" s="8" t="s">
        <v>501</v>
      </c>
      <c r="D15" s="8" t="s">
        <v>19</v>
      </c>
      <c r="E15" s="9" t="s">
        <v>633</v>
      </c>
      <c r="F15" s="10" t="s">
        <v>666</v>
      </c>
      <c r="G15" s="11" t="s">
        <v>494</v>
      </c>
      <c r="H15" s="12">
        <v>4488</v>
      </c>
      <c r="I15" s="32"/>
      <c r="J15" s="33">
        <f t="shared" si="0"/>
        <v>0</v>
      </c>
      <c r="K15" s="13"/>
      <c r="L15" s="19"/>
    </row>
    <row r="16" spans="2:15" s="1" customFormat="1" ht="12" x14ac:dyDescent="0.2">
      <c r="B16" s="17"/>
      <c r="C16" s="8" t="s">
        <v>504</v>
      </c>
      <c r="D16" s="8" t="s">
        <v>19</v>
      </c>
      <c r="E16" s="9" t="s">
        <v>634</v>
      </c>
      <c r="F16" s="10" t="s">
        <v>667</v>
      </c>
      <c r="G16" s="11" t="s">
        <v>494</v>
      </c>
      <c r="H16" s="12">
        <v>2244</v>
      </c>
      <c r="I16" s="32"/>
      <c r="J16" s="33">
        <f>ROUND(I16*H16,2)</f>
        <v>0</v>
      </c>
      <c r="K16" s="13"/>
      <c r="L16" s="19"/>
    </row>
    <row r="17" spans="2:12" s="1" customFormat="1" ht="24" x14ac:dyDescent="0.2">
      <c r="B17" s="17"/>
      <c r="C17" s="8" t="s">
        <v>508</v>
      </c>
      <c r="D17" s="8" t="s">
        <v>19</v>
      </c>
      <c r="E17" s="9" t="s">
        <v>723</v>
      </c>
      <c r="F17" s="10" t="s">
        <v>724</v>
      </c>
      <c r="G17" s="11" t="s">
        <v>494</v>
      </c>
      <c r="H17" s="12">
        <v>60588</v>
      </c>
      <c r="I17" s="32"/>
      <c r="J17" s="33">
        <f t="shared" ref="J17:J81" si="1">ROUND(I17*H17,2)</f>
        <v>0</v>
      </c>
      <c r="K17" s="13"/>
      <c r="L17" s="19"/>
    </row>
    <row r="18" spans="2:12" s="1" customFormat="1" ht="12" x14ac:dyDescent="0.2">
      <c r="B18" s="17"/>
      <c r="C18" s="8" t="s">
        <v>511</v>
      </c>
      <c r="D18" s="8" t="s">
        <v>19</v>
      </c>
      <c r="E18" s="9" t="s">
        <v>611</v>
      </c>
      <c r="F18" s="10" t="s">
        <v>612</v>
      </c>
      <c r="G18" s="11" t="s">
        <v>20</v>
      </c>
      <c r="H18" s="12">
        <v>4488</v>
      </c>
      <c r="I18" s="32"/>
      <c r="J18" s="33">
        <f t="shared" si="1"/>
        <v>0</v>
      </c>
      <c r="K18" s="13"/>
      <c r="L18" s="19"/>
    </row>
    <row r="19" spans="2:12" s="1" customFormat="1" ht="12" x14ac:dyDescent="0.2">
      <c r="B19" s="17"/>
      <c r="C19" s="8" t="s">
        <v>514</v>
      </c>
      <c r="D19" s="8" t="s">
        <v>19</v>
      </c>
      <c r="E19" s="9" t="s">
        <v>752</v>
      </c>
      <c r="F19" s="10" t="s">
        <v>753</v>
      </c>
      <c r="G19" s="11" t="s">
        <v>494</v>
      </c>
      <c r="H19" s="12">
        <v>2244</v>
      </c>
      <c r="I19" s="32"/>
      <c r="J19" s="33">
        <f t="shared" si="1"/>
        <v>0</v>
      </c>
      <c r="K19" s="13"/>
      <c r="L19" s="19"/>
    </row>
    <row r="20" spans="2:12" s="1" customFormat="1" ht="24" x14ac:dyDescent="0.2">
      <c r="B20" s="17"/>
      <c r="C20" s="8" t="s">
        <v>517</v>
      </c>
      <c r="D20" s="8" t="s">
        <v>19</v>
      </c>
      <c r="E20" s="9" t="s">
        <v>633</v>
      </c>
      <c r="F20" s="10" t="s">
        <v>666</v>
      </c>
      <c r="G20" s="11" t="s">
        <v>494</v>
      </c>
      <c r="H20" s="12">
        <v>2244</v>
      </c>
      <c r="I20" s="32"/>
      <c r="J20" s="33">
        <f t="shared" si="1"/>
        <v>0</v>
      </c>
      <c r="K20" s="13"/>
      <c r="L20" s="19"/>
    </row>
    <row r="21" spans="2:12" s="1" customFormat="1" ht="12" x14ac:dyDescent="0.2">
      <c r="B21" s="17"/>
      <c r="C21" s="8" t="s">
        <v>520</v>
      </c>
      <c r="D21" s="8" t="s">
        <v>19</v>
      </c>
      <c r="E21" s="9" t="s">
        <v>637</v>
      </c>
      <c r="F21" s="10" t="s">
        <v>670</v>
      </c>
      <c r="G21" s="11" t="s">
        <v>494</v>
      </c>
      <c r="H21" s="12">
        <v>2244</v>
      </c>
      <c r="I21" s="32"/>
      <c r="J21" s="33">
        <f t="shared" si="1"/>
        <v>0</v>
      </c>
      <c r="K21" s="13"/>
      <c r="L21" s="19"/>
    </row>
    <row r="22" spans="2:12" s="1" customFormat="1" ht="19.5" x14ac:dyDescent="0.2">
      <c r="B22" s="17"/>
      <c r="D22" s="27" t="s">
        <v>21</v>
      </c>
      <c r="F22" s="28" t="s">
        <v>2125</v>
      </c>
      <c r="I22" s="67"/>
      <c r="K22" s="67"/>
      <c r="L22" s="19"/>
    </row>
    <row r="23" spans="2:12" s="1" customFormat="1" ht="12" x14ac:dyDescent="0.2">
      <c r="B23" s="17"/>
      <c r="C23" s="8" t="s">
        <v>523</v>
      </c>
      <c r="D23" s="8" t="s">
        <v>19</v>
      </c>
      <c r="E23" s="9" t="s">
        <v>1456</v>
      </c>
      <c r="F23" s="10" t="s">
        <v>1457</v>
      </c>
      <c r="G23" s="11" t="s">
        <v>494</v>
      </c>
      <c r="H23" s="12">
        <v>868.83</v>
      </c>
      <c r="I23" s="32"/>
      <c r="J23" s="33">
        <f t="shared" si="1"/>
        <v>0</v>
      </c>
      <c r="K23" s="13"/>
      <c r="L23" s="19"/>
    </row>
    <row r="24" spans="2:12" s="1" customFormat="1" ht="24" x14ac:dyDescent="0.2">
      <c r="B24" s="17"/>
      <c r="C24" s="52" t="s">
        <v>529</v>
      </c>
      <c r="D24" s="52" t="s">
        <v>22</v>
      </c>
      <c r="E24" s="53" t="s">
        <v>23</v>
      </c>
      <c r="F24" s="54" t="s">
        <v>615</v>
      </c>
      <c r="G24" s="55" t="s">
        <v>20</v>
      </c>
      <c r="H24" s="56">
        <v>1642.0889999999999</v>
      </c>
      <c r="I24" s="32"/>
      <c r="J24" s="33">
        <f t="shared" si="1"/>
        <v>0</v>
      </c>
      <c r="K24" s="13"/>
      <c r="L24" s="19"/>
    </row>
    <row r="25" spans="2:12" s="1" customFormat="1" ht="12" x14ac:dyDescent="0.2">
      <c r="B25" s="17"/>
      <c r="C25" s="8" t="s">
        <v>536</v>
      </c>
      <c r="D25" s="8" t="s">
        <v>19</v>
      </c>
      <c r="E25" s="9" t="s">
        <v>756</v>
      </c>
      <c r="F25" s="10" t="s">
        <v>757</v>
      </c>
      <c r="G25" s="11" t="s">
        <v>500</v>
      </c>
      <c r="H25" s="12">
        <v>327.13</v>
      </c>
      <c r="I25" s="32"/>
      <c r="J25" s="33">
        <f t="shared" si="1"/>
        <v>0</v>
      </c>
      <c r="K25" s="13"/>
      <c r="L25" s="19"/>
    </row>
    <row r="26" spans="2:12" s="1" customFormat="1" ht="12" x14ac:dyDescent="0.2">
      <c r="B26" s="17"/>
      <c r="C26" s="8" t="s">
        <v>539</v>
      </c>
      <c r="D26" s="8" t="s">
        <v>19</v>
      </c>
      <c r="E26" s="9" t="s">
        <v>2031</v>
      </c>
      <c r="F26" s="10" t="s">
        <v>2032</v>
      </c>
      <c r="G26" s="11" t="s">
        <v>500</v>
      </c>
      <c r="H26" s="12">
        <v>327.13</v>
      </c>
      <c r="I26" s="32"/>
      <c r="J26" s="33">
        <f t="shared" si="1"/>
        <v>0</v>
      </c>
      <c r="K26" s="13"/>
      <c r="L26" s="19"/>
    </row>
    <row r="27" spans="2:12" s="1" customFormat="1" ht="24" x14ac:dyDescent="0.2">
      <c r="B27" s="17"/>
      <c r="C27" s="52" t="s">
        <v>542</v>
      </c>
      <c r="D27" s="52" t="s">
        <v>22</v>
      </c>
      <c r="E27" s="53" t="s">
        <v>1587</v>
      </c>
      <c r="F27" s="54" t="s">
        <v>1588</v>
      </c>
      <c r="G27" s="55" t="s">
        <v>20</v>
      </c>
      <c r="H27" s="56">
        <v>92.741</v>
      </c>
      <c r="I27" s="32"/>
      <c r="J27" s="33">
        <f t="shared" si="1"/>
        <v>0</v>
      </c>
      <c r="K27" s="13"/>
      <c r="L27" s="19"/>
    </row>
    <row r="28" spans="2:12" s="1" customFormat="1" ht="12" x14ac:dyDescent="0.2">
      <c r="B28" s="17"/>
      <c r="C28" s="8" t="s">
        <v>545</v>
      </c>
      <c r="D28" s="8" t="s">
        <v>19</v>
      </c>
      <c r="E28" s="9" t="s">
        <v>758</v>
      </c>
      <c r="F28" s="10" t="s">
        <v>759</v>
      </c>
      <c r="G28" s="11" t="s">
        <v>500</v>
      </c>
      <c r="H28" s="12">
        <v>327.13</v>
      </c>
      <c r="I28" s="32"/>
      <c r="J28" s="33">
        <f t="shared" si="1"/>
        <v>0</v>
      </c>
      <c r="K28" s="13"/>
      <c r="L28" s="19"/>
    </row>
    <row r="29" spans="2:12" s="1" customFormat="1" ht="24" x14ac:dyDescent="0.2">
      <c r="B29" s="17"/>
      <c r="C29" s="52" t="s">
        <v>548</v>
      </c>
      <c r="D29" s="52" t="s">
        <v>22</v>
      </c>
      <c r="E29" s="53" t="s">
        <v>760</v>
      </c>
      <c r="F29" s="54" t="s">
        <v>761</v>
      </c>
      <c r="G29" s="55" t="s">
        <v>762</v>
      </c>
      <c r="H29" s="56">
        <v>10.108000000000001</v>
      </c>
      <c r="I29" s="32"/>
      <c r="J29" s="33">
        <f t="shared" si="1"/>
        <v>0</v>
      </c>
      <c r="K29" s="13"/>
      <c r="L29" s="19"/>
    </row>
    <row r="30" spans="2:12" s="23" customFormat="1" ht="15" x14ac:dyDescent="0.2">
      <c r="B30" s="22"/>
      <c r="D30" s="24" t="s">
        <v>17</v>
      </c>
      <c r="E30" s="25" t="s">
        <v>490</v>
      </c>
      <c r="F30" s="25" t="s">
        <v>491</v>
      </c>
      <c r="I30" s="66"/>
      <c r="J30" s="26"/>
      <c r="K30" s="66"/>
      <c r="L30" s="48"/>
    </row>
    <row r="31" spans="2:12" s="1" customFormat="1" ht="12" x14ac:dyDescent="0.2">
      <c r="B31" s="17"/>
      <c r="C31" s="8" t="s">
        <v>551</v>
      </c>
      <c r="D31" s="8" t="s">
        <v>19</v>
      </c>
      <c r="E31" s="9" t="s">
        <v>2033</v>
      </c>
      <c r="F31" s="10" t="s">
        <v>2034</v>
      </c>
      <c r="G31" s="11" t="s">
        <v>494</v>
      </c>
      <c r="H31" s="12">
        <v>1.84</v>
      </c>
      <c r="I31" s="32"/>
      <c r="J31" s="33">
        <f t="shared" si="1"/>
        <v>0</v>
      </c>
      <c r="K31" s="13"/>
      <c r="L31" s="19"/>
    </row>
    <row r="32" spans="2:12" s="1" customFormat="1" ht="12" x14ac:dyDescent="0.2">
      <c r="B32" s="17"/>
      <c r="C32" s="8" t="s">
        <v>552</v>
      </c>
      <c r="D32" s="8" t="s">
        <v>19</v>
      </c>
      <c r="E32" s="9" t="s">
        <v>2126</v>
      </c>
      <c r="F32" s="10" t="s">
        <v>675</v>
      </c>
      <c r="G32" s="11" t="s">
        <v>526</v>
      </c>
      <c r="H32" s="12">
        <v>23.52</v>
      </c>
      <c r="I32" s="32"/>
      <c r="J32" s="33">
        <f t="shared" si="1"/>
        <v>0</v>
      </c>
      <c r="K32" s="13"/>
      <c r="L32" s="19"/>
    </row>
    <row r="33" spans="2:12" s="1" customFormat="1" ht="24" x14ac:dyDescent="0.2">
      <c r="B33" s="17"/>
      <c r="C33" s="52" t="s">
        <v>553</v>
      </c>
      <c r="D33" s="52" t="s">
        <v>22</v>
      </c>
      <c r="E33" s="53" t="s">
        <v>2127</v>
      </c>
      <c r="F33" s="54" t="s">
        <v>2128</v>
      </c>
      <c r="G33" s="55" t="s">
        <v>526</v>
      </c>
      <c r="H33" s="56">
        <v>23.52</v>
      </c>
      <c r="I33" s="32"/>
      <c r="J33" s="33">
        <f t="shared" si="1"/>
        <v>0</v>
      </c>
      <c r="K33" s="13"/>
      <c r="L33" s="19"/>
    </row>
    <row r="34" spans="2:12" s="1" customFormat="1" ht="12" x14ac:dyDescent="0.2">
      <c r="B34" s="17"/>
      <c r="C34" s="8" t="s">
        <v>554</v>
      </c>
      <c r="D34" s="8" t="s">
        <v>19</v>
      </c>
      <c r="E34" s="9" t="s">
        <v>1948</v>
      </c>
      <c r="F34" s="10" t="s">
        <v>1949</v>
      </c>
      <c r="G34" s="11" t="s">
        <v>494</v>
      </c>
      <c r="H34" s="12">
        <v>29.66</v>
      </c>
      <c r="I34" s="32"/>
      <c r="J34" s="33">
        <f t="shared" si="1"/>
        <v>0</v>
      </c>
      <c r="K34" s="13"/>
      <c r="L34" s="19"/>
    </row>
    <row r="35" spans="2:12" s="1" customFormat="1" ht="12" x14ac:dyDescent="0.2">
      <c r="B35" s="17"/>
      <c r="C35" s="8" t="s">
        <v>557</v>
      </c>
      <c r="D35" s="8" t="s">
        <v>19</v>
      </c>
      <c r="E35" s="9" t="s">
        <v>2129</v>
      </c>
      <c r="F35" s="10" t="s">
        <v>2130</v>
      </c>
      <c r="G35" s="11" t="s">
        <v>494</v>
      </c>
      <c r="H35" s="12">
        <v>191.69</v>
      </c>
      <c r="I35" s="32"/>
      <c r="J35" s="33">
        <f t="shared" si="1"/>
        <v>0</v>
      </c>
      <c r="K35" s="13"/>
      <c r="L35" s="19"/>
    </row>
    <row r="36" spans="2:12" s="1" customFormat="1" ht="12" x14ac:dyDescent="0.2">
      <c r="B36" s="17"/>
      <c r="C36" s="8" t="s">
        <v>560</v>
      </c>
      <c r="D36" s="8" t="s">
        <v>19</v>
      </c>
      <c r="E36" s="9" t="s">
        <v>1952</v>
      </c>
      <c r="F36" s="10" t="s">
        <v>1953</v>
      </c>
      <c r="G36" s="11" t="s">
        <v>500</v>
      </c>
      <c r="H36" s="12">
        <v>200</v>
      </c>
      <c r="I36" s="32"/>
      <c r="J36" s="33">
        <f t="shared" si="1"/>
        <v>0</v>
      </c>
      <c r="K36" s="13"/>
      <c r="L36" s="19"/>
    </row>
    <row r="37" spans="2:12" s="1" customFormat="1" ht="12" x14ac:dyDescent="0.2">
      <c r="B37" s="17"/>
      <c r="C37" s="8" t="s">
        <v>563</v>
      </c>
      <c r="D37" s="8" t="s">
        <v>19</v>
      </c>
      <c r="E37" s="9" t="s">
        <v>1954</v>
      </c>
      <c r="F37" s="10" t="s">
        <v>1955</v>
      </c>
      <c r="G37" s="11" t="s">
        <v>500</v>
      </c>
      <c r="H37" s="12">
        <v>200</v>
      </c>
      <c r="I37" s="32"/>
      <c r="J37" s="33">
        <f t="shared" si="1"/>
        <v>0</v>
      </c>
      <c r="K37" s="13"/>
      <c r="L37" s="19"/>
    </row>
    <row r="38" spans="2:12" s="1" customFormat="1" ht="24" x14ac:dyDescent="0.2">
      <c r="B38" s="17"/>
      <c r="C38" s="8" t="s">
        <v>565</v>
      </c>
      <c r="D38" s="8" t="s">
        <v>19</v>
      </c>
      <c r="E38" s="9" t="s">
        <v>1956</v>
      </c>
      <c r="F38" s="10" t="s">
        <v>1957</v>
      </c>
      <c r="G38" s="11" t="s">
        <v>20</v>
      </c>
      <c r="H38" s="12">
        <v>23.003</v>
      </c>
      <c r="I38" s="32"/>
      <c r="J38" s="33">
        <f t="shared" si="1"/>
        <v>0</v>
      </c>
      <c r="K38" s="13"/>
      <c r="L38" s="19"/>
    </row>
    <row r="39" spans="2:12" s="23" customFormat="1" ht="15" x14ac:dyDescent="0.2">
      <c r="B39" s="22"/>
      <c r="D39" s="24" t="s">
        <v>17</v>
      </c>
      <c r="E39" s="25" t="s">
        <v>497</v>
      </c>
      <c r="F39" s="25" t="s">
        <v>507</v>
      </c>
      <c r="I39" s="66"/>
      <c r="J39" s="26"/>
      <c r="K39" s="66"/>
      <c r="L39" s="48"/>
    </row>
    <row r="40" spans="2:12" s="1" customFormat="1" ht="12" x14ac:dyDescent="0.2">
      <c r="B40" s="17"/>
      <c r="C40" s="8" t="s">
        <v>568</v>
      </c>
      <c r="D40" s="8" t="s">
        <v>19</v>
      </c>
      <c r="E40" s="9" t="s">
        <v>2131</v>
      </c>
      <c r="F40" s="10" t="s">
        <v>2132</v>
      </c>
      <c r="G40" s="11" t="s">
        <v>494</v>
      </c>
      <c r="H40" s="12">
        <v>165.45</v>
      </c>
      <c r="I40" s="32"/>
      <c r="J40" s="33">
        <f t="shared" si="1"/>
        <v>0</v>
      </c>
      <c r="K40" s="13"/>
      <c r="L40" s="19"/>
    </row>
    <row r="41" spans="2:12" s="1" customFormat="1" ht="12" x14ac:dyDescent="0.2">
      <c r="B41" s="17"/>
      <c r="C41" s="8" t="s">
        <v>571</v>
      </c>
      <c r="D41" s="8" t="s">
        <v>19</v>
      </c>
      <c r="E41" s="9" t="s">
        <v>1961</v>
      </c>
      <c r="F41" s="10" t="s">
        <v>1962</v>
      </c>
      <c r="G41" s="11" t="s">
        <v>500</v>
      </c>
      <c r="H41" s="12">
        <v>300</v>
      </c>
      <c r="I41" s="32"/>
      <c r="J41" s="33">
        <f t="shared" si="1"/>
        <v>0</v>
      </c>
      <c r="K41" s="13"/>
      <c r="L41" s="19"/>
    </row>
    <row r="42" spans="2:12" s="1" customFormat="1" ht="12" x14ac:dyDescent="0.2">
      <c r="B42" s="17"/>
      <c r="C42" s="8" t="s">
        <v>574</v>
      </c>
      <c r="D42" s="8" t="s">
        <v>19</v>
      </c>
      <c r="E42" s="9" t="s">
        <v>1963</v>
      </c>
      <c r="F42" s="10" t="s">
        <v>1964</v>
      </c>
      <c r="G42" s="11" t="s">
        <v>500</v>
      </c>
      <c r="H42" s="12">
        <v>300</v>
      </c>
      <c r="I42" s="32"/>
      <c r="J42" s="33">
        <f t="shared" si="1"/>
        <v>0</v>
      </c>
      <c r="K42" s="13"/>
      <c r="L42" s="19"/>
    </row>
    <row r="43" spans="2:12" s="1" customFormat="1" ht="12" x14ac:dyDescent="0.2">
      <c r="B43" s="17"/>
      <c r="C43" s="8" t="s">
        <v>577</v>
      </c>
      <c r="D43" s="8" t="s">
        <v>19</v>
      </c>
      <c r="E43" s="9" t="s">
        <v>1965</v>
      </c>
      <c r="F43" s="10" t="s">
        <v>1966</v>
      </c>
      <c r="G43" s="11" t="s">
        <v>20</v>
      </c>
      <c r="H43" s="12">
        <v>29.780999999999999</v>
      </c>
      <c r="I43" s="32"/>
      <c r="J43" s="33">
        <f t="shared" si="1"/>
        <v>0</v>
      </c>
      <c r="K43" s="13"/>
      <c r="L43" s="19"/>
    </row>
    <row r="44" spans="2:12" s="1" customFormat="1" ht="12" x14ac:dyDescent="0.2">
      <c r="B44" s="17"/>
      <c r="C44" s="8" t="s">
        <v>578</v>
      </c>
      <c r="D44" s="8" t="s">
        <v>19</v>
      </c>
      <c r="E44" s="9" t="s">
        <v>1967</v>
      </c>
      <c r="F44" s="10" t="s">
        <v>1968</v>
      </c>
      <c r="G44" s="11" t="s">
        <v>494</v>
      </c>
      <c r="H44" s="12">
        <v>193.93</v>
      </c>
      <c r="I44" s="32"/>
      <c r="J44" s="33">
        <f t="shared" si="1"/>
        <v>0</v>
      </c>
      <c r="K44" s="13"/>
      <c r="L44" s="19"/>
    </row>
    <row r="45" spans="2:12" s="1" customFormat="1" ht="12" x14ac:dyDescent="0.2">
      <c r="B45" s="17"/>
      <c r="C45" s="8" t="s">
        <v>579</v>
      </c>
      <c r="D45" s="8" t="s">
        <v>19</v>
      </c>
      <c r="E45" s="9" t="s">
        <v>1969</v>
      </c>
      <c r="F45" s="10" t="s">
        <v>1970</v>
      </c>
      <c r="G45" s="11" t="s">
        <v>500</v>
      </c>
      <c r="H45" s="12">
        <v>600</v>
      </c>
      <c r="I45" s="32"/>
      <c r="J45" s="33">
        <f t="shared" si="1"/>
        <v>0</v>
      </c>
      <c r="K45" s="13"/>
      <c r="L45" s="19"/>
    </row>
    <row r="46" spans="2:12" s="1" customFormat="1" ht="12" x14ac:dyDescent="0.2">
      <c r="B46" s="17"/>
      <c r="C46" s="8" t="s">
        <v>582</v>
      </c>
      <c r="D46" s="8" t="s">
        <v>19</v>
      </c>
      <c r="E46" s="9" t="s">
        <v>1971</v>
      </c>
      <c r="F46" s="10" t="s">
        <v>1972</v>
      </c>
      <c r="G46" s="11" t="s">
        <v>500</v>
      </c>
      <c r="H46" s="12">
        <v>600</v>
      </c>
      <c r="I46" s="32"/>
      <c r="J46" s="33">
        <f>ROUND(I46*H46,2)</f>
        <v>0</v>
      </c>
      <c r="K46" s="13"/>
      <c r="L46" s="19"/>
    </row>
    <row r="47" spans="2:12" s="1" customFormat="1" ht="12" x14ac:dyDescent="0.2">
      <c r="B47" s="17"/>
      <c r="C47" s="8" t="s">
        <v>583</v>
      </c>
      <c r="D47" s="8" t="s">
        <v>19</v>
      </c>
      <c r="E47" s="9" t="s">
        <v>1973</v>
      </c>
      <c r="F47" s="10" t="s">
        <v>1974</v>
      </c>
      <c r="G47" s="11" t="s">
        <v>20</v>
      </c>
      <c r="H47" s="12">
        <v>23.271999999999998</v>
      </c>
      <c r="I47" s="32"/>
      <c r="J47" s="33">
        <f t="shared" ref="J47:J76" si="2">ROUND(I47*H47,2)</f>
        <v>0</v>
      </c>
      <c r="K47" s="13"/>
      <c r="L47" s="19"/>
    </row>
    <row r="48" spans="2:12" s="23" customFormat="1" ht="15" x14ac:dyDescent="0.2">
      <c r="B48" s="22"/>
      <c r="D48" s="24" t="s">
        <v>17</v>
      </c>
      <c r="E48" s="25" t="s">
        <v>501</v>
      </c>
      <c r="F48" s="25" t="s">
        <v>1593</v>
      </c>
      <c r="I48" s="66"/>
      <c r="J48" s="26"/>
      <c r="K48" s="66"/>
      <c r="L48" s="48"/>
    </row>
    <row r="49" spans="2:12" s="1" customFormat="1" ht="12" x14ac:dyDescent="0.2">
      <c r="B49" s="17"/>
      <c r="C49" s="8" t="s">
        <v>584</v>
      </c>
      <c r="D49" s="8" t="s">
        <v>19</v>
      </c>
      <c r="E49" s="9" t="s">
        <v>1983</v>
      </c>
      <c r="F49" s="10" t="s">
        <v>1984</v>
      </c>
      <c r="G49" s="11" t="s">
        <v>494</v>
      </c>
      <c r="H49" s="12">
        <v>248.83</v>
      </c>
      <c r="I49" s="32"/>
      <c r="J49" s="33">
        <f t="shared" si="2"/>
        <v>0</v>
      </c>
      <c r="K49" s="13"/>
      <c r="L49" s="19"/>
    </row>
    <row r="50" spans="2:12" s="1" customFormat="1" ht="12" x14ac:dyDescent="0.2">
      <c r="B50" s="17"/>
      <c r="C50" s="8" t="s">
        <v>587</v>
      </c>
      <c r="D50" s="8" t="s">
        <v>19</v>
      </c>
      <c r="E50" s="9" t="s">
        <v>1985</v>
      </c>
      <c r="F50" s="10" t="s">
        <v>1986</v>
      </c>
      <c r="G50" s="11" t="s">
        <v>500</v>
      </c>
      <c r="H50" s="12">
        <v>450</v>
      </c>
      <c r="I50" s="32"/>
      <c r="J50" s="33">
        <f t="shared" si="2"/>
        <v>0</v>
      </c>
      <c r="K50" s="13"/>
      <c r="L50" s="19"/>
    </row>
    <row r="51" spans="2:12" s="1" customFormat="1" ht="12" x14ac:dyDescent="0.2">
      <c r="B51" s="17"/>
      <c r="C51" s="8" t="s">
        <v>588</v>
      </c>
      <c r="D51" s="8" t="s">
        <v>19</v>
      </c>
      <c r="E51" s="9" t="s">
        <v>1987</v>
      </c>
      <c r="F51" s="10" t="s">
        <v>1988</v>
      </c>
      <c r="G51" s="11" t="s">
        <v>500</v>
      </c>
      <c r="H51" s="12">
        <v>450</v>
      </c>
      <c r="I51" s="32"/>
      <c r="J51" s="33">
        <f t="shared" si="2"/>
        <v>0</v>
      </c>
      <c r="K51" s="13"/>
      <c r="L51" s="19"/>
    </row>
    <row r="52" spans="2:12" s="1" customFormat="1" ht="12" x14ac:dyDescent="0.2">
      <c r="B52" s="17"/>
      <c r="C52" s="8" t="s">
        <v>591</v>
      </c>
      <c r="D52" s="8" t="s">
        <v>19</v>
      </c>
      <c r="E52" s="9" t="s">
        <v>2133</v>
      </c>
      <c r="F52" s="10" t="s">
        <v>2134</v>
      </c>
      <c r="G52" s="11" t="s">
        <v>20</v>
      </c>
      <c r="H52" s="88">
        <v>95.721999999999994</v>
      </c>
      <c r="I52" s="32"/>
      <c r="J52" s="33">
        <f t="shared" si="2"/>
        <v>0</v>
      </c>
      <c r="K52" s="13"/>
      <c r="L52" s="19"/>
    </row>
    <row r="53" spans="2:12" s="1" customFormat="1" ht="12" x14ac:dyDescent="0.2">
      <c r="B53" s="17"/>
      <c r="C53" s="8" t="s">
        <v>592</v>
      </c>
      <c r="D53" s="8" t="s">
        <v>19</v>
      </c>
      <c r="E53" s="9" t="s">
        <v>1991</v>
      </c>
      <c r="F53" s="10" t="s">
        <v>1992</v>
      </c>
      <c r="G53" s="11" t="s">
        <v>20</v>
      </c>
      <c r="H53" s="12">
        <v>24.88</v>
      </c>
      <c r="I53" s="32"/>
      <c r="J53" s="33">
        <f t="shared" si="2"/>
        <v>0</v>
      </c>
      <c r="K53" s="13"/>
      <c r="L53" s="19"/>
    </row>
    <row r="54" spans="2:12" s="1" customFormat="1" ht="12" x14ac:dyDescent="0.2">
      <c r="B54" s="17"/>
      <c r="C54" s="8" t="s">
        <v>593</v>
      </c>
      <c r="D54" s="8" t="s">
        <v>19</v>
      </c>
      <c r="E54" s="9" t="s">
        <v>1993</v>
      </c>
      <c r="F54" s="10" t="s">
        <v>1994</v>
      </c>
      <c r="G54" s="11" t="s">
        <v>526</v>
      </c>
      <c r="H54" s="12">
        <v>21.9</v>
      </c>
      <c r="I54" s="32"/>
      <c r="J54" s="33">
        <f t="shared" si="2"/>
        <v>0</v>
      </c>
      <c r="K54" s="13"/>
      <c r="L54" s="19"/>
    </row>
    <row r="55" spans="2:12" s="1" customFormat="1" ht="12" x14ac:dyDescent="0.2">
      <c r="B55" s="17"/>
      <c r="C55" s="8" t="s">
        <v>883</v>
      </c>
      <c r="D55" s="8" t="s">
        <v>19</v>
      </c>
      <c r="E55" s="9" t="s">
        <v>2135</v>
      </c>
      <c r="F55" s="10" t="s">
        <v>2136</v>
      </c>
      <c r="G55" s="11" t="s">
        <v>526</v>
      </c>
      <c r="H55" s="12">
        <v>25</v>
      </c>
      <c r="I55" s="32"/>
      <c r="J55" s="33">
        <f t="shared" si="2"/>
        <v>0</v>
      </c>
      <c r="K55" s="13"/>
      <c r="L55" s="19"/>
    </row>
    <row r="56" spans="2:12" s="23" customFormat="1" ht="15" x14ac:dyDescent="0.2">
      <c r="B56" s="22"/>
      <c r="D56" s="24" t="s">
        <v>17</v>
      </c>
      <c r="E56" s="25" t="s">
        <v>508</v>
      </c>
      <c r="F56" s="25" t="s">
        <v>510</v>
      </c>
      <c r="I56" s="66"/>
      <c r="J56" s="26"/>
      <c r="K56" s="66"/>
      <c r="L56" s="48"/>
    </row>
    <row r="57" spans="2:12" s="1" customFormat="1" ht="12" x14ac:dyDescent="0.2">
      <c r="B57" s="17"/>
      <c r="C57" s="8" t="s">
        <v>886</v>
      </c>
      <c r="D57" s="8" t="s">
        <v>19</v>
      </c>
      <c r="E57" s="9" t="s">
        <v>1995</v>
      </c>
      <c r="F57" s="10" t="s">
        <v>1996</v>
      </c>
      <c r="G57" s="11" t="s">
        <v>494</v>
      </c>
      <c r="H57" s="12">
        <v>8.593</v>
      </c>
      <c r="I57" s="32"/>
      <c r="J57" s="33">
        <f t="shared" si="2"/>
        <v>0</v>
      </c>
      <c r="K57" s="13"/>
      <c r="L57" s="19"/>
    </row>
    <row r="58" spans="2:12" s="1" customFormat="1" ht="12" x14ac:dyDescent="0.2">
      <c r="B58" s="17"/>
      <c r="C58" s="8" t="s">
        <v>889</v>
      </c>
      <c r="D58" s="8" t="s">
        <v>19</v>
      </c>
      <c r="E58" s="9" t="s">
        <v>1997</v>
      </c>
      <c r="F58" s="10" t="s">
        <v>1998</v>
      </c>
      <c r="G58" s="11" t="s">
        <v>20</v>
      </c>
      <c r="H58" s="12">
        <v>0.76300000000000001</v>
      </c>
      <c r="I58" s="32"/>
      <c r="J58" s="33">
        <f t="shared" si="2"/>
        <v>0</v>
      </c>
      <c r="K58" s="13"/>
      <c r="L58" s="19"/>
    </row>
    <row r="59" spans="2:12" s="23" customFormat="1" ht="15" x14ac:dyDescent="0.2">
      <c r="B59" s="22"/>
      <c r="D59" s="24" t="s">
        <v>17</v>
      </c>
      <c r="E59" s="25" t="s">
        <v>517</v>
      </c>
      <c r="F59" s="25" t="s">
        <v>692</v>
      </c>
      <c r="I59" s="66"/>
      <c r="J59" s="26"/>
      <c r="K59" s="66"/>
      <c r="L59" s="48"/>
    </row>
    <row r="60" spans="2:12" s="1" customFormat="1" ht="12" x14ac:dyDescent="0.2">
      <c r="B60" s="17"/>
      <c r="C60" s="8" t="s">
        <v>1111</v>
      </c>
      <c r="D60" s="8" t="s">
        <v>19</v>
      </c>
      <c r="E60" s="9" t="s">
        <v>1999</v>
      </c>
      <c r="F60" s="10" t="s">
        <v>2000</v>
      </c>
      <c r="G60" s="11" t="s">
        <v>509</v>
      </c>
      <c r="H60" s="12">
        <v>2</v>
      </c>
      <c r="I60" s="32"/>
      <c r="J60" s="33">
        <f t="shared" si="2"/>
        <v>0</v>
      </c>
      <c r="K60" s="13"/>
      <c r="L60" s="19"/>
    </row>
    <row r="61" spans="2:12" s="1" customFormat="1" ht="12" x14ac:dyDescent="0.2">
      <c r="B61" s="17"/>
      <c r="C61" s="8" t="s">
        <v>1112</v>
      </c>
      <c r="D61" s="8" t="s">
        <v>19</v>
      </c>
      <c r="E61" s="9" t="s">
        <v>7263</v>
      </c>
      <c r="F61" s="10" t="s">
        <v>7264</v>
      </c>
      <c r="G61" s="11" t="s">
        <v>1160</v>
      </c>
      <c r="H61" s="12">
        <v>1</v>
      </c>
      <c r="I61" s="32"/>
      <c r="J61" s="33">
        <f t="shared" si="2"/>
        <v>0</v>
      </c>
      <c r="K61" s="13"/>
      <c r="L61" s="19"/>
    </row>
    <row r="62" spans="2:12" s="1" customFormat="1" ht="12" x14ac:dyDescent="0.2">
      <c r="B62" s="17"/>
      <c r="C62" s="8" t="s">
        <v>1113</v>
      </c>
      <c r="D62" s="8" t="s">
        <v>19</v>
      </c>
      <c r="E62" s="9" t="s">
        <v>7265</v>
      </c>
      <c r="F62" s="10" t="s">
        <v>7266</v>
      </c>
      <c r="G62" s="11" t="s">
        <v>1160</v>
      </c>
      <c r="H62" s="12">
        <v>1</v>
      </c>
      <c r="I62" s="32"/>
      <c r="J62" s="33">
        <f t="shared" si="2"/>
        <v>0</v>
      </c>
      <c r="K62" s="13"/>
      <c r="L62" s="19"/>
    </row>
    <row r="63" spans="2:12" s="1" customFormat="1" ht="12" x14ac:dyDescent="0.2">
      <c r="B63" s="17"/>
      <c r="C63" s="8" t="s">
        <v>1117</v>
      </c>
      <c r="D63" s="8" t="s">
        <v>19</v>
      </c>
      <c r="E63" s="9" t="s">
        <v>7267</v>
      </c>
      <c r="F63" s="10" t="s">
        <v>7268</v>
      </c>
      <c r="G63" s="11" t="s">
        <v>1160</v>
      </c>
      <c r="H63" s="12">
        <v>1</v>
      </c>
      <c r="I63" s="32"/>
      <c r="J63" s="33">
        <f t="shared" si="2"/>
        <v>0</v>
      </c>
      <c r="K63" s="13"/>
      <c r="L63" s="19"/>
    </row>
    <row r="64" spans="2:12" s="1" customFormat="1" ht="12" x14ac:dyDescent="0.2">
      <c r="B64" s="17"/>
      <c r="C64" s="8" t="s">
        <v>1120</v>
      </c>
      <c r="D64" s="8" t="s">
        <v>19</v>
      </c>
      <c r="E64" s="9" t="s">
        <v>7269</v>
      </c>
      <c r="F64" s="10" t="s">
        <v>7270</v>
      </c>
      <c r="G64" s="11" t="s">
        <v>1160</v>
      </c>
      <c r="H64" s="12">
        <v>1</v>
      </c>
      <c r="I64" s="32"/>
      <c r="J64" s="33">
        <f t="shared" si="2"/>
        <v>0</v>
      </c>
      <c r="K64" s="13"/>
      <c r="L64" s="19"/>
    </row>
    <row r="65" spans="2:12" s="1" customFormat="1" ht="12" x14ac:dyDescent="0.2">
      <c r="B65" s="17"/>
      <c r="C65" s="8" t="s">
        <v>1123</v>
      </c>
      <c r="D65" s="8" t="s">
        <v>19</v>
      </c>
      <c r="E65" s="9" t="s">
        <v>7271</v>
      </c>
      <c r="F65" s="10" t="s">
        <v>7272</v>
      </c>
      <c r="G65" s="11" t="s">
        <v>1160</v>
      </c>
      <c r="H65" s="12">
        <v>1</v>
      </c>
      <c r="I65" s="32"/>
      <c r="J65" s="33">
        <f t="shared" si="2"/>
        <v>0</v>
      </c>
      <c r="K65" s="13"/>
      <c r="L65" s="19"/>
    </row>
    <row r="66" spans="2:12" s="23" customFormat="1" ht="15" x14ac:dyDescent="0.2">
      <c r="B66" s="22"/>
      <c r="D66" s="24" t="s">
        <v>17</v>
      </c>
      <c r="E66" s="25" t="s">
        <v>527</v>
      </c>
      <c r="F66" s="25" t="s">
        <v>528</v>
      </c>
      <c r="I66" s="66"/>
      <c r="J66" s="26"/>
      <c r="K66" s="66"/>
      <c r="L66" s="48"/>
    </row>
    <row r="67" spans="2:12" s="1" customFormat="1" ht="12" x14ac:dyDescent="0.2">
      <c r="B67" s="17"/>
      <c r="C67" s="8">
        <v>49</v>
      </c>
      <c r="D67" s="8" t="s">
        <v>19</v>
      </c>
      <c r="E67" s="9" t="s">
        <v>1488</v>
      </c>
      <c r="F67" s="10" t="s">
        <v>1489</v>
      </c>
      <c r="G67" s="11" t="s">
        <v>20</v>
      </c>
      <c r="H67" s="88">
        <v>4003.8029999999999</v>
      </c>
      <c r="I67" s="32"/>
      <c r="J67" s="33">
        <f t="shared" si="2"/>
        <v>0</v>
      </c>
      <c r="K67" s="13"/>
      <c r="L67" s="19"/>
    </row>
    <row r="68" spans="2:12" s="23" customFormat="1" ht="15" x14ac:dyDescent="0.2">
      <c r="B68" s="22"/>
      <c r="D68" s="24" t="s">
        <v>17</v>
      </c>
      <c r="E68" s="25" t="s">
        <v>532</v>
      </c>
      <c r="F68" s="25" t="s">
        <v>533</v>
      </c>
      <c r="I68" s="66"/>
      <c r="J68" s="26"/>
      <c r="K68" s="66"/>
      <c r="L68" s="48"/>
    </row>
    <row r="69" spans="2:12" s="23" customFormat="1" ht="15" x14ac:dyDescent="0.2">
      <c r="B69" s="22"/>
      <c r="D69" s="24" t="s">
        <v>17</v>
      </c>
      <c r="E69" s="25" t="s">
        <v>534</v>
      </c>
      <c r="F69" s="25" t="s">
        <v>535</v>
      </c>
      <c r="I69" s="66"/>
      <c r="J69" s="26"/>
      <c r="K69" s="66"/>
      <c r="L69" s="48"/>
    </row>
    <row r="70" spans="2:12" s="1" customFormat="1" ht="12" x14ac:dyDescent="0.2">
      <c r="B70" s="17"/>
      <c r="C70" s="8">
        <v>50</v>
      </c>
      <c r="D70" s="8" t="s">
        <v>19</v>
      </c>
      <c r="E70" s="9" t="s">
        <v>2003</v>
      </c>
      <c r="F70" s="10" t="s">
        <v>2004</v>
      </c>
      <c r="G70" s="11" t="s">
        <v>500</v>
      </c>
      <c r="H70" s="12">
        <v>505.79</v>
      </c>
      <c r="I70" s="32"/>
      <c r="J70" s="33">
        <f t="shared" si="2"/>
        <v>0</v>
      </c>
      <c r="K70" s="13"/>
      <c r="L70" s="19"/>
    </row>
    <row r="71" spans="2:12" s="1" customFormat="1" ht="24" x14ac:dyDescent="0.2">
      <c r="B71" s="17"/>
      <c r="C71" s="52">
        <v>51</v>
      </c>
      <c r="D71" s="52" t="s">
        <v>22</v>
      </c>
      <c r="E71" s="53" t="s">
        <v>540</v>
      </c>
      <c r="F71" s="54" t="s">
        <v>541</v>
      </c>
      <c r="G71" s="55" t="s">
        <v>20</v>
      </c>
      <c r="H71" s="56">
        <v>0.17699999999999999</v>
      </c>
      <c r="I71" s="32"/>
      <c r="J71" s="33">
        <f t="shared" si="2"/>
        <v>0</v>
      </c>
      <c r="K71" s="13"/>
      <c r="L71" s="19"/>
    </row>
    <row r="72" spans="2:12" s="1" customFormat="1" ht="12" x14ac:dyDescent="0.2">
      <c r="B72" s="17"/>
      <c r="C72" s="8">
        <v>52</v>
      </c>
      <c r="D72" s="8" t="s">
        <v>19</v>
      </c>
      <c r="E72" s="9" t="s">
        <v>2005</v>
      </c>
      <c r="F72" s="10" t="s">
        <v>2006</v>
      </c>
      <c r="G72" s="11" t="s">
        <v>500</v>
      </c>
      <c r="H72" s="12">
        <v>1011.58</v>
      </c>
      <c r="I72" s="32"/>
      <c r="J72" s="33">
        <f t="shared" si="2"/>
        <v>0</v>
      </c>
      <c r="K72" s="13"/>
      <c r="L72" s="19"/>
    </row>
    <row r="73" spans="2:12" s="1" customFormat="1" ht="24" x14ac:dyDescent="0.2">
      <c r="B73" s="17"/>
      <c r="C73" s="52">
        <v>53</v>
      </c>
      <c r="D73" s="52" t="s">
        <v>22</v>
      </c>
      <c r="E73" s="53" t="s">
        <v>546</v>
      </c>
      <c r="F73" s="54" t="s">
        <v>547</v>
      </c>
      <c r="G73" s="55" t="s">
        <v>20</v>
      </c>
      <c r="H73" s="56">
        <v>0.86</v>
      </c>
      <c r="I73" s="32"/>
      <c r="J73" s="33">
        <f t="shared" si="2"/>
        <v>0</v>
      </c>
      <c r="K73" s="13"/>
      <c r="L73" s="19"/>
    </row>
    <row r="74" spans="2:12" s="1" customFormat="1" ht="12" x14ac:dyDescent="0.2">
      <c r="B74" s="17"/>
      <c r="C74" s="8">
        <v>54</v>
      </c>
      <c r="D74" s="8" t="s">
        <v>19</v>
      </c>
      <c r="E74" s="9" t="s">
        <v>2007</v>
      </c>
      <c r="F74" s="10" t="s">
        <v>2008</v>
      </c>
      <c r="G74" s="11" t="s">
        <v>500</v>
      </c>
      <c r="H74" s="12">
        <v>171.86</v>
      </c>
      <c r="I74" s="32"/>
      <c r="J74" s="33">
        <f t="shared" si="2"/>
        <v>0</v>
      </c>
      <c r="K74" s="13"/>
      <c r="L74" s="19"/>
    </row>
    <row r="75" spans="2:12" s="1" customFormat="1" ht="24" x14ac:dyDescent="0.2">
      <c r="B75" s="17"/>
      <c r="C75" s="52">
        <v>55</v>
      </c>
      <c r="D75" s="52" t="s">
        <v>22</v>
      </c>
      <c r="E75" s="53" t="s">
        <v>2009</v>
      </c>
      <c r="F75" s="54" t="s">
        <v>2010</v>
      </c>
      <c r="G75" s="55" t="s">
        <v>500</v>
      </c>
      <c r="H75" s="56">
        <v>197.63900000000001</v>
      </c>
      <c r="I75" s="32"/>
      <c r="J75" s="33">
        <f t="shared" si="2"/>
        <v>0</v>
      </c>
      <c r="K75" s="13"/>
      <c r="L75" s="19"/>
    </row>
    <row r="76" spans="2:12" s="1" customFormat="1" ht="24" x14ac:dyDescent="0.2">
      <c r="B76" s="17"/>
      <c r="C76" s="8">
        <v>56</v>
      </c>
      <c r="D76" s="8" t="s">
        <v>19</v>
      </c>
      <c r="E76" s="9" t="s">
        <v>2011</v>
      </c>
      <c r="F76" s="10" t="s">
        <v>2012</v>
      </c>
      <c r="G76" s="11" t="s">
        <v>500</v>
      </c>
      <c r="H76" s="12">
        <v>171.86</v>
      </c>
      <c r="I76" s="32"/>
      <c r="J76" s="33">
        <f t="shared" si="2"/>
        <v>0</v>
      </c>
      <c r="K76" s="13"/>
      <c r="L76" s="19"/>
    </row>
    <row r="77" spans="2:12" s="1" customFormat="1" ht="24" x14ac:dyDescent="0.2">
      <c r="B77" s="17"/>
      <c r="C77" s="52">
        <v>57</v>
      </c>
      <c r="D77" s="52" t="s">
        <v>22</v>
      </c>
      <c r="E77" s="53" t="s">
        <v>2013</v>
      </c>
      <c r="F77" s="54" t="s">
        <v>2014</v>
      </c>
      <c r="G77" s="55" t="s">
        <v>500</v>
      </c>
      <c r="H77" s="56">
        <v>197.63900000000001</v>
      </c>
      <c r="I77" s="32"/>
      <c r="J77" s="33">
        <f t="shared" si="1"/>
        <v>0</v>
      </c>
      <c r="K77" s="13"/>
      <c r="L77" s="19"/>
    </row>
    <row r="78" spans="2:12" s="1" customFormat="1" ht="24" x14ac:dyDescent="0.2">
      <c r="B78" s="17"/>
      <c r="C78" s="8">
        <v>58</v>
      </c>
      <c r="D78" s="8" t="s">
        <v>19</v>
      </c>
      <c r="E78" s="9" t="s">
        <v>2015</v>
      </c>
      <c r="F78" s="10" t="s">
        <v>2016</v>
      </c>
      <c r="G78" s="11" t="s">
        <v>500</v>
      </c>
      <c r="H78" s="12">
        <v>171.86</v>
      </c>
      <c r="I78" s="32"/>
      <c r="J78" s="33">
        <f t="shared" si="1"/>
        <v>0</v>
      </c>
      <c r="K78" s="13"/>
      <c r="L78" s="19"/>
    </row>
    <row r="79" spans="2:12" s="1" customFormat="1" ht="24" x14ac:dyDescent="0.2">
      <c r="B79" s="17"/>
      <c r="C79" s="8">
        <v>59</v>
      </c>
      <c r="D79" s="8" t="s">
        <v>19</v>
      </c>
      <c r="E79" s="9" t="s">
        <v>2017</v>
      </c>
      <c r="F79" s="10" t="s">
        <v>2018</v>
      </c>
      <c r="G79" s="11" t="s">
        <v>500</v>
      </c>
      <c r="H79" s="12">
        <v>171.86</v>
      </c>
      <c r="I79" s="32"/>
      <c r="J79" s="33">
        <f t="shared" si="1"/>
        <v>0</v>
      </c>
      <c r="K79" s="13"/>
      <c r="L79" s="19"/>
    </row>
    <row r="80" spans="2:12" s="1" customFormat="1" ht="24" x14ac:dyDescent="0.2">
      <c r="B80" s="17"/>
      <c r="C80" s="52">
        <v>60</v>
      </c>
      <c r="D80" s="52" t="s">
        <v>22</v>
      </c>
      <c r="E80" s="53" t="s">
        <v>2019</v>
      </c>
      <c r="F80" s="54" t="s">
        <v>2020</v>
      </c>
      <c r="G80" s="55" t="s">
        <v>500</v>
      </c>
      <c r="H80" s="56">
        <v>395.27800000000002</v>
      </c>
      <c r="I80" s="32"/>
      <c r="J80" s="33">
        <f t="shared" si="1"/>
        <v>0</v>
      </c>
      <c r="K80" s="13"/>
      <c r="L80" s="19"/>
    </row>
    <row r="81" spans="2:12" s="1" customFormat="1" ht="12" x14ac:dyDescent="0.2">
      <c r="B81" s="17"/>
      <c r="C81" s="8">
        <v>61</v>
      </c>
      <c r="D81" s="8" t="s">
        <v>19</v>
      </c>
      <c r="E81" s="9" t="s">
        <v>549</v>
      </c>
      <c r="F81" s="10" t="s">
        <v>550</v>
      </c>
      <c r="G81" s="11" t="s">
        <v>20</v>
      </c>
      <c r="H81" s="12">
        <v>1.7769999999999999</v>
      </c>
      <c r="I81" s="32"/>
      <c r="J81" s="33">
        <f t="shared" si="1"/>
        <v>0</v>
      </c>
      <c r="K81" s="13"/>
      <c r="L81" s="19"/>
    </row>
    <row r="82" spans="2:12" s="1" customFormat="1" ht="22.9" customHeight="1" x14ac:dyDescent="0.25">
      <c r="B82" s="17"/>
      <c r="C82" s="21" t="s">
        <v>6</v>
      </c>
      <c r="J82" s="34">
        <f>SUM(J12:J81)</f>
        <v>0</v>
      </c>
      <c r="L82" s="19"/>
    </row>
    <row r="83" spans="2:12" s="1" customFormat="1" ht="6.95" customHeight="1" x14ac:dyDescent="0.2">
      <c r="B83" s="29"/>
      <c r="C83" s="30"/>
      <c r="D83" s="30"/>
      <c r="E83" s="30"/>
      <c r="F83" s="30"/>
      <c r="G83" s="30"/>
      <c r="H83" s="30"/>
      <c r="I83" s="30"/>
      <c r="J83" s="30"/>
      <c r="K83" s="30"/>
      <c r="L83" s="31"/>
    </row>
    <row r="85" spans="2:12" x14ac:dyDescent="0.2">
      <c r="J85" s="49"/>
    </row>
    <row r="86" spans="2:12" x14ac:dyDescent="0.2">
      <c r="H86" s="50"/>
    </row>
  </sheetData>
  <sheetProtection algorithmName="SHA-512" hashValue="cKREBb/dcQwit1zMmP7Y/tm1qCeq/bIZ7Yo6voVd44WL6GUZlyApBiAMUhP0nG8dsBstsHsJwutviMiCBlXJeg==" saltValue="TYVBIAIV1dOwkqipRroAB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2" xr:uid="{983C976D-FA5B-4089-A807-A45CF10ABEB7}">
      <formula1>ROUND(I11,2)</formula1>
    </dataValidation>
  </dataValidations>
  <hyperlinks>
    <hyperlink ref="O4" location="'Rek. obj.'!A1" display="*späť na Rek. obj." xr:uid="{7244E67C-751A-42D2-8BDC-4FA7949568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777B3-19AF-472D-B44C-87A59BD800A4}">
  <sheetPr codeName="Hárok56">
    <tabColor theme="9" tint="-0.249977111117893"/>
    <pageSetUpPr fitToPage="1"/>
  </sheetPr>
  <dimension ref="B1:O91"/>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2025</v>
      </c>
      <c r="F12" s="10" t="s">
        <v>2026</v>
      </c>
      <c r="G12" s="11" t="s">
        <v>898</v>
      </c>
      <c r="H12" s="12">
        <v>960</v>
      </c>
      <c r="I12" s="32"/>
      <c r="J12" s="33">
        <f t="shared" ref="J12:J15" si="0">ROUND(I12*H12,2)</f>
        <v>0</v>
      </c>
      <c r="K12" s="13"/>
      <c r="L12" s="19"/>
    </row>
    <row r="13" spans="2:15" s="1" customFormat="1" ht="12" x14ac:dyDescent="0.2">
      <c r="B13" s="17"/>
      <c r="C13" s="8" t="s">
        <v>490</v>
      </c>
      <c r="D13" s="8" t="s">
        <v>19</v>
      </c>
      <c r="E13" s="9" t="s">
        <v>1933</v>
      </c>
      <c r="F13" s="10" t="s">
        <v>1934</v>
      </c>
      <c r="G13" s="11" t="s">
        <v>494</v>
      </c>
      <c r="H13" s="12">
        <v>3517</v>
      </c>
      <c r="I13" s="32"/>
      <c r="J13" s="33">
        <f t="shared" si="0"/>
        <v>0</v>
      </c>
      <c r="K13" s="13"/>
      <c r="L13" s="19"/>
    </row>
    <row r="14" spans="2:15" s="23" customFormat="1" ht="12" x14ac:dyDescent="0.2">
      <c r="B14" s="22"/>
      <c r="C14" s="8" t="s">
        <v>497</v>
      </c>
      <c r="D14" s="8" t="s">
        <v>19</v>
      </c>
      <c r="E14" s="9" t="s">
        <v>1935</v>
      </c>
      <c r="F14" s="10" t="s">
        <v>1936</v>
      </c>
      <c r="G14" s="11" t="s">
        <v>494</v>
      </c>
      <c r="H14" s="12">
        <v>1055.0999999999999</v>
      </c>
      <c r="I14" s="32"/>
      <c r="J14" s="33">
        <f t="shared" si="0"/>
        <v>0</v>
      </c>
      <c r="K14" s="13"/>
      <c r="L14" s="48"/>
    </row>
    <row r="15" spans="2:15" s="1" customFormat="1" ht="24" x14ac:dyDescent="0.2">
      <c r="B15" s="17"/>
      <c r="C15" s="8" t="s">
        <v>501</v>
      </c>
      <c r="D15" s="8" t="s">
        <v>19</v>
      </c>
      <c r="E15" s="9" t="s">
        <v>633</v>
      </c>
      <c r="F15" s="10" t="s">
        <v>666</v>
      </c>
      <c r="G15" s="11" t="s">
        <v>494</v>
      </c>
      <c r="H15" s="12">
        <v>3517</v>
      </c>
      <c r="I15" s="32"/>
      <c r="J15" s="33">
        <f t="shared" si="0"/>
        <v>0</v>
      </c>
      <c r="K15" s="13"/>
      <c r="L15" s="19"/>
    </row>
    <row r="16" spans="2:15" s="1" customFormat="1" ht="12" x14ac:dyDescent="0.2">
      <c r="B16" s="17"/>
      <c r="C16" s="8" t="s">
        <v>504</v>
      </c>
      <c r="D16" s="8" t="s">
        <v>19</v>
      </c>
      <c r="E16" s="9" t="s">
        <v>715</v>
      </c>
      <c r="F16" s="10" t="s">
        <v>716</v>
      </c>
      <c r="G16" s="11" t="s">
        <v>494</v>
      </c>
      <c r="H16" s="12">
        <v>761.74</v>
      </c>
      <c r="I16" s="32"/>
      <c r="J16" s="33">
        <f>ROUND(I16*H16,2)</f>
        <v>0</v>
      </c>
      <c r="K16" s="13"/>
      <c r="L16" s="19"/>
    </row>
    <row r="17" spans="2:12" s="1" customFormat="1" ht="24" x14ac:dyDescent="0.2">
      <c r="B17" s="17"/>
      <c r="C17" s="8" t="s">
        <v>508</v>
      </c>
      <c r="D17" s="8" t="s">
        <v>19</v>
      </c>
      <c r="E17" s="9" t="s">
        <v>723</v>
      </c>
      <c r="F17" s="10" t="s">
        <v>724</v>
      </c>
      <c r="G17" s="11" t="s">
        <v>494</v>
      </c>
      <c r="H17" s="12">
        <v>74392.02</v>
      </c>
      <c r="I17" s="32"/>
      <c r="J17" s="33">
        <f t="shared" ref="J17:J86" si="1">ROUND(I17*H17,2)</f>
        <v>0</v>
      </c>
      <c r="K17" s="13"/>
      <c r="L17" s="19"/>
    </row>
    <row r="18" spans="2:12" s="1" customFormat="1" ht="12" x14ac:dyDescent="0.2">
      <c r="B18" s="17"/>
      <c r="C18" s="8" t="s">
        <v>511</v>
      </c>
      <c r="D18" s="8" t="s">
        <v>19</v>
      </c>
      <c r="E18" s="9" t="s">
        <v>611</v>
      </c>
      <c r="F18" s="10" t="s">
        <v>612</v>
      </c>
      <c r="G18" s="11" t="s">
        <v>20</v>
      </c>
      <c r="H18" s="12">
        <v>5510.52</v>
      </c>
      <c r="I18" s="32"/>
      <c r="J18" s="33">
        <f t="shared" si="1"/>
        <v>0</v>
      </c>
      <c r="K18" s="13"/>
      <c r="L18" s="19"/>
    </row>
    <row r="19" spans="2:12" s="1" customFormat="1" ht="12" x14ac:dyDescent="0.2">
      <c r="B19" s="17"/>
      <c r="C19" s="8" t="s">
        <v>514</v>
      </c>
      <c r="D19" s="8" t="s">
        <v>19</v>
      </c>
      <c r="E19" s="9" t="s">
        <v>1575</v>
      </c>
      <c r="F19" s="10" t="s">
        <v>1576</v>
      </c>
      <c r="G19" s="11" t="s">
        <v>494</v>
      </c>
      <c r="H19" s="12">
        <v>761.74</v>
      </c>
      <c r="I19" s="32"/>
      <c r="J19" s="33">
        <f t="shared" si="1"/>
        <v>0</v>
      </c>
      <c r="K19" s="13"/>
      <c r="L19" s="19"/>
    </row>
    <row r="20" spans="2:12" s="1" customFormat="1" ht="24" x14ac:dyDescent="0.2">
      <c r="B20" s="17"/>
      <c r="C20" s="8" t="s">
        <v>517</v>
      </c>
      <c r="D20" s="8" t="s">
        <v>19</v>
      </c>
      <c r="E20" s="9" t="s">
        <v>607</v>
      </c>
      <c r="F20" s="10" t="s">
        <v>608</v>
      </c>
      <c r="G20" s="11" t="s">
        <v>494</v>
      </c>
      <c r="H20" s="12">
        <v>761.74</v>
      </c>
      <c r="I20" s="32"/>
      <c r="J20" s="33">
        <f t="shared" si="1"/>
        <v>0</v>
      </c>
      <c r="K20" s="13"/>
      <c r="L20" s="19"/>
    </row>
    <row r="21" spans="2:12" s="1" customFormat="1" ht="12" x14ac:dyDescent="0.2">
      <c r="B21" s="17"/>
      <c r="C21" s="8" t="s">
        <v>520</v>
      </c>
      <c r="D21" s="8" t="s">
        <v>19</v>
      </c>
      <c r="E21" s="9" t="s">
        <v>829</v>
      </c>
      <c r="F21" s="10" t="s">
        <v>830</v>
      </c>
      <c r="G21" s="11" t="s">
        <v>494</v>
      </c>
      <c r="H21" s="12">
        <v>197.44</v>
      </c>
      <c r="I21" s="32"/>
      <c r="J21" s="33">
        <f t="shared" si="1"/>
        <v>0</v>
      </c>
      <c r="K21" s="13"/>
      <c r="L21" s="19"/>
    </row>
    <row r="22" spans="2:12" s="1" customFormat="1" ht="19.5" x14ac:dyDescent="0.2">
      <c r="B22" s="17"/>
      <c r="D22" s="27" t="s">
        <v>21</v>
      </c>
      <c r="F22" s="28" t="s">
        <v>1943</v>
      </c>
      <c r="I22" s="67"/>
      <c r="K22" s="67"/>
      <c r="L22" s="19"/>
    </row>
    <row r="23" spans="2:12" s="1" customFormat="1" ht="12" x14ac:dyDescent="0.2">
      <c r="B23" s="17"/>
      <c r="C23" s="8" t="s">
        <v>523</v>
      </c>
      <c r="D23" s="8" t="s">
        <v>19</v>
      </c>
      <c r="E23" s="9" t="s">
        <v>2137</v>
      </c>
      <c r="F23" s="10" t="s">
        <v>2138</v>
      </c>
      <c r="G23" s="11" t="s">
        <v>494</v>
      </c>
      <c r="H23" s="12">
        <v>564.29999999999995</v>
      </c>
      <c r="I23" s="32"/>
      <c r="J23" s="33">
        <f t="shared" si="1"/>
        <v>0</v>
      </c>
      <c r="K23" s="13"/>
      <c r="L23" s="19"/>
    </row>
    <row r="24" spans="2:12" s="1" customFormat="1" ht="19.5" x14ac:dyDescent="0.2">
      <c r="B24" s="17"/>
      <c r="D24" s="27" t="s">
        <v>21</v>
      </c>
      <c r="F24" s="28" t="s">
        <v>2139</v>
      </c>
      <c r="I24" s="67"/>
      <c r="K24" s="67"/>
      <c r="L24" s="19"/>
    </row>
    <row r="25" spans="2:12" s="1" customFormat="1" ht="12" x14ac:dyDescent="0.2">
      <c r="B25" s="17"/>
      <c r="C25" s="8" t="s">
        <v>529</v>
      </c>
      <c r="D25" s="8" t="s">
        <v>19</v>
      </c>
      <c r="E25" s="9" t="s">
        <v>637</v>
      </c>
      <c r="F25" s="10" t="s">
        <v>670</v>
      </c>
      <c r="G25" s="11" t="s">
        <v>494</v>
      </c>
      <c r="H25" s="12">
        <v>1849.41</v>
      </c>
      <c r="I25" s="32"/>
      <c r="J25" s="33">
        <f t="shared" si="1"/>
        <v>0</v>
      </c>
      <c r="K25" s="13"/>
      <c r="L25" s="19"/>
    </row>
    <row r="26" spans="2:12" s="1" customFormat="1" ht="24" x14ac:dyDescent="0.2">
      <c r="B26" s="17"/>
      <c r="C26" s="52" t="s">
        <v>536</v>
      </c>
      <c r="D26" s="52" t="s">
        <v>22</v>
      </c>
      <c r="E26" s="53" t="s">
        <v>23</v>
      </c>
      <c r="F26" s="54" t="s">
        <v>615</v>
      </c>
      <c r="G26" s="55" t="s">
        <v>20</v>
      </c>
      <c r="H26" s="56">
        <v>3495.3850000000002</v>
      </c>
      <c r="I26" s="32"/>
      <c r="J26" s="33">
        <f t="shared" si="1"/>
        <v>0</v>
      </c>
      <c r="K26" s="13"/>
      <c r="L26" s="19"/>
    </row>
    <row r="27" spans="2:12" s="1" customFormat="1" ht="12" x14ac:dyDescent="0.2">
      <c r="B27" s="17"/>
      <c r="C27" s="8" t="s">
        <v>539</v>
      </c>
      <c r="D27" s="8" t="s">
        <v>19</v>
      </c>
      <c r="E27" s="9" t="s">
        <v>756</v>
      </c>
      <c r="F27" s="10" t="s">
        <v>757</v>
      </c>
      <c r="G27" s="11" t="s">
        <v>500</v>
      </c>
      <c r="H27" s="12">
        <v>236.5</v>
      </c>
      <c r="I27" s="32"/>
      <c r="J27" s="33">
        <f t="shared" si="1"/>
        <v>0</v>
      </c>
      <c r="K27" s="13"/>
      <c r="L27" s="19"/>
    </row>
    <row r="28" spans="2:12" s="1" customFormat="1" ht="12" x14ac:dyDescent="0.2">
      <c r="B28" s="17"/>
      <c r="C28" s="8" t="s">
        <v>542</v>
      </c>
      <c r="D28" s="8" t="s">
        <v>19</v>
      </c>
      <c r="E28" s="9" t="s">
        <v>2031</v>
      </c>
      <c r="F28" s="10" t="s">
        <v>2032</v>
      </c>
      <c r="G28" s="11" t="s">
        <v>500</v>
      </c>
      <c r="H28" s="12">
        <v>236.5</v>
      </c>
      <c r="I28" s="32"/>
      <c r="J28" s="33">
        <f t="shared" si="1"/>
        <v>0</v>
      </c>
      <c r="K28" s="13"/>
      <c r="L28" s="19"/>
    </row>
    <row r="29" spans="2:12" s="1" customFormat="1" ht="24" x14ac:dyDescent="0.2">
      <c r="B29" s="17"/>
      <c r="C29" s="52" t="s">
        <v>545</v>
      </c>
      <c r="D29" s="52" t="s">
        <v>22</v>
      </c>
      <c r="E29" s="53" t="s">
        <v>1587</v>
      </c>
      <c r="F29" s="54" t="s">
        <v>1588</v>
      </c>
      <c r="G29" s="55" t="s">
        <v>20</v>
      </c>
      <c r="H29" s="56">
        <v>67.048000000000002</v>
      </c>
      <c r="I29" s="32"/>
      <c r="J29" s="33">
        <f t="shared" si="1"/>
        <v>0</v>
      </c>
      <c r="K29" s="13"/>
      <c r="L29" s="19"/>
    </row>
    <row r="30" spans="2:12" s="1" customFormat="1" ht="12" x14ac:dyDescent="0.2">
      <c r="B30" s="17"/>
      <c r="C30" s="8" t="s">
        <v>548</v>
      </c>
      <c r="D30" s="8" t="s">
        <v>19</v>
      </c>
      <c r="E30" s="9" t="s">
        <v>758</v>
      </c>
      <c r="F30" s="10" t="s">
        <v>759</v>
      </c>
      <c r="G30" s="11" t="s">
        <v>500</v>
      </c>
      <c r="H30" s="12">
        <v>236.5</v>
      </c>
      <c r="I30" s="32"/>
      <c r="J30" s="33">
        <f t="shared" si="1"/>
        <v>0</v>
      </c>
      <c r="K30" s="13"/>
      <c r="L30" s="19"/>
    </row>
    <row r="31" spans="2:12" s="1" customFormat="1" ht="24" x14ac:dyDescent="0.2">
      <c r="B31" s="17"/>
      <c r="C31" s="52" t="s">
        <v>551</v>
      </c>
      <c r="D31" s="52" t="s">
        <v>22</v>
      </c>
      <c r="E31" s="53" t="s">
        <v>760</v>
      </c>
      <c r="F31" s="54" t="s">
        <v>761</v>
      </c>
      <c r="G31" s="55" t="s">
        <v>762</v>
      </c>
      <c r="H31" s="56">
        <v>7.3079999999999998</v>
      </c>
      <c r="I31" s="32"/>
      <c r="J31" s="33">
        <f t="shared" si="1"/>
        <v>0</v>
      </c>
      <c r="K31" s="13"/>
      <c r="L31" s="19"/>
    </row>
    <row r="32" spans="2:12" s="23" customFormat="1" ht="15" x14ac:dyDescent="0.2">
      <c r="B32" s="22"/>
      <c r="D32" s="24" t="s">
        <v>17</v>
      </c>
      <c r="E32" s="25" t="s">
        <v>490</v>
      </c>
      <c r="F32" s="25" t="s">
        <v>491</v>
      </c>
      <c r="I32" s="66"/>
      <c r="J32" s="26"/>
      <c r="K32" s="66"/>
      <c r="L32" s="48"/>
    </row>
    <row r="33" spans="2:12" s="1" customFormat="1" ht="12" x14ac:dyDescent="0.2">
      <c r="B33" s="17"/>
      <c r="C33" s="8" t="s">
        <v>552</v>
      </c>
      <c r="D33" s="8" t="s">
        <v>19</v>
      </c>
      <c r="E33" s="9" t="s">
        <v>2033</v>
      </c>
      <c r="F33" s="10" t="s">
        <v>2034</v>
      </c>
      <c r="G33" s="11" t="s">
        <v>494</v>
      </c>
      <c r="H33" s="12">
        <v>4.03</v>
      </c>
      <c r="I33" s="32"/>
      <c r="J33" s="33">
        <f t="shared" si="1"/>
        <v>0</v>
      </c>
      <c r="K33" s="13"/>
      <c r="L33" s="19"/>
    </row>
    <row r="34" spans="2:12" s="1" customFormat="1" ht="12" x14ac:dyDescent="0.2">
      <c r="B34" s="17"/>
      <c r="C34" s="8" t="s">
        <v>553</v>
      </c>
      <c r="D34" s="8" t="s">
        <v>19</v>
      </c>
      <c r="E34" s="9" t="s">
        <v>2126</v>
      </c>
      <c r="F34" s="10" t="s">
        <v>675</v>
      </c>
      <c r="G34" s="11" t="s">
        <v>526</v>
      </c>
      <c r="H34" s="12">
        <v>55.7</v>
      </c>
      <c r="I34" s="32"/>
      <c r="J34" s="33">
        <f t="shared" si="1"/>
        <v>0</v>
      </c>
      <c r="K34" s="13"/>
      <c r="L34" s="19"/>
    </row>
    <row r="35" spans="2:12" s="1" customFormat="1" ht="24" x14ac:dyDescent="0.2">
      <c r="B35" s="17"/>
      <c r="C35" s="52" t="s">
        <v>554</v>
      </c>
      <c r="D35" s="52" t="s">
        <v>22</v>
      </c>
      <c r="E35" s="53" t="s">
        <v>2127</v>
      </c>
      <c r="F35" s="54" t="s">
        <v>2128</v>
      </c>
      <c r="G35" s="55" t="s">
        <v>526</v>
      </c>
      <c r="H35" s="56">
        <v>55.7</v>
      </c>
      <c r="I35" s="32"/>
      <c r="J35" s="33">
        <f t="shared" si="1"/>
        <v>0</v>
      </c>
      <c r="K35" s="13"/>
      <c r="L35" s="19"/>
    </row>
    <row r="36" spans="2:12" s="1" customFormat="1" ht="12" x14ac:dyDescent="0.2">
      <c r="B36" s="17"/>
      <c r="C36" s="8" t="s">
        <v>557</v>
      </c>
      <c r="D36" s="8" t="s">
        <v>19</v>
      </c>
      <c r="E36" s="9" t="s">
        <v>1948</v>
      </c>
      <c r="F36" s="10" t="s">
        <v>1949</v>
      </c>
      <c r="G36" s="11" t="s">
        <v>494</v>
      </c>
      <c r="H36" s="12">
        <v>64.7</v>
      </c>
      <c r="I36" s="32"/>
      <c r="J36" s="33">
        <f t="shared" si="1"/>
        <v>0</v>
      </c>
      <c r="K36" s="13"/>
      <c r="L36" s="19"/>
    </row>
    <row r="37" spans="2:12" s="1" customFormat="1" ht="12" x14ac:dyDescent="0.2">
      <c r="B37" s="17"/>
      <c r="C37" s="8" t="s">
        <v>560</v>
      </c>
      <c r="D37" s="8" t="s">
        <v>19</v>
      </c>
      <c r="E37" s="9" t="s">
        <v>2129</v>
      </c>
      <c r="F37" s="10" t="s">
        <v>2130</v>
      </c>
      <c r="G37" s="11" t="s">
        <v>494</v>
      </c>
      <c r="H37" s="12">
        <v>261.19</v>
      </c>
      <c r="I37" s="32"/>
      <c r="J37" s="33">
        <f t="shared" si="1"/>
        <v>0</v>
      </c>
      <c r="K37" s="13"/>
      <c r="L37" s="19"/>
    </row>
    <row r="38" spans="2:12" s="1" customFormat="1" ht="12" x14ac:dyDescent="0.2">
      <c r="B38" s="17"/>
      <c r="C38" s="8" t="s">
        <v>563</v>
      </c>
      <c r="D38" s="8" t="s">
        <v>19</v>
      </c>
      <c r="E38" s="9" t="s">
        <v>1952</v>
      </c>
      <c r="F38" s="10" t="s">
        <v>1953</v>
      </c>
      <c r="G38" s="11" t="s">
        <v>500</v>
      </c>
      <c r="H38" s="12">
        <v>280</v>
      </c>
      <c r="I38" s="32"/>
      <c r="J38" s="33">
        <f t="shared" si="1"/>
        <v>0</v>
      </c>
      <c r="K38" s="13"/>
      <c r="L38" s="19"/>
    </row>
    <row r="39" spans="2:12" s="1" customFormat="1" ht="12" x14ac:dyDescent="0.2">
      <c r="B39" s="17"/>
      <c r="C39" s="8" t="s">
        <v>565</v>
      </c>
      <c r="D39" s="8" t="s">
        <v>19</v>
      </c>
      <c r="E39" s="9" t="s">
        <v>1954</v>
      </c>
      <c r="F39" s="10" t="s">
        <v>1955</v>
      </c>
      <c r="G39" s="11" t="s">
        <v>500</v>
      </c>
      <c r="H39" s="12">
        <v>280</v>
      </c>
      <c r="I39" s="32"/>
      <c r="J39" s="33">
        <f t="shared" si="1"/>
        <v>0</v>
      </c>
      <c r="K39" s="13"/>
      <c r="L39" s="19"/>
    </row>
    <row r="40" spans="2:12" s="1" customFormat="1" ht="24" x14ac:dyDescent="0.2">
      <c r="B40" s="17"/>
      <c r="C40" s="8" t="s">
        <v>568</v>
      </c>
      <c r="D40" s="8" t="s">
        <v>19</v>
      </c>
      <c r="E40" s="9" t="s">
        <v>1956</v>
      </c>
      <c r="F40" s="10" t="s">
        <v>1957</v>
      </c>
      <c r="G40" s="11" t="s">
        <v>20</v>
      </c>
      <c r="H40" s="12">
        <v>31.343</v>
      </c>
      <c r="I40" s="32"/>
      <c r="J40" s="33">
        <f t="shared" si="1"/>
        <v>0</v>
      </c>
      <c r="K40" s="13"/>
      <c r="L40" s="19"/>
    </row>
    <row r="41" spans="2:12" s="23" customFormat="1" ht="15" x14ac:dyDescent="0.2">
      <c r="B41" s="22"/>
      <c r="D41" s="24" t="s">
        <v>17</v>
      </c>
      <c r="E41" s="25" t="s">
        <v>497</v>
      </c>
      <c r="F41" s="25" t="s">
        <v>507</v>
      </c>
      <c r="I41" s="66"/>
      <c r="J41" s="26"/>
      <c r="K41" s="66"/>
      <c r="L41" s="48"/>
    </row>
    <row r="42" spans="2:12" s="1" customFormat="1" ht="12" x14ac:dyDescent="0.2">
      <c r="B42" s="17"/>
      <c r="C42" s="8" t="s">
        <v>571</v>
      </c>
      <c r="D42" s="8" t="s">
        <v>19</v>
      </c>
      <c r="E42" s="9" t="s">
        <v>2113</v>
      </c>
      <c r="F42" s="10" t="s">
        <v>2114</v>
      </c>
      <c r="G42" s="11" t="s">
        <v>494</v>
      </c>
      <c r="H42" s="12">
        <v>21.11</v>
      </c>
      <c r="I42" s="32"/>
      <c r="J42" s="33">
        <f t="shared" si="1"/>
        <v>0</v>
      </c>
      <c r="K42" s="13"/>
      <c r="L42" s="19"/>
    </row>
    <row r="43" spans="2:12" s="1" customFormat="1" ht="12" x14ac:dyDescent="0.2">
      <c r="B43" s="17"/>
      <c r="C43" s="8" t="s">
        <v>574</v>
      </c>
      <c r="D43" s="8" t="s">
        <v>19</v>
      </c>
      <c r="E43" s="9" t="s">
        <v>2115</v>
      </c>
      <c r="F43" s="10" t="s">
        <v>2116</v>
      </c>
      <c r="G43" s="11" t="s">
        <v>500</v>
      </c>
      <c r="H43" s="12">
        <v>60</v>
      </c>
      <c r="I43" s="32"/>
      <c r="J43" s="33">
        <f t="shared" si="1"/>
        <v>0</v>
      </c>
      <c r="K43" s="13"/>
      <c r="L43" s="19"/>
    </row>
    <row r="44" spans="2:12" s="1" customFormat="1" ht="12" x14ac:dyDescent="0.2">
      <c r="B44" s="17"/>
      <c r="C44" s="8" t="s">
        <v>577</v>
      </c>
      <c r="D44" s="8" t="s">
        <v>19</v>
      </c>
      <c r="E44" s="9" t="s">
        <v>2117</v>
      </c>
      <c r="F44" s="10" t="s">
        <v>2118</v>
      </c>
      <c r="G44" s="11" t="s">
        <v>500</v>
      </c>
      <c r="H44" s="12">
        <v>60</v>
      </c>
      <c r="I44" s="32"/>
      <c r="J44" s="33">
        <f t="shared" si="1"/>
        <v>0</v>
      </c>
      <c r="K44" s="13"/>
      <c r="L44" s="19"/>
    </row>
    <row r="45" spans="2:12" s="1" customFormat="1" ht="12" x14ac:dyDescent="0.2">
      <c r="B45" s="17"/>
      <c r="C45" s="8" t="s">
        <v>578</v>
      </c>
      <c r="D45" s="8" t="s">
        <v>19</v>
      </c>
      <c r="E45" s="9" t="s">
        <v>2119</v>
      </c>
      <c r="F45" s="10" t="s">
        <v>2120</v>
      </c>
      <c r="G45" s="11" t="s">
        <v>20</v>
      </c>
      <c r="H45" s="12">
        <v>3.3780000000000001</v>
      </c>
      <c r="I45" s="32"/>
      <c r="J45" s="33">
        <f t="shared" si="1"/>
        <v>0</v>
      </c>
      <c r="K45" s="13"/>
      <c r="L45" s="19"/>
    </row>
    <row r="46" spans="2:12" s="1" customFormat="1" ht="12" x14ac:dyDescent="0.2">
      <c r="B46" s="17"/>
      <c r="C46" s="8" t="s">
        <v>579</v>
      </c>
      <c r="D46" s="8" t="s">
        <v>19</v>
      </c>
      <c r="E46" s="9" t="s">
        <v>2131</v>
      </c>
      <c r="F46" s="10" t="s">
        <v>2132</v>
      </c>
      <c r="G46" s="11" t="s">
        <v>494</v>
      </c>
      <c r="H46" s="12">
        <v>354.78</v>
      </c>
      <c r="I46" s="32"/>
      <c r="J46" s="33">
        <f>ROUND(I46*H46,2)</f>
        <v>0</v>
      </c>
      <c r="K46" s="13"/>
      <c r="L46" s="19"/>
    </row>
    <row r="47" spans="2:12" s="1" customFormat="1" ht="12" x14ac:dyDescent="0.2">
      <c r="B47" s="17"/>
      <c r="C47" s="8" t="s">
        <v>582</v>
      </c>
      <c r="D47" s="8" t="s">
        <v>19</v>
      </c>
      <c r="E47" s="9" t="s">
        <v>1961</v>
      </c>
      <c r="F47" s="10" t="s">
        <v>1962</v>
      </c>
      <c r="G47" s="11" t="s">
        <v>500</v>
      </c>
      <c r="H47" s="12">
        <v>600</v>
      </c>
      <c r="I47" s="32"/>
      <c r="J47" s="33">
        <f t="shared" ref="J47:J76" si="2">ROUND(I47*H47,2)</f>
        <v>0</v>
      </c>
      <c r="K47" s="13"/>
      <c r="L47" s="19"/>
    </row>
    <row r="48" spans="2:12" s="1" customFormat="1" ht="12" x14ac:dyDescent="0.2">
      <c r="B48" s="17"/>
      <c r="C48" s="8" t="s">
        <v>583</v>
      </c>
      <c r="D48" s="8" t="s">
        <v>19</v>
      </c>
      <c r="E48" s="9" t="s">
        <v>1963</v>
      </c>
      <c r="F48" s="10" t="s">
        <v>1964</v>
      </c>
      <c r="G48" s="11" t="s">
        <v>500</v>
      </c>
      <c r="H48" s="12">
        <v>600</v>
      </c>
      <c r="I48" s="32"/>
      <c r="J48" s="33">
        <f t="shared" si="2"/>
        <v>0</v>
      </c>
      <c r="K48" s="13"/>
      <c r="L48" s="19"/>
    </row>
    <row r="49" spans="2:12" s="1" customFormat="1" ht="12" x14ac:dyDescent="0.2">
      <c r="B49" s="17"/>
      <c r="C49" s="8" t="s">
        <v>584</v>
      </c>
      <c r="D49" s="8" t="s">
        <v>19</v>
      </c>
      <c r="E49" s="9" t="s">
        <v>1965</v>
      </c>
      <c r="F49" s="10" t="s">
        <v>1966</v>
      </c>
      <c r="G49" s="11" t="s">
        <v>20</v>
      </c>
      <c r="H49" s="12">
        <v>49.668999999999997</v>
      </c>
      <c r="I49" s="32"/>
      <c r="J49" s="33">
        <f t="shared" si="2"/>
        <v>0</v>
      </c>
      <c r="K49" s="13"/>
      <c r="L49" s="19"/>
    </row>
    <row r="50" spans="2:12" s="1" customFormat="1" ht="12" x14ac:dyDescent="0.2">
      <c r="B50" s="17"/>
      <c r="C50" s="8" t="s">
        <v>587</v>
      </c>
      <c r="D50" s="8" t="s">
        <v>19</v>
      </c>
      <c r="E50" s="9" t="s">
        <v>1967</v>
      </c>
      <c r="F50" s="10" t="s">
        <v>1968</v>
      </c>
      <c r="G50" s="11" t="s">
        <v>494</v>
      </c>
      <c r="H50" s="12">
        <v>80.739999999999995</v>
      </c>
      <c r="I50" s="32"/>
      <c r="J50" s="33">
        <f t="shared" si="2"/>
        <v>0</v>
      </c>
      <c r="K50" s="13"/>
      <c r="L50" s="19"/>
    </row>
    <row r="51" spans="2:12" s="1" customFormat="1" ht="12" x14ac:dyDescent="0.2">
      <c r="B51" s="17"/>
      <c r="C51" s="8" t="s">
        <v>588</v>
      </c>
      <c r="D51" s="8" t="s">
        <v>19</v>
      </c>
      <c r="E51" s="9" t="s">
        <v>1969</v>
      </c>
      <c r="F51" s="10" t="s">
        <v>1970</v>
      </c>
      <c r="G51" s="11" t="s">
        <v>500</v>
      </c>
      <c r="H51" s="12">
        <v>300</v>
      </c>
      <c r="I51" s="32"/>
      <c r="J51" s="33">
        <f t="shared" si="2"/>
        <v>0</v>
      </c>
      <c r="K51" s="13"/>
      <c r="L51" s="19"/>
    </row>
    <row r="52" spans="2:12" s="1" customFormat="1" ht="12" x14ac:dyDescent="0.2">
      <c r="B52" s="17"/>
      <c r="C52" s="8" t="s">
        <v>591</v>
      </c>
      <c r="D52" s="8" t="s">
        <v>19</v>
      </c>
      <c r="E52" s="9" t="s">
        <v>1971</v>
      </c>
      <c r="F52" s="10" t="s">
        <v>1972</v>
      </c>
      <c r="G52" s="11" t="s">
        <v>500</v>
      </c>
      <c r="H52" s="12">
        <v>300</v>
      </c>
      <c r="I52" s="32"/>
      <c r="J52" s="33">
        <f t="shared" si="2"/>
        <v>0</v>
      </c>
      <c r="K52" s="13"/>
      <c r="L52" s="19"/>
    </row>
    <row r="53" spans="2:12" s="1" customFormat="1" ht="12" x14ac:dyDescent="0.2">
      <c r="B53" s="17"/>
      <c r="C53" s="8" t="s">
        <v>592</v>
      </c>
      <c r="D53" s="8" t="s">
        <v>19</v>
      </c>
      <c r="E53" s="9" t="s">
        <v>1973</v>
      </c>
      <c r="F53" s="10" t="s">
        <v>1974</v>
      </c>
      <c r="G53" s="11" t="s">
        <v>20</v>
      </c>
      <c r="H53" s="12">
        <v>9.6890000000000001</v>
      </c>
      <c r="I53" s="32"/>
      <c r="J53" s="33">
        <f t="shared" si="2"/>
        <v>0</v>
      </c>
      <c r="K53" s="13"/>
      <c r="L53" s="19"/>
    </row>
    <row r="54" spans="2:12" s="23" customFormat="1" ht="15" x14ac:dyDescent="0.2">
      <c r="B54" s="22"/>
      <c r="D54" s="24" t="s">
        <v>17</v>
      </c>
      <c r="E54" s="25" t="s">
        <v>501</v>
      </c>
      <c r="F54" s="25" t="s">
        <v>1593</v>
      </c>
      <c r="I54" s="66"/>
      <c r="J54" s="26"/>
      <c r="K54" s="66"/>
      <c r="L54" s="48"/>
    </row>
    <row r="55" spans="2:12" s="1" customFormat="1" ht="12" x14ac:dyDescent="0.2">
      <c r="B55" s="17"/>
      <c r="C55" s="8" t="s">
        <v>593</v>
      </c>
      <c r="D55" s="8" t="s">
        <v>19</v>
      </c>
      <c r="E55" s="9" t="s">
        <v>1983</v>
      </c>
      <c r="F55" s="10" t="s">
        <v>1984</v>
      </c>
      <c r="G55" s="11" t="s">
        <v>494</v>
      </c>
      <c r="H55" s="12">
        <v>145.35</v>
      </c>
      <c r="I55" s="32"/>
      <c r="J55" s="33">
        <f t="shared" si="2"/>
        <v>0</v>
      </c>
      <c r="K55" s="13"/>
      <c r="L55" s="19"/>
    </row>
    <row r="56" spans="2:12" s="1" customFormat="1" ht="12" x14ac:dyDescent="0.2">
      <c r="B56" s="17"/>
      <c r="C56" s="8" t="s">
        <v>883</v>
      </c>
      <c r="D56" s="8" t="s">
        <v>19</v>
      </c>
      <c r="E56" s="9" t="s">
        <v>1985</v>
      </c>
      <c r="F56" s="10" t="s">
        <v>1986</v>
      </c>
      <c r="G56" s="11" t="s">
        <v>500</v>
      </c>
      <c r="H56" s="12">
        <v>250</v>
      </c>
      <c r="I56" s="32"/>
      <c r="J56" s="33">
        <f t="shared" si="2"/>
        <v>0</v>
      </c>
      <c r="K56" s="13"/>
      <c r="L56" s="19"/>
    </row>
    <row r="57" spans="2:12" s="1" customFormat="1" ht="12" x14ac:dyDescent="0.2">
      <c r="B57" s="17"/>
      <c r="C57" s="8" t="s">
        <v>886</v>
      </c>
      <c r="D57" s="8" t="s">
        <v>19</v>
      </c>
      <c r="E57" s="9" t="s">
        <v>1987</v>
      </c>
      <c r="F57" s="10" t="s">
        <v>1988</v>
      </c>
      <c r="G57" s="11" t="s">
        <v>500</v>
      </c>
      <c r="H57" s="12">
        <v>250</v>
      </c>
      <c r="I57" s="32"/>
      <c r="J57" s="33">
        <f t="shared" si="2"/>
        <v>0</v>
      </c>
      <c r="K57" s="13"/>
      <c r="L57" s="19"/>
    </row>
    <row r="58" spans="2:12" s="1" customFormat="1" ht="12" x14ac:dyDescent="0.2">
      <c r="B58" s="17"/>
      <c r="C58" s="8" t="s">
        <v>889</v>
      </c>
      <c r="D58" s="8" t="s">
        <v>19</v>
      </c>
      <c r="E58" s="9" t="s">
        <v>2140</v>
      </c>
      <c r="F58" s="10" t="s">
        <v>2141</v>
      </c>
      <c r="G58" s="11" t="s">
        <v>20</v>
      </c>
      <c r="H58" s="88">
        <v>71.516999999999996</v>
      </c>
      <c r="I58" s="32"/>
      <c r="J58" s="33">
        <f t="shared" si="2"/>
        <v>0</v>
      </c>
      <c r="K58" s="13"/>
      <c r="L58" s="19"/>
    </row>
    <row r="59" spans="2:12" s="1" customFormat="1" ht="12" x14ac:dyDescent="0.2">
      <c r="B59" s="17"/>
      <c r="C59" s="8" t="s">
        <v>1111</v>
      </c>
      <c r="D59" s="8" t="s">
        <v>19</v>
      </c>
      <c r="E59" s="9" t="s">
        <v>1991</v>
      </c>
      <c r="F59" s="10" t="s">
        <v>1992</v>
      </c>
      <c r="G59" s="11" t="s">
        <v>20</v>
      </c>
      <c r="H59" s="12">
        <v>14.54</v>
      </c>
      <c r="I59" s="32"/>
      <c r="J59" s="33">
        <f t="shared" si="2"/>
        <v>0</v>
      </c>
      <c r="K59" s="13"/>
      <c r="L59" s="19"/>
    </row>
    <row r="60" spans="2:12" s="1" customFormat="1" ht="12" x14ac:dyDescent="0.2">
      <c r="B60" s="17"/>
      <c r="C60" s="8" t="s">
        <v>1112</v>
      </c>
      <c r="D60" s="8" t="s">
        <v>19</v>
      </c>
      <c r="E60" s="9" t="s">
        <v>1993</v>
      </c>
      <c r="F60" s="10" t="s">
        <v>1994</v>
      </c>
      <c r="G60" s="11" t="s">
        <v>526</v>
      </c>
      <c r="H60" s="12">
        <v>23.68</v>
      </c>
      <c r="I60" s="32"/>
      <c r="J60" s="33">
        <f t="shared" si="2"/>
        <v>0</v>
      </c>
      <c r="K60" s="13"/>
      <c r="L60" s="19"/>
    </row>
    <row r="61" spans="2:12" s="23" customFormat="1" ht="15" x14ac:dyDescent="0.2">
      <c r="B61" s="22"/>
      <c r="D61" s="24" t="s">
        <v>17</v>
      </c>
      <c r="E61" s="25" t="s">
        <v>508</v>
      </c>
      <c r="F61" s="25" t="s">
        <v>510</v>
      </c>
      <c r="I61" s="66"/>
      <c r="J61" s="26"/>
      <c r="K61" s="66"/>
      <c r="L61" s="48"/>
    </row>
    <row r="62" spans="2:12" s="1" customFormat="1" ht="12" x14ac:dyDescent="0.2">
      <c r="B62" s="17"/>
      <c r="C62" s="8" t="s">
        <v>1113</v>
      </c>
      <c r="D62" s="8" t="s">
        <v>19</v>
      </c>
      <c r="E62" s="9" t="s">
        <v>1995</v>
      </c>
      <c r="F62" s="10" t="s">
        <v>1996</v>
      </c>
      <c r="G62" s="11" t="s">
        <v>494</v>
      </c>
      <c r="H62" s="12">
        <v>7.95</v>
      </c>
      <c r="I62" s="32"/>
      <c r="J62" s="33">
        <f t="shared" si="2"/>
        <v>0</v>
      </c>
      <c r="K62" s="13"/>
      <c r="L62" s="19"/>
    </row>
    <row r="63" spans="2:12" s="1" customFormat="1" ht="12" x14ac:dyDescent="0.2">
      <c r="B63" s="17"/>
      <c r="C63" s="8" t="s">
        <v>1117</v>
      </c>
      <c r="D63" s="8" t="s">
        <v>19</v>
      </c>
      <c r="E63" s="9" t="s">
        <v>1997</v>
      </c>
      <c r="F63" s="10" t="s">
        <v>1998</v>
      </c>
      <c r="G63" s="11" t="s">
        <v>20</v>
      </c>
      <c r="H63" s="12">
        <v>0.70599999999999996</v>
      </c>
      <c r="I63" s="32"/>
      <c r="J63" s="33">
        <f t="shared" si="2"/>
        <v>0</v>
      </c>
      <c r="K63" s="13"/>
      <c r="L63" s="19"/>
    </row>
    <row r="64" spans="2:12" s="23" customFormat="1" ht="15" x14ac:dyDescent="0.2">
      <c r="B64" s="22"/>
      <c r="D64" s="24" t="s">
        <v>17</v>
      </c>
      <c r="E64" s="25" t="s">
        <v>517</v>
      </c>
      <c r="F64" s="25" t="s">
        <v>692</v>
      </c>
      <c r="I64" s="66"/>
      <c r="J64" s="26"/>
      <c r="K64" s="66"/>
      <c r="L64" s="48"/>
    </row>
    <row r="65" spans="2:12" s="1" customFormat="1" ht="12" x14ac:dyDescent="0.2">
      <c r="B65" s="17"/>
      <c r="C65" s="8" t="s">
        <v>1120</v>
      </c>
      <c r="D65" s="8" t="s">
        <v>19</v>
      </c>
      <c r="E65" s="9" t="s">
        <v>1999</v>
      </c>
      <c r="F65" s="10" t="s">
        <v>2000</v>
      </c>
      <c r="G65" s="11" t="s">
        <v>509</v>
      </c>
      <c r="H65" s="12">
        <v>2</v>
      </c>
      <c r="I65" s="32"/>
      <c r="J65" s="33">
        <f t="shared" si="2"/>
        <v>0</v>
      </c>
      <c r="K65" s="13"/>
      <c r="L65" s="19"/>
    </row>
    <row r="66" spans="2:12" s="1" customFormat="1" ht="12" x14ac:dyDescent="0.2">
      <c r="B66" s="17"/>
      <c r="C66" s="8" t="s">
        <v>1123</v>
      </c>
      <c r="D66" s="8" t="s">
        <v>19</v>
      </c>
      <c r="E66" s="9" t="s">
        <v>7263</v>
      </c>
      <c r="F66" s="10" t="s">
        <v>7264</v>
      </c>
      <c r="G66" s="11" t="s">
        <v>1160</v>
      </c>
      <c r="H66" s="12">
        <v>1</v>
      </c>
      <c r="I66" s="32"/>
      <c r="J66" s="33">
        <f t="shared" si="2"/>
        <v>0</v>
      </c>
      <c r="K66" s="13"/>
      <c r="L66" s="19"/>
    </row>
    <row r="67" spans="2:12" s="1" customFormat="1" ht="12" x14ac:dyDescent="0.2">
      <c r="B67" s="17"/>
      <c r="C67" s="8" t="s">
        <v>1126</v>
      </c>
      <c r="D67" s="8" t="s">
        <v>19</v>
      </c>
      <c r="E67" s="9" t="s">
        <v>7265</v>
      </c>
      <c r="F67" s="10" t="s">
        <v>7266</v>
      </c>
      <c r="G67" s="11" t="s">
        <v>1160</v>
      </c>
      <c r="H67" s="12">
        <v>1</v>
      </c>
      <c r="I67" s="32"/>
      <c r="J67" s="33">
        <f t="shared" si="2"/>
        <v>0</v>
      </c>
      <c r="K67" s="13"/>
      <c r="L67" s="19"/>
    </row>
    <row r="68" spans="2:12" s="1" customFormat="1" ht="12" x14ac:dyDescent="0.2">
      <c r="B68" s="17"/>
      <c r="C68" s="8" t="s">
        <v>1129</v>
      </c>
      <c r="D68" s="8" t="s">
        <v>19</v>
      </c>
      <c r="E68" s="9" t="s">
        <v>7267</v>
      </c>
      <c r="F68" s="10" t="s">
        <v>7268</v>
      </c>
      <c r="G68" s="11" t="s">
        <v>1160</v>
      </c>
      <c r="H68" s="12">
        <v>1</v>
      </c>
      <c r="I68" s="32"/>
      <c r="J68" s="33">
        <f t="shared" si="2"/>
        <v>0</v>
      </c>
      <c r="K68" s="13"/>
      <c r="L68" s="19"/>
    </row>
    <row r="69" spans="2:12" s="1" customFormat="1" ht="12" x14ac:dyDescent="0.2">
      <c r="B69" s="17"/>
      <c r="C69" s="8" t="s">
        <v>1132</v>
      </c>
      <c r="D69" s="8" t="s">
        <v>19</v>
      </c>
      <c r="E69" s="9" t="s">
        <v>7269</v>
      </c>
      <c r="F69" s="10" t="s">
        <v>7270</v>
      </c>
      <c r="G69" s="11" t="s">
        <v>1160</v>
      </c>
      <c r="H69" s="12">
        <v>1</v>
      </c>
      <c r="I69" s="32"/>
      <c r="J69" s="33">
        <f t="shared" si="2"/>
        <v>0</v>
      </c>
      <c r="K69" s="13"/>
      <c r="L69" s="19"/>
    </row>
    <row r="70" spans="2:12" s="1" customFormat="1" ht="12" x14ac:dyDescent="0.2">
      <c r="B70" s="17"/>
      <c r="C70" s="8" t="s">
        <v>1135</v>
      </c>
      <c r="D70" s="8" t="s">
        <v>19</v>
      </c>
      <c r="E70" s="9" t="s">
        <v>7271</v>
      </c>
      <c r="F70" s="10" t="s">
        <v>7272</v>
      </c>
      <c r="G70" s="11" t="s">
        <v>1160</v>
      </c>
      <c r="H70" s="12">
        <v>1</v>
      </c>
      <c r="I70" s="32"/>
      <c r="J70" s="33">
        <f t="shared" si="2"/>
        <v>0</v>
      </c>
      <c r="K70" s="13"/>
      <c r="L70" s="19"/>
    </row>
    <row r="71" spans="2:12" s="23" customFormat="1" ht="15" x14ac:dyDescent="0.2">
      <c r="B71" s="22"/>
      <c r="D71" s="24" t="s">
        <v>17</v>
      </c>
      <c r="E71" s="25" t="s">
        <v>527</v>
      </c>
      <c r="F71" s="25" t="s">
        <v>528</v>
      </c>
      <c r="I71" s="66"/>
      <c r="J71" s="26"/>
      <c r="K71" s="66"/>
      <c r="L71" s="48"/>
    </row>
    <row r="72" spans="2:12" s="1" customFormat="1" ht="12" x14ac:dyDescent="0.2">
      <c r="B72" s="17"/>
      <c r="C72" s="8">
        <v>53</v>
      </c>
      <c r="D72" s="8" t="s">
        <v>19</v>
      </c>
      <c r="E72" s="9" t="s">
        <v>1488</v>
      </c>
      <c r="F72" s="10" t="s">
        <v>1489</v>
      </c>
      <c r="G72" s="11" t="s">
        <v>20</v>
      </c>
      <c r="H72" s="88">
        <v>5999.9669999999996</v>
      </c>
      <c r="I72" s="32"/>
      <c r="J72" s="33">
        <f t="shared" si="2"/>
        <v>0</v>
      </c>
      <c r="K72" s="13"/>
      <c r="L72" s="19"/>
    </row>
    <row r="73" spans="2:12" s="23" customFormat="1" ht="15" x14ac:dyDescent="0.2">
      <c r="B73" s="22"/>
      <c r="D73" s="24" t="s">
        <v>17</v>
      </c>
      <c r="E73" s="25" t="s">
        <v>532</v>
      </c>
      <c r="F73" s="25" t="s">
        <v>533</v>
      </c>
      <c r="I73" s="66"/>
      <c r="J73" s="26"/>
      <c r="K73" s="66"/>
      <c r="L73" s="48"/>
    </row>
    <row r="74" spans="2:12" s="23" customFormat="1" ht="15" x14ac:dyDescent="0.2">
      <c r="B74" s="22"/>
      <c r="D74" s="24" t="s">
        <v>17</v>
      </c>
      <c r="E74" s="25" t="s">
        <v>534</v>
      </c>
      <c r="F74" s="25" t="s">
        <v>535</v>
      </c>
      <c r="I74" s="66"/>
      <c r="J74" s="26"/>
      <c r="K74" s="66"/>
      <c r="L74" s="48"/>
    </row>
    <row r="75" spans="2:12" s="1" customFormat="1" ht="12" x14ac:dyDescent="0.2">
      <c r="B75" s="17"/>
      <c r="C75" s="8">
        <v>54</v>
      </c>
      <c r="D75" s="8" t="s">
        <v>19</v>
      </c>
      <c r="E75" s="9" t="s">
        <v>2003</v>
      </c>
      <c r="F75" s="10" t="s">
        <v>2004</v>
      </c>
      <c r="G75" s="11" t="s">
        <v>500</v>
      </c>
      <c r="H75" s="12">
        <v>791</v>
      </c>
      <c r="I75" s="32"/>
      <c r="J75" s="33">
        <f t="shared" si="2"/>
        <v>0</v>
      </c>
      <c r="K75" s="13"/>
      <c r="L75" s="19"/>
    </row>
    <row r="76" spans="2:12" s="1" customFormat="1" ht="24" x14ac:dyDescent="0.2">
      <c r="B76" s="17"/>
      <c r="C76" s="52">
        <v>55</v>
      </c>
      <c r="D76" s="52" t="s">
        <v>22</v>
      </c>
      <c r="E76" s="53" t="s">
        <v>540</v>
      </c>
      <c r="F76" s="54" t="s">
        <v>541</v>
      </c>
      <c r="G76" s="55" t="s">
        <v>20</v>
      </c>
      <c r="H76" s="56">
        <v>0.27700000000000002</v>
      </c>
      <c r="I76" s="32"/>
      <c r="J76" s="33">
        <f t="shared" si="2"/>
        <v>0</v>
      </c>
      <c r="K76" s="13"/>
      <c r="L76" s="19"/>
    </row>
    <row r="77" spans="2:12" s="1" customFormat="1" ht="12" x14ac:dyDescent="0.2">
      <c r="B77" s="17"/>
      <c r="C77" s="8">
        <v>56</v>
      </c>
      <c r="D77" s="8" t="s">
        <v>19</v>
      </c>
      <c r="E77" s="9" t="s">
        <v>2005</v>
      </c>
      <c r="F77" s="10" t="s">
        <v>2006</v>
      </c>
      <c r="G77" s="11" t="s">
        <v>500</v>
      </c>
      <c r="H77" s="12">
        <v>1582</v>
      </c>
      <c r="I77" s="32"/>
      <c r="J77" s="33">
        <f t="shared" si="1"/>
        <v>0</v>
      </c>
      <c r="K77" s="13"/>
      <c r="L77" s="19"/>
    </row>
    <row r="78" spans="2:12" s="1" customFormat="1" ht="24" x14ac:dyDescent="0.2">
      <c r="B78" s="17"/>
      <c r="C78" s="52">
        <v>57</v>
      </c>
      <c r="D78" s="52" t="s">
        <v>22</v>
      </c>
      <c r="E78" s="53" t="s">
        <v>546</v>
      </c>
      <c r="F78" s="54" t="s">
        <v>547</v>
      </c>
      <c r="G78" s="55" t="s">
        <v>20</v>
      </c>
      <c r="H78" s="56">
        <v>1.345</v>
      </c>
      <c r="I78" s="32"/>
      <c r="J78" s="33">
        <f t="shared" si="1"/>
        <v>0</v>
      </c>
      <c r="K78" s="13"/>
      <c r="L78" s="19"/>
    </row>
    <row r="79" spans="2:12" s="1" customFormat="1" ht="12" x14ac:dyDescent="0.2">
      <c r="B79" s="17"/>
      <c r="C79" s="8">
        <v>58</v>
      </c>
      <c r="D79" s="8" t="s">
        <v>19</v>
      </c>
      <c r="E79" s="9" t="s">
        <v>2007</v>
      </c>
      <c r="F79" s="10" t="s">
        <v>2008</v>
      </c>
      <c r="G79" s="11" t="s">
        <v>500</v>
      </c>
      <c r="H79" s="12">
        <v>159</v>
      </c>
      <c r="I79" s="32"/>
      <c r="J79" s="33">
        <f t="shared" si="1"/>
        <v>0</v>
      </c>
      <c r="K79" s="13"/>
      <c r="L79" s="19"/>
    </row>
    <row r="80" spans="2:12" s="1" customFormat="1" ht="24" x14ac:dyDescent="0.2">
      <c r="B80" s="17"/>
      <c r="C80" s="52">
        <v>59</v>
      </c>
      <c r="D80" s="52" t="s">
        <v>22</v>
      </c>
      <c r="E80" s="53" t="s">
        <v>2009</v>
      </c>
      <c r="F80" s="54" t="s">
        <v>2010</v>
      </c>
      <c r="G80" s="55" t="s">
        <v>500</v>
      </c>
      <c r="H80" s="56">
        <v>182.85</v>
      </c>
      <c r="I80" s="32"/>
      <c r="J80" s="33">
        <f t="shared" si="1"/>
        <v>0</v>
      </c>
      <c r="K80" s="13"/>
      <c r="L80" s="19"/>
    </row>
    <row r="81" spans="2:12" s="1" customFormat="1" ht="24" x14ac:dyDescent="0.2">
      <c r="B81" s="17"/>
      <c r="C81" s="8">
        <v>60</v>
      </c>
      <c r="D81" s="8" t="s">
        <v>19</v>
      </c>
      <c r="E81" s="9" t="s">
        <v>2011</v>
      </c>
      <c r="F81" s="10" t="s">
        <v>2012</v>
      </c>
      <c r="G81" s="11" t="s">
        <v>500</v>
      </c>
      <c r="H81" s="12">
        <v>159</v>
      </c>
      <c r="I81" s="32"/>
      <c r="J81" s="33">
        <f t="shared" si="1"/>
        <v>0</v>
      </c>
      <c r="K81" s="13"/>
      <c r="L81" s="19"/>
    </row>
    <row r="82" spans="2:12" s="1" customFormat="1" ht="24" x14ac:dyDescent="0.2">
      <c r="B82" s="17"/>
      <c r="C82" s="52">
        <v>61</v>
      </c>
      <c r="D82" s="52" t="s">
        <v>22</v>
      </c>
      <c r="E82" s="53" t="s">
        <v>2013</v>
      </c>
      <c r="F82" s="54" t="s">
        <v>2014</v>
      </c>
      <c r="G82" s="55" t="s">
        <v>500</v>
      </c>
      <c r="H82" s="56">
        <v>182.85</v>
      </c>
      <c r="I82" s="32"/>
      <c r="J82" s="33">
        <f t="shared" si="1"/>
        <v>0</v>
      </c>
      <c r="K82" s="13"/>
      <c r="L82" s="19"/>
    </row>
    <row r="83" spans="2:12" s="1" customFormat="1" ht="24" x14ac:dyDescent="0.2">
      <c r="B83" s="17"/>
      <c r="C83" s="8">
        <v>62</v>
      </c>
      <c r="D83" s="8" t="s">
        <v>19</v>
      </c>
      <c r="E83" s="9" t="s">
        <v>2015</v>
      </c>
      <c r="F83" s="10" t="s">
        <v>2016</v>
      </c>
      <c r="G83" s="11" t="s">
        <v>500</v>
      </c>
      <c r="H83" s="12">
        <v>159</v>
      </c>
      <c r="I83" s="32"/>
      <c r="J83" s="33">
        <f t="shared" si="1"/>
        <v>0</v>
      </c>
      <c r="K83" s="13"/>
      <c r="L83" s="19"/>
    </row>
    <row r="84" spans="2:12" s="1" customFormat="1" ht="24" x14ac:dyDescent="0.2">
      <c r="B84" s="17"/>
      <c r="C84" s="8">
        <v>63</v>
      </c>
      <c r="D84" s="8" t="s">
        <v>19</v>
      </c>
      <c r="E84" s="9" t="s">
        <v>2017</v>
      </c>
      <c r="F84" s="10" t="s">
        <v>2018</v>
      </c>
      <c r="G84" s="11" t="s">
        <v>500</v>
      </c>
      <c r="H84" s="12">
        <v>159</v>
      </c>
      <c r="I84" s="32"/>
      <c r="J84" s="33">
        <f t="shared" si="1"/>
        <v>0</v>
      </c>
      <c r="K84" s="13"/>
      <c r="L84" s="19"/>
    </row>
    <row r="85" spans="2:12" s="1" customFormat="1" ht="24" x14ac:dyDescent="0.2">
      <c r="B85" s="17"/>
      <c r="C85" s="52">
        <v>64</v>
      </c>
      <c r="D85" s="52" t="s">
        <v>22</v>
      </c>
      <c r="E85" s="53" t="s">
        <v>2019</v>
      </c>
      <c r="F85" s="54" t="s">
        <v>2020</v>
      </c>
      <c r="G85" s="55" t="s">
        <v>500</v>
      </c>
      <c r="H85" s="56">
        <v>365.7</v>
      </c>
      <c r="I85" s="32"/>
      <c r="J85" s="33">
        <f t="shared" si="1"/>
        <v>0</v>
      </c>
      <c r="K85" s="13"/>
      <c r="L85" s="19"/>
    </row>
    <row r="86" spans="2:12" s="1" customFormat="1" ht="12" x14ac:dyDescent="0.2">
      <c r="B86" s="17"/>
      <c r="C86" s="8">
        <v>65</v>
      </c>
      <c r="D86" s="8" t="s">
        <v>19</v>
      </c>
      <c r="E86" s="9" t="s">
        <v>549</v>
      </c>
      <c r="F86" s="10" t="s">
        <v>550</v>
      </c>
      <c r="G86" s="11" t="s">
        <v>20</v>
      </c>
      <c r="H86" s="12">
        <v>2.3069999999999999</v>
      </c>
      <c r="I86" s="32"/>
      <c r="J86" s="33">
        <f t="shared" si="1"/>
        <v>0</v>
      </c>
      <c r="K86" s="13"/>
      <c r="L86" s="19"/>
    </row>
    <row r="87" spans="2:12" s="1" customFormat="1" ht="22.9" customHeight="1" x14ac:dyDescent="0.25">
      <c r="B87" s="17"/>
      <c r="C87" s="21" t="s">
        <v>6</v>
      </c>
      <c r="J87" s="34">
        <f>SUM(J12:J86)</f>
        <v>0</v>
      </c>
      <c r="L87" s="19"/>
    </row>
    <row r="88" spans="2:12" s="1" customFormat="1" ht="6.95"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xwJSX1cUCLkqAA5JpYnpEQX7O0bnXTtNlNXL/uE5OYBvK/c+mZpHeXyt92Zr17UHzjnPbkHytWMmcs0zqNSiOQ==" saltValue="/Kqv46/oIpk6SWsmaQh9S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826919BF-0AD8-4748-A9A3-3B1CA048CCD7}">
      <formula1>ROUND(I11,2)</formula1>
    </dataValidation>
  </dataValidations>
  <hyperlinks>
    <hyperlink ref="O4" location="'Rek. obj.'!A1" display="*späť na Rek. obj." xr:uid="{4AEF5613-B78A-4E2A-8814-FA29908961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0BDC6C-2E10-4323-9EC5-2CB2AF509B98}">
  <sheetPr codeName="Hárok57">
    <tabColor theme="9" tint="-0.249977111117893"/>
    <pageSetUpPr fitToPage="1"/>
  </sheetPr>
  <dimension ref="B1:O88"/>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H11" s="104"/>
      <c r="J11" s="26"/>
      <c r="L11" s="48"/>
    </row>
    <row r="12" spans="2:15" s="1" customFormat="1" ht="12" x14ac:dyDescent="0.2">
      <c r="B12" s="17"/>
      <c r="C12" s="8" t="s">
        <v>18</v>
      </c>
      <c r="D12" s="8" t="s">
        <v>19</v>
      </c>
      <c r="E12" s="9" t="s">
        <v>2142</v>
      </c>
      <c r="F12" s="10" t="s">
        <v>2143</v>
      </c>
      <c r="G12" s="11" t="s">
        <v>898</v>
      </c>
      <c r="H12" s="12">
        <v>2160</v>
      </c>
      <c r="I12" s="32"/>
      <c r="J12" s="33">
        <f t="shared" ref="J12:J15" si="0">ROUND(I12*H12,2)</f>
        <v>0</v>
      </c>
      <c r="K12" s="13"/>
      <c r="L12" s="19"/>
    </row>
    <row r="13" spans="2:15" s="1" customFormat="1" ht="12" x14ac:dyDescent="0.2">
      <c r="B13" s="17"/>
      <c r="C13" s="8" t="s">
        <v>490</v>
      </c>
      <c r="D13" s="8" t="s">
        <v>19</v>
      </c>
      <c r="E13" s="9" t="s">
        <v>1933</v>
      </c>
      <c r="F13" s="10" t="s">
        <v>1934</v>
      </c>
      <c r="G13" s="11" t="s">
        <v>494</v>
      </c>
      <c r="H13" s="12">
        <v>2019</v>
      </c>
      <c r="I13" s="32"/>
      <c r="J13" s="33">
        <f t="shared" si="0"/>
        <v>0</v>
      </c>
      <c r="K13" s="13"/>
      <c r="L13" s="19"/>
    </row>
    <row r="14" spans="2:15" s="23" customFormat="1" ht="12" x14ac:dyDescent="0.2">
      <c r="B14" s="22"/>
      <c r="C14" s="8" t="s">
        <v>497</v>
      </c>
      <c r="D14" s="8" t="s">
        <v>19</v>
      </c>
      <c r="E14" s="9" t="s">
        <v>1935</v>
      </c>
      <c r="F14" s="10" t="s">
        <v>1936</v>
      </c>
      <c r="G14" s="11" t="s">
        <v>494</v>
      </c>
      <c r="H14" s="12">
        <v>605.70000000000005</v>
      </c>
      <c r="I14" s="32"/>
      <c r="J14" s="33">
        <f t="shared" si="0"/>
        <v>0</v>
      </c>
      <c r="K14" s="13"/>
      <c r="L14" s="48"/>
    </row>
    <row r="15" spans="2:15" s="1" customFormat="1" ht="24" x14ac:dyDescent="0.2">
      <c r="B15" s="17"/>
      <c r="C15" s="8" t="s">
        <v>501</v>
      </c>
      <c r="D15" s="8" t="s">
        <v>19</v>
      </c>
      <c r="E15" s="9" t="s">
        <v>633</v>
      </c>
      <c r="F15" s="10" t="s">
        <v>666</v>
      </c>
      <c r="G15" s="11" t="s">
        <v>494</v>
      </c>
      <c r="H15" s="12">
        <v>2019</v>
      </c>
      <c r="I15" s="32"/>
      <c r="J15" s="33">
        <f t="shared" si="0"/>
        <v>0</v>
      </c>
      <c r="K15" s="13"/>
      <c r="L15" s="19"/>
    </row>
    <row r="16" spans="2:15" s="1" customFormat="1" ht="24" x14ac:dyDescent="0.2">
      <c r="B16" s="17"/>
      <c r="C16" s="8" t="s">
        <v>504</v>
      </c>
      <c r="D16" s="8" t="s">
        <v>19</v>
      </c>
      <c r="E16" s="9" t="s">
        <v>723</v>
      </c>
      <c r="F16" s="10" t="s">
        <v>724</v>
      </c>
      <c r="G16" s="11" t="s">
        <v>494</v>
      </c>
      <c r="H16" s="12">
        <v>54513</v>
      </c>
      <c r="I16" s="32"/>
      <c r="J16" s="33">
        <f>ROUND(I16*H16,2)</f>
        <v>0</v>
      </c>
      <c r="K16" s="13"/>
      <c r="L16" s="19"/>
    </row>
    <row r="17" spans="2:12" s="1" customFormat="1" ht="12" x14ac:dyDescent="0.2">
      <c r="B17" s="17"/>
      <c r="C17" s="8" t="s">
        <v>508</v>
      </c>
      <c r="D17" s="8" t="s">
        <v>19</v>
      </c>
      <c r="E17" s="9" t="s">
        <v>611</v>
      </c>
      <c r="F17" s="10" t="s">
        <v>612</v>
      </c>
      <c r="G17" s="11" t="s">
        <v>20</v>
      </c>
      <c r="H17" s="12">
        <v>4038</v>
      </c>
      <c r="I17" s="32"/>
      <c r="J17" s="33">
        <f t="shared" ref="J17:J83" si="1">ROUND(I17*H17,2)</f>
        <v>0</v>
      </c>
      <c r="K17" s="13"/>
      <c r="L17" s="19"/>
    </row>
    <row r="18" spans="2:12" s="1" customFormat="1" ht="12" x14ac:dyDescent="0.2">
      <c r="B18" s="17"/>
      <c r="C18" s="8" t="s">
        <v>511</v>
      </c>
      <c r="D18" s="8" t="s">
        <v>19</v>
      </c>
      <c r="E18" s="9" t="s">
        <v>1456</v>
      </c>
      <c r="F18" s="10" t="s">
        <v>1457</v>
      </c>
      <c r="G18" s="11" t="s">
        <v>494</v>
      </c>
      <c r="H18" s="12">
        <v>90</v>
      </c>
      <c r="I18" s="32"/>
      <c r="J18" s="33">
        <f t="shared" si="1"/>
        <v>0</v>
      </c>
      <c r="K18" s="13"/>
      <c r="L18" s="19"/>
    </row>
    <row r="19" spans="2:12" s="1" customFormat="1" ht="24" x14ac:dyDescent="0.2">
      <c r="B19" s="17"/>
      <c r="C19" s="52" t="s">
        <v>514</v>
      </c>
      <c r="D19" s="52" t="s">
        <v>22</v>
      </c>
      <c r="E19" s="53" t="s">
        <v>2029</v>
      </c>
      <c r="F19" s="54" t="s">
        <v>2030</v>
      </c>
      <c r="G19" s="55" t="s">
        <v>20</v>
      </c>
      <c r="H19" s="56">
        <v>170.1</v>
      </c>
      <c r="I19" s="32"/>
      <c r="J19" s="33">
        <f t="shared" si="1"/>
        <v>0</v>
      </c>
      <c r="K19" s="13"/>
      <c r="L19" s="19"/>
    </row>
    <row r="20" spans="2:12" s="1" customFormat="1" ht="12" x14ac:dyDescent="0.2">
      <c r="B20" s="17"/>
      <c r="C20" s="8" t="s">
        <v>517</v>
      </c>
      <c r="D20" s="8" t="s">
        <v>19</v>
      </c>
      <c r="E20" s="9" t="s">
        <v>829</v>
      </c>
      <c r="F20" s="10" t="s">
        <v>830</v>
      </c>
      <c r="G20" s="11" t="s">
        <v>494</v>
      </c>
      <c r="H20" s="12">
        <v>881.76</v>
      </c>
      <c r="I20" s="32"/>
      <c r="J20" s="33">
        <f t="shared" si="1"/>
        <v>0</v>
      </c>
      <c r="K20" s="13"/>
      <c r="L20" s="19"/>
    </row>
    <row r="21" spans="2:12" s="1" customFormat="1" ht="24" x14ac:dyDescent="0.2">
      <c r="B21" s="17"/>
      <c r="C21" s="52" t="s">
        <v>520</v>
      </c>
      <c r="D21" s="52" t="s">
        <v>22</v>
      </c>
      <c r="E21" s="53" t="s">
        <v>2144</v>
      </c>
      <c r="F21" s="54" t="s">
        <v>2145</v>
      </c>
      <c r="G21" s="55" t="s">
        <v>20</v>
      </c>
      <c r="H21" s="56">
        <v>1666.5260000000001</v>
      </c>
      <c r="I21" s="32"/>
      <c r="J21" s="33">
        <f t="shared" si="1"/>
        <v>0</v>
      </c>
      <c r="K21" s="13"/>
      <c r="L21" s="19"/>
    </row>
    <row r="22" spans="2:12" s="1" customFormat="1" ht="12" x14ac:dyDescent="0.2">
      <c r="B22" s="17"/>
      <c r="C22" s="8"/>
      <c r="D22" s="98" t="s">
        <v>19</v>
      </c>
      <c r="E22" s="99" t="s">
        <v>7298</v>
      </c>
      <c r="F22" s="100" t="s">
        <v>7299</v>
      </c>
      <c r="G22" s="101" t="s">
        <v>494</v>
      </c>
      <c r="H22" s="102">
        <v>1128.24</v>
      </c>
      <c r="I22" s="32"/>
      <c r="J22" s="33">
        <f t="shared" si="1"/>
        <v>0</v>
      </c>
      <c r="K22" s="13"/>
      <c r="L22" s="19"/>
    </row>
    <row r="23" spans="2:12" s="1" customFormat="1" ht="24" x14ac:dyDescent="0.2">
      <c r="B23" s="17"/>
      <c r="C23" s="8"/>
      <c r="D23" s="98" t="s">
        <v>19</v>
      </c>
      <c r="E23" s="99" t="s">
        <v>7300</v>
      </c>
      <c r="F23" s="100" t="s">
        <v>7301</v>
      </c>
      <c r="G23" s="101" t="s">
        <v>494</v>
      </c>
      <c r="H23" s="102">
        <v>1128.24</v>
      </c>
      <c r="I23" s="32"/>
      <c r="J23" s="33">
        <f t="shared" si="1"/>
        <v>0</v>
      </c>
      <c r="K23" s="13"/>
      <c r="L23" s="19"/>
    </row>
    <row r="24" spans="2:12" s="1" customFormat="1" ht="24" x14ac:dyDescent="0.2">
      <c r="B24" s="17"/>
      <c r="C24" s="8"/>
      <c r="D24" s="98" t="s">
        <v>19</v>
      </c>
      <c r="E24" s="99" t="s">
        <v>7302</v>
      </c>
      <c r="F24" s="100" t="s">
        <v>7303</v>
      </c>
      <c r="G24" s="101" t="s">
        <v>494</v>
      </c>
      <c r="H24" s="102">
        <v>6769.4400000000005</v>
      </c>
      <c r="I24" s="32"/>
      <c r="J24" s="33">
        <f t="shared" si="1"/>
        <v>0</v>
      </c>
      <c r="K24" s="13"/>
      <c r="L24" s="19"/>
    </row>
    <row r="25" spans="2:12" s="1" customFormat="1" ht="12" x14ac:dyDescent="0.2">
      <c r="B25" s="17"/>
      <c r="C25" s="8"/>
      <c r="D25" s="98" t="s">
        <v>19</v>
      </c>
      <c r="E25" s="99" t="s">
        <v>637</v>
      </c>
      <c r="F25" s="100" t="s">
        <v>670</v>
      </c>
      <c r="G25" s="101" t="s">
        <v>494</v>
      </c>
      <c r="H25" s="102">
        <v>1128.24</v>
      </c>
      <c r="I25" s="32"/>
      <c r="J25" s="33">
        <f t="shared" si="1"/>
        <v>0</v>
      </c>
      <c r="K25" s="13"/>
      <c r="L25" s="19"/>
    </row>
    <row r="26" spans="2:12" s="23" customFormat="1" ht="15" x14ac:dyDescent="0.2">
      <c r="B26" s="22"/>
      <c r="D26" s="24" t="s">
        <v>17</v>
      </c>
      <c r="E26" s="25" t="s">
        <v>490</v>
      </c>
      <c r="F26" s="25" t="s">
        <v>491</v>
      </c>
      <c r="I26" s="66"/>
      <c r="J26" s="26"/>
      <c r="K26" s="66"/>
      <c r="L26" s="48"/>
    </row>
    <row r="27" spans="2:12" s="1" customFormat="1" ht="12" x14ac:dyDescent="0.2">
      <c r="B27" s="17"/>
      <c r="C27" s="8" t="s">
        <v>523</v>
      </c>
      <c r="D27" s="8" t="s">
        <v>19</v>
      </c>
      <c r="E27" s="9" t="s">
        <v>2146</v>
      </c>
      <c r="F27" s="10" t="s">
        <v>2147</v>
      </c>
      <c r="G27" s="11" t="s">
        <v>526</v>
      </c>
      <c r="H27" s="12">
        <v>46</v>
      </c>
      <c r="I27" s="32"/>
      <c r="J27" s="33">
        <f t="shared" si="1"/>
        <v>0</v>
      </c>
      <c r="K27" s="13"/>
      <c r="L27" s="19"/>
    </row>
    <row r="28" spans="2:12" s="1" customFormat="1" ht="24" x14ac:dyDescent="0.2">
      <c r="B28" s="17"/>
      <c r="C28" s="52" t="s">
        <v>529</v>
      </c>
      <c r="D28" s="52" t="s">
        <v>22</v>
      </c>
      <c r="E28" s="53" t="s">
        <v>2148</v>
      </c>
      <c r="F28" s="54" t="s">
        <v>2149</v>
      </c>
      <c r="G28" s="55" t="s">
        <v>526</v>
      </c>
      <c r="H28" s="56">
        <v>46</v>
      </c>
      <c r="I28" s="32"/>
      <c r="J28" s="33">
        <f t="shared" si="1"/>
        <v>0</v>
      </c>
      <c r="K28" s="13"/>
      <c r="L28" s="19"/>
    </row>
    <row r="29" spans="2:12" s="1" customFormat="1" ht="12" x14ac:dyDescent="0.2">
      <c r="B29" s="17"/>
      <c r="C29" s="8" t="s">
        <v>536</v>
      </c>
      <c r="D29" s="8" t="s">
        <v>19</v>
      </c>
      <c r="E29" s="9" t="s">
        <v>2150</v>
      </c>
      <c r="F29" s="10" t="s">
        <v>2151</v>
      </c>
      <c r="G29" s="11" t="s">
        <v>500</v>
      </c>
      <c r="H29" s="12">
        <v>100</v>
      </c>
      <c r="I29" s="32"/>
      <c r="J29" s="33">
        <f t="shared" si="1"/>
        <v>0</v>
      </c>
      <c r="K29" s="13"/>
      <c r="L29" s="19"/>
    </row>
    <row r="30" spans="2:12" s="1" customFormat="1" ht="12" x14ac:dyDescent="0.2">
      <c r="B30" s="17"/>
      <c r="C30" s="8" t="s">
        <v>539</v>
      </c>
      <c r="D30" s="8" t="s">
        <v>19</v>
      </c>
      <c r="E30" s="9" t="s">
        <v>2152</v>
      </c>
      <c r="F30" s="10" t="s">
        <v>2153</v>
      </c>
      <c r="G30" s="11" t="s">
        <v>500</v>
      </c>
      <c r="H30" s="12">
        <v>100</v>
      </c>
      <c r="I30" s="32"/>
      <c r="J30" s="33">
        <f t="shared" si="1"/>
        <v>0</v>
      </c>
      <c r="K30" s="13"/>
      <c r="L30" s="19"/>
    </row>
    <row r="31" spans="2:12" s="1" customFormat="1" ht="24" x14ac:dyDescent="0.2">
      <c r="B31" s="17"/>
      <c r="C31" s="52" t="s">
        <v>542</v>
      </c>
      <c r="D31" s="52" t="s">
        <v>22</v>
      </c>
      <c r="E31" s="53" t="s">
        <v>2154</v>
      </c>
      <c r="F31" s="54" t="s">
        <v>2155</v>
      </c>
      <c r="G31" s="55" t="s">
        <v>20</v>
      </c>
      <c r="H31" s="56">
        <v>15.5</v>
      </c>
      <c r="I31" s="32"/>
      <c r="J31" s="33">
        <f t="shared" si="1"/>
        <v>0</v>
      </c>
      <c r="K31" s="13"/>
      <c r="L31" s="19"/>
    </row>
    <row r="32" spans="2:12" s="1" customFormat="1" ht="12" x14ac:dyDescent="0.2">
      <c r="B32" s="17"/>
      <c r="C32" s="8" t="s">
        <v>545</v>
      </c>
      <c r="D32" s="8" t="s">
        <v>19</v>
      </c>
      <c r="E32" s="9" t="s">
        <v>2156</v>
      </c>
      <c r="F32" s="10" t="s">
        <v>2157</v>
      </c>
      <c r="G32" s="11" t="s">
        <v>500</v>
      </c>
      <c r="H32" s="12">
        <v>100</v>
      </c>
      <c r="I32" s="32"/>
      <c r="J32" s="33">
        <f t="shared" si="1"/>
        <v>0</v>
      </c>
      <c r="K32" s="13"/>
      <c r="L32" s="19"/>
    </row>
    <row r="33" spans="2:12" s="1" customFormat="1" ht="12" x14ac:dyDescent="0.2">
      <c r="B33" s="17"/>
      <c r="C33" s="8" t="s">
        <v>548</v>
      </c>
      <c r="D33" s="8" t="s">
        <v>19</v>
      </c>
      <c r="E33" s="9" t="s">
        <v>1948</v>
      </c>
      <c r="F33" s="10" t="s">
        <v>1949</v>
      </c>
      <c r="G33" s="11" t="s">
        <v>494</v>
      </c>
      <c r="H33" s="12">
        <v>64.5</v>
      </c>
      <c r="I33" s="32"/>
      <c r="J33" s="33">
        <f t="shared" si="1"/>
        <v>0</v>
      </c>
      <c r="K33" s="13"/>
      <c r="L33" s="19"/>
    </row>
    <row r="34" spans="2:12" s="1" customFormat="1" ht="12" x14ac:dyDescent="0.2">
      <c r="B34" s="17"/>
      <c r="C34" s="8" t="s">
        <v>551</v>
      </c>
      <c r="D34" s="8" t="s">
        <v>19</v>
      </c>
      <c r="E34" s="9" t="s">
        <v>1950</v>
      </c>
      <c r="F34" s="10" t="s">
        <v>1951</v>
      </c>
      <c r="G34" s="11" t="s">
        <v>494</v>
      </c>
      <c r="H34" s="12">
        <v>360.3</v>
      </c>
      <c r="I34" s="32"/>
      <c r="J34" s="33">
        <f t="shared" si="1"/>
        <v>0</v>
      </c>
      <c r="K34" s="13"/>
      <c r="L34" s="19"/>
    </row>
    <row r="35" spans="2:12" s="1" customFormat="1" ht="12" x14ac:dyDescent="0.2">
      <c r="B35" s="17"/>
      <c r="C35" s="8" t="s">
        <v>552</v>
      </c>
      <c r="D35" s="8" t="s">
        <v>19</v>
      </c>
      <c r="E35" s="9" t="s">
        <v>1952</v>
      </c>
      <c r="F35" s="10" t="s">
        <v>1953</v>
      </c>
      <c r="G35" s="11" t="s">
        <v>500</v>
      </c>
      <c r="H35" s="12">
        <v>320</v>
      </c>
      <c r="I35" s="32"/>
      <c r="J35" s="33">
        <f t="shared" si="1"/>
        <v>0</v>
      </c>
      <c r="K35" s="13"/>
      <c r="L35" s="19"/>
    </row>
    <row r="36" spans="2:12" s="1" customFormat="1" ht="12" x14ac:dyDescent="0.2">
      <c r="B36" s="17"/>
      <c r="C36" s="8" t="s">
        <v>553</v>
      </c>
      <c r="D36" s="8" t="s">
        <v>19</v>
      </c>
      <c r="E36" s="9" t="s">
        <v>1954</v>
      </c>
      <c r="F36" s="10" t="s">
        <v>1955</v>
      </c>
      <c r="G36" s="11" t="s">
        <v>500</v>
      </c>
      <c r="H36" s="12">
        <v>320</v>
      </c>
      <c r="I36" s="32"/>
      <c r="J36" s="33">
        <f t="shared" si="1"/>
        <v>0</v>
      </c>
      <c r="K36" s="13"/>
      <c r="L36" s="19"/>
    </row>
    <row r="37" spans="2:12" s="1" customFormat="1" ht="24" x14ac:dyDescent="0.2">
      <c r="B37" s="17"/>
      <c r="C37" s="8" t="s">
        <v>554</v>
      </c>
      <c r="D37" s="8" t="s">
        <v>19</v>
      </c>
      <c r="E37" s="9" t="s">
        <v>1956</v>
      </c>
      <c r="F37" s="10" t="s">
        <v>1957</v>
      </c>
      <c r="G37" s="11" t="s">
        <v>20</v>
      </c>
      <c r="H37" s="12">
        <v>43.235999999999997</v>
      </c>
      <c r="I37" s="32"/>
      <c r="J37" s="33">
        <f t="shared" si="1"/>
        <v>0</v>
      </c>
      <c r="K37" s="13"/>
      <c r="L37" s="19"/>
    </row>
    <row r="38" spans="2:12" s="1" customFormat="1" ht="24" x14ac:dyDescent="0.2">
      <c r="B38" s="17"/>
      <c r="C38" s="8" t="s">
        <v>557</v>
      </c>
      <c r="D38" s="8" t="s">
        <v>19</v>
      </c>
      <c r="E38" s="9" t="s">
        <v>1464</v>
      </c>
      <c r="F38" s="10" t="s">
        <v>1958</v>
      </c>
      <c r="G38" s="11" t="s">
        <v>500</v>
      </c>
      <c r="H38" s="12">
        <v>2473.5</v>
      </c>
      <c r="I38" s="32"/>
      <c r="J38" s="33">
        <f t="shared" si="1"/>
        <v>0</v>
      </c>
      <c r="K38" s="13"/>
      <c r="L38" s="19"/>
    </row>
    <row r="39" spans="2:12" s="23" customFormat="1" ht="15" x14ac:dyDescent="0.2">
      <c r="B39" s="22"/>
      <c r="D39" s="24" t="s">
        <v>17</v>
      </c>
      <c r="E39" s="25" t="s">
        <v>497</v>
      </c>
      <c r="F39" s="25" t="s">
        <v>507</v>
      </c>
      <c r="I39" s="66"/>
      <c r="J39" s="26"/>
      <c r="K39" s="66"/>
      <c r="L39" s="48"/>
    </row>
    <row r="40" spans="2:12" s="1" customFormat="1" ht="12" x14ac:dyDescent="0.2">
      <c r="B40" s="17"/>
      <c r="C40" s="8" t="s">
        <v>560</v>
      </c>
      <c r="D40" s="8" t="s">
        <v>19</v>
      </c>
      <c r="E40" s="9" t="s">
        <v>2113</v>
      </c>
      <c r="F40" s="10" t="s">
        <v>2114</v>
      </c>
      <c r="G40" s="11" t="s">
        <v>494</v>
      </c>
      <c r="H40" s="12">
        <v>9</v>
      </c>
      <c r="I40" s="32"/>
      <c r="J40" s="33">
        <f t="shared" si="1"/>
        <v>0</v>
      </c>
      <c r="K40" s="13"/>
      <c r="L40" s="19"/>
    </row>
    <row r="41" spans="2:12" s="1" customFormat="1" ht="12" x14ac:dyDescent="0.2">
      <c r="B41" s="17"/>
      <c r="C41" s="8" t="s">
        <v>563</v>
      </c>
      <c r="D41" s="8" t="s">
        <v>19</v>
      </c>
      <c r="E41" s="9" t="s">
        <v>2115</v>
      </c>
      <c r="F41" s="10" t="s">
        <v>2116</v>
      </c>
      <c r="G41" s="11" t="s">
        <v>500</v>
      </c>
      <c r="H41" s="12">
        <v>60</v>
      </c>
      <c r="I41" s="32"/>
      <c r="J41" s="33">
        <f t="shared" si="1"/>
        <v>0</v>
      </c>
      <c r="K41" s="13"/>
      <c r="L41" s="19"/>
    </row>
    <row r="42" spans="2:12" s="1" customFormat="1" ht="12" x14ac:dyDescent="0.2">
      <c r="B42" s="17"/>
      <c r="C42" s="8" t="s">
        <v>565</v>
      </c>
      <c r="D42" s="8" t="s">
        <v>19</v>
      </c>
      <c r="E42" s="9" t="s">
        <v>2117</v>
      </c>
      <c r="F42" s="10" t="s">
        <v>2118</v>
      </c>
      <c r="G42" s="11" t="s">
        <v>500</v>
      </c>
      <c r="H42" s="12">
        <v>60</v>
      </c>
      <c r="I42" s="32"/>
      <c r="J42" s="33">
        <f t="shared" si="1"/>
        <v>0</v>
      </c>
      <c r="K42" s="13"/>
      <c r="L42" s="19"/>
    </row>
    <row r="43" spans="2:12" s="1" customFormat="1" ht="12" x14ac:dyDescent="0.2">
      <c r="B43" s="17"/>
      <c r="C43" s="8" t="s">
        <v>568</v>
      </c>
      <c r="D43" s="8" t="s">
        <v>19</v>
      </c>
      <c r="E43" s="9" t="s">
        <v>2119</v>
      </c>
      <c r="F43" s="10" t="s">
        <v>2120</v>
      </c>
      <c r="G43" s="11" t="s">
        <v>20</v>
      </c>
      <c r="H43" s="12">
        <v>1.44</v>
      </c>
      <c r="I43" s="32"/>
      <c r="J43" s="33">
        <f t="shared" si="1"/>
        <v>0</v>
      </c>
      <c r="K43" s="13"/>
      <c r="L43" s="19"/>
    </row>
    <row r="44" spans="2:12" s="1" customFormat="1" ht="12" x14ac:dyDescent="0.2">
      <c r="B44" s="17"/>
      <c r="C44" s="8" t="s">
        <v>571</v>
      </c>
      <c r="D44" s="8" t="s">
        <v>19</v>
      </c>
      <c r="E44" s="9" t="s">
        <v>2158</v>
      </c>
      <c r="F44" s="10" t="s">
        <v>2159</v>
      </c>
      <c r="G44" s="11" t="s">
        <v>526</v>
      </c>
      <c r="H44" s="12">
        <v>65.2</v>
      </c>
      <c r="I44" s="32"/>
      <c r="J44" s="33">
        <f t="shared" si="1"/>
        <v>0</v>
      </c>
      <c r="K44" s="13"/>
      <c r="L44" s="19"/>
    </row>
    <row r="45" spans="2:12" s="1" customFormat="1" ht="24" x14ac:dyDescent="0.2">
      <c r="B45" s="17"/>
      <c r="C45" s="52" t="s">
        <v>574</v>
      </c>
      <c r="D45" s="52" t="s">
        <v>22</v>
      </c>
      <c r="E45" s="53" t="s">
        <v>2160</v>
      </c>
      <c r="F45" s="54" t="s">
        <v>2161</v>
      </c>
      <c r="G45" s="55" t="s">
        <v>526</v>
      </c>
      <c r="H45" s="56">
        <v>65.2</v>
      </c>
      <c r="I45" s="32"/>
      <c r="J45" s="33">
        <f t="shared" si="1"/>
        <v>0</v>
      </c>
      <c r="K45" s="13"/>
      <c r="L45" s="19"/>
    </row>
    <row r="46" spans="2:12" s="23" customFormat="1" ht="15" x14ac:dyDescent="0.2">
      <c r="B46" s="22"/>
      <c r="D46" s="24" t="s">
        <v>17</v>
      </c>
      <c r="E46" s="25" t="s">
        <v>501</v>
      </c>
      <c r="F46" s="25" t="s">
        <v>1593</v>
      </c>
      <c r="I46" s="66"/>
      <c r="J46" s="26"/>
      <c r="K46" s="66"/>
      <c r="L46" s="48"/>
    </row>
    <row r="47" spans="2:12" s="1" customFormat="1" ht="12" x14ac:dyDescent="0.2">
      <c r="B47" s="17"/>
      <c r="C47" s="8" t="s">
        <v>577</v>
      </c>
      <c r="D47" s="8" t="s">
        <v>19</v>
      </c>
      <c r="E47" s="9" t="s">
        <v>2162</v>
      </c>
      <c r="F47" s="10" t="s">
        <v>2163</v>
      </c>
      <c r="G47" s="11" t="s">
        <v>509</v>
      </c>
      <c r="H47" s="12">
        <v>6</v>
      </c>
      <c r="I47" s="32"/>
      <c r="J47" s="33">
        <f t="shared" si="1"/>
        <v>0</v>
      </c>
      <c r="K47" s="13"/>
      <c r="L47" s="19"/>
    </row>
    <row r="48" spans="2:12" s="1" customFormat="1" ht="24" x14ac:dyDescent="0.2">
      <c r="B48" s="17"/>
      <c r="C48" s="52" t="s">
        <v>578</v>
      </c>
      <c r="D48" s="52" t="s">
        <v>22</v>
      </c>
      <c r="E48" s="53" t="s">
        <v>2164</v>
      </c>
      <c r="F48" s="54" t="s">
        <v>2165</v>
      </c>
      <c r="G48" s="55" t="s">
        <v>509</v>
      </c>
      <c r="H48" s="56">
        <v>6</v>
      </c>
      <c r="I48" s="32"/>
      <c r="J48" s="33">
        <f t="shared" si="1"/>
        <v>0</v>
      </c>
      <c r="K48" s="13"/>
      <c r="L48" s="19"/>
    </row>
    <row r="49" spans="2:12" s="1" customFormat="1" ht="12" x14ac:dyDescent="0.2">
      <c r="B49" s="17"/>
      <c r="C49" s="8" t="s">
        <v>579</v>
      </c>
      <c r="D49" s="8" t="s">
        <v>19</v>
      </c>
      <c r="E49" s="9" t="s">
        <v>2166</v>
      </c>
      <c r="F49" s="10" t="s">
        <v>2167</v>
      </c>
      <c r="G49" s="11" t="s">
        <v>509</v>
      </c>
      <c r="H49" s="12">
        <v>28</v>
      </c>
      <c r="I49" s="32"/>
      <c r="J49" s="33">
        <f t="shared" si="1"/>
        <v>0</v>
      </c>
      <c r="K49" s="13"/>
      <c r="L49" s="19"/>
    </row>
    <row r="50" spans="2:12" s="1" customFormat="1" ht="24" x14ac:dyDescent="0.2">
      <c r="B50" s="17"/>
      <c r="C50" s="52" t="s">
        <v>582</v>
      </c>
      <c r="D50" s="52" t="s">
        <v>22</v>
      </c>
      <c r="E50" s="53" t="s">
        <v>2168</v>
      </c>
      <c r="F50" s="54" t="s">
        <v>2169</v>
      </c>
      <c r="G50" s="55" t="s">
        <v>509</v>
      </c>
      <c r="H50" s="56">
        <v>28</v>
      </c>
      <c r="I50" s="32"/>
      <c r="J50" s="33">
        <f>ROUND(I50*H50,2)</f>
        <v>0</v>
      </c>
      <c r="K50" s="13"/>
      <c r="L50" s="19"/>
    </row>
    <row r="51" spans="2:12" s="1" customFormat="1" ht="12" x14ac:dyDescent="0.2">
      <c r="B51" s="17"/>
      <c r="C51" s="8" t="s">
        <v>583</v>
      </c>
      <c r="D51" s="8" t="s">
        <v>19</v>
      </c>
      <c r="E51" s="9" t="s">
        <v>2170</v>
      </c>
      <c r="F51" s="10" t="s">
        <v>2171</v>
      </c>
      <c r="G51" s="11" t="s">
        <v>509</v>
      </c>
      <c r="H51" s="12">
        <v>2</v>
      </c>
      <c r="I51" s="32"/>
      <c r="J51" s="33">
        <f t="shared" ref="J51:J80" si="2">ROUND(I51*H51,2)</f>
        <v>0</v>
      </c>
      <c r="K51" s="13"/>
      <c r="L51" s="19"/>
    </row>
    <row r="52" spans="2:12" s="1" customFormat="1" ht="24" x14ac:dyDescent="0.2">
      <c r="B52" s="17"/>
      <c r="C52" s="52" t="s">
        <v>584</v>
      </c>
      <c r="D52" s="52" t="s">
        <v>22</v>
      </c>
      <c r="E52" s="53" t="s">
        <v>2172</v>
      </c>
      <c r="F52" s="54" t="s">
        <v>2173</v>
      </c>
      <c r="G52" s="55" t="s">
        <v>509</v>
      </c>
      <c r="H52" s="56">
        <v>2</v>
      </c>
      <c r="I52" s="32"/>
      <c r="J52" s="33">
        <f t="shared" si="2"/>
        <v>0</v>
      </c>
      <c r="K52" s="13"/>
      <c r="L52" s="19"/>
    </row>
    <row r="53" spans="2:12" s="1" customFormat="1" ht="12" x14ac:dyDescent="0.2">
      <c r="B53" s="17"/>
      <c r="C53" s="8" t="s">
        <v>587</v>
      </c>
      <c r="D53" s="8" t="s">
        <v>19</v>
      </c>
      <c r="E53" s="9" t="s">
        <v>2174</v>
      </c>
      <c r="F53" s="10" t="s">
        <v>2175</v>
      </c>
      <c r="G53" s="11" t="s">
        <v>494</v>
      </c>
      <c r="H53" s="12">
        <v>21.57</v>
      </c>
      <c r="I53" s="32"/>
      <c r="J53" s="33">
        <f t="shared" si="2"/>
        <v>0</v>
      </c>
      <c r="K53" s="13"/>
      <c r="L53" s="19"/>
    </row>
    <row r="54" spans="2:12" s="23" customFormat="1" ht="15" x14ac:dyDescent="0.2">
      <c r="B54" s="22"/>
      <c r="D54" s="24" t="s">
        <v>17</v>
      </c>
      <c r="E54" s="25" t="s">
        <v>504</v>
      </c>
      <c r="F54" s="25" t="s">
        <v>1446</v>
      </c>
      <c r="I54" s="66"/>
      <c r="J54" s="26"/>
      <c r="K54" s="66"/>
      <c r="L54" s="48"/>
    </row>
    <row r="55" spans="2:12" s="1" customFormat="1" ht="12" x14ac:dyDescent="0.2">
      <c r="B55" s="17"/>
      <c r="C55" s="8" t="s">
        <v>588</v>
      </c>
      <c r="D55" s="8" t="s">
        <v>19</v>
      </c>
      <c r="E55" s="9" t="s">
        <v>2176</v>
      </c>
      <c r="F55" s="10" t="s">
        <v>2177</v>
      </c>
      <c r="G55" s="11" t="s">
        <v>494</v>
      </c>
      <c r="H55" s="12">
        <v>906.95</v>
      </c>
      <c r="I55" s="32"/>
      <c r="J55" s="33">
        <f t="shared" si="2"/>
        <v>0</v>
      </c>
      <c r="K55" s="13"/>
      <c r="L55" s="19"/>
    </row>
    <row r="56" spans="2:12" s="1" customFormat="1" ht="12" x14ac:dyDescent="0.2">
      <c r="B56" s="17"/>
      <c r="C56" s="8" t="s">
        <v>591</v>
      </c>
      <c r="D56" s="8" t="s">
        <v>19</v>
      </c>
      <c r="E56" s="9" t="s">
        <v>2178</v>
      </c>
      <c r="F56" s="10" t="s">
        <v>2179</v>
      </c>
      <c r="G56" s="11" t="s">
        <v>500</v>
      </c>
      <c r="H56" s="12">
        <v>48.45</v>
      </c>
      <c r="I56" s="32"/>
      <c r="J56" s="33">
        <f t="shared" si="2"/>
        <v>0</v>
      </c>
      <c r="K56" s="13"/>
      <c r="L56" s="19"/>
    </row>
    <row r="57" spans="2:12" s="23" customFormat="1" ht="15" x14ac:dyDescent="0.2">
      <c r="B57" s="22"/>
      <c r="D57" s="24" t="s">
        <v>17</v>
      </c>
      <c r="E57" s="25" t="s">
        <v>517</v>
      </c>
      <c r="F57" s="25" t="s">
        <v>692</v>
      </c>
      <c r="I57" s="66"/>
      <c r="J57" s="26"/>
      <c r="K57" s="66"/>
      <c r="L57" s="48"/>
    </row>
    <row r="58" spans="2:12" s="1" customFormat="1" ht="12" x14ac:dyDescent="0.2">
      <c r="B58" s="17"/>
      <c r="C58" s="8" t="s">
        <v>592</v>
      </c>
      <c r="D58" s="8" t="s">
        <v>19</v>
      </c>
      <c r="E58" s="9" t="s">
        <v>1999</v>
      </c>
      <c r="F58" s="10" t="s">
        <v>2000</v>
      </c>
      <c r="G58" s="11" t="s">
        <v>509</v>
      </c>
      <c r="H58" s="12">
        <v>2</v>
      </c>
      <c r="I58" s="32"/>
      <c r="J58" s="33">
        <f t="shared" si="2"/>
        <v>0</v>
      </c>
      <c r="K58" s="13"/>
      <c r="L58" s="19"/>
    </row>
    <row r="59" spans="2:12" s="1" customFormat="1" ht="12" x14ac:dyDescent="0.2">
      <c r="B59" s="17"/>
      <c r="C59" s="8" t="s">
        <v>593</v>
      </c>
      <c r="D59" s="8" t="s">
        <v>19</v>
      </c>
      <c r="E59" s="9" t="s">
        <v>7263</v>
      </c>
      <c r="F59" s="10" t="s">
        <v>7264</v>
      </c>
      <c r="G59" s="11" t="s">
        <v>1160</v>
      </c>
      <c r="H59" s="12">
        <v>1</v>
      </c>
      <c r="I59" s="32"/>
      <c r="J59" s="33">
        <f t="shared" si="2"/>
        <v>0</v>
      </c>
      <c r="K59" s="13"/>
      <c r="L59" s="19"/>
    </row>
    <row r="60" spans="2:12" s="1" customFormat="1" ht="12" x14ac:dyDescent="0.2">
      <c r="B60" s="17"/>
      <c r="C60" s="8" t="s">
        <v>883</v>
      </c>
      <c r="D60" s="8" t="s">
        <v>19</v>
      </c>
      <c r="E60" s="9" t="s">
        <v>7265</v>
      </c>
      <c r="F60" s="10" t="s">
        <v>7266</v>
      </c>
      <c r="G60" s="11" t="s">
        <v>1160</v>
      </c>
      <c r="H60" s="12">
        <v>1</v>
      </c>
      <c r="I60" s="32"/>
      <c r="J60" s="33">
        <f t="shared" si="2"/>
        <v>0</v>
      </c>
      <c r="K60" s="13"/>
      <c r="L60" s="19"/>
    </row>
    <row r="61" spans="2:12" s="1" customFormat="1" ht="12" x14ac:dyDescent="0.2">
      <c r="B61" s="17"/>
      <c r="C61" s="8" t="s">
        <v>886</v>
      </c>
      <c r="D61" s="8" t="s">
        <v>19</v>
      </c>
      <c r="E61" s="9" t="s">
        <v>7267</v>
      </c>
      <c r="F61" s="10" t="s">
        <v>7268</v>
      </c>
      <c r="G61" s="11" t="s">
        <v>1160</v>
      </c>
      <c r="H61" s="12">
        <v>1</v>
      </c>
      <c r="I61" s="32"/>
      <c r="J61" s="33">
        <f t="shared" si="2"/>
        <v>0</v>
      </c>
      <c r="K61" s="13"/>
      <c r="L61" s="19"/>
    </row>
    <row r="62" spans="2:12" s="1" customFormat="1" ht="12" x14ac:dyDescent="0.2">
      <c r="B62" s="17"/>
      <c r="C62" s="8" t="s">
        <v>889</v>
      </c>
      <c r="D62" s="8" t="s">
        <v>19</v>
      </c>
      <c r="E62" s="9" t="s">
        <v>7269</v>
      </c>
      <c r="F62" s="10" t="s">
        <v>7270</v>
      </c>
      <c r="G62" s="11" t="s">
        <v>1160</v>
      </c>
      <c r="H62" s="12">
        <v>1</v>
      </c>
      <c r="I62" s="32"/>
      <c r="J62" s="33">
        <f t="shared" si="2"/>
        <v>0</v>
      </c>
      <c r="K62" s="13"/>
      <c r="L62" s="19"/>
    </row>
    <row r="63" spans="2:12" s="1" customFormat="1" ht="12" x14ac:dyDescent="0.2">
      <c r="B63" s="17"/>
      <c r="C63" s="8" t="s">
        <v>1111</v>
      </c>
      <c r="D63" s="8" t="s">
        <v>19</v>
      </c>
      <c r="E63" s="9" t="s">
        <v>7271</v>
      </c>
      <c r="F63" s="10" t="s">
        <v>7272</v>
      </c>
      <c r="G63" s="11" t="s">
        <v>1160</v>
      </c>
      <c r="H63" s="12">
        <v>1</v>
      </c>
      <c r="I63" s="32"/>
      <c r="J63" s="33">
        <f t="shared" si="2"/>
        <v>0</v>
      </c>
      <c r="K63" s="13"/>
      <c r="L63" s="19"/>
    </row>
    <row r="64" spans="2:12" s="23" customFormat="1" ht="15" x14ac:dyDescent="0.2">
      <c r="B64" s="22"/>
      <c r="D64" s="24" t="s">
        <v>17</v>
      </c>
      <c r="E64" s="25" t="s">
        <v>527</v>
      </c>
      <c r="F64" s="25" t="s">
        <v>528</v>
      </c>
      <c r="I64" s="66"/>
      <c r="J64" s="26"/>
      <c r="K64" s="66"/>
      <c r="L64" s="48"/>
    </row>
    <row r="65" spans="2:12" s="1" customFormat="1" ht="12" x14ac:dyDescent="0.2">
      <c r="B65" s="17"/>
      <c r="C65" s="8">
        <v>44</v>
      </c>
      <c r="D65" s="8" t="s">
        <v>19</v>
      </c>
      <c r="E65" s="9" t="s">
        <v>1488</v>
      </c>
      <c r="F65" s="10" t="s">
        <v>1489</v>
      </c>
      <c r="G65" s="11" t="s">
        <v>20</v>
      </c>
      <c r="H65" s="12">
        <v>5785.2439999999997</v>
      </c>
      <c r="I65" s="32"/>
      <c r="J65" s="33">
        <f t="shared" si="2"/>
        <v>0</v>
      </c>
      <c r="K65" s="13"/>
      <c r="L65" s="19"/>
    </row>
    <row r="66" spans="2:12" s="23" customFormat="1" ht="15" x14ac:dyDescent="0.2">
      <c r="B66" s="22"/>
      <c r="D66" s="24" t="s">
        <v>17</v>
      </c>
      <c r="E66" s="25" t="s">
        <v>532</v>
      </c>
      <c r="F66" s="25" t="s">
        <v>533</v>
      </c>
      <c r="I66" s="66"/>
      <c r="J66" s="26"/>
      <c r="K66" s="66"/>
      <c r="L66" s="48"/>
    </row>
    <row r="67" spans="2:12" s="23" customFormat="1" ht="15" x14ac:dyDescent="0.2">
      <c r="B67" s="22"/>
      <c r="D67" s="24" t="s">
        <v>17</v>
      </c>
      <c r="E67" s="25" t="s">
        <v>534</v>
      </c>
      <c r="F67" s="25" t="s">
        <v>535</v>
      </c>
      <c r="I67" s="66"/>
      <c r="J67" s="26"/>
      <c r="K67" s="66"/>
      <c r="L67" s="48"/>
    </row>
    <row r="68" spans="2:12" s="1" customFormat="1" ht="12" x14ac:dyDescent="0.2">
      <c r="B68" s="17"/>
      <c r="C68" s="8">
        <v>45</v>
      </c>
      <c r="D68" s="8" t="s">
        <v>19</v>
      </c>
      <c r="E68" s="9" t="s">
        <v>2003</v>
      </c>
      <c r="F68" s="10" t="s">
        <v>2004</v>
      </c>
      <c r="G68" s="11" t="s">
        <v>500</v>
      </c>
      <c r="H68" s="12">
        <v>660</v>
      </c>
      <c r="I68" s="32"/>
      <c r="J68" s="33">
        <f t="shared" si="2"/>
        <v>0</v>
      </c>
      <c r="K68" s="13"/>
      <c r="L68" s="19"/>
    </row>
    <row r="69" spans="2:12" s="1" customFormat="1" ht="24" x14ac:dyDescent="0.2">
      <c r="B69" s="17"/>
      <c r="C69" s="52">
        <v>46</v>
      </c>
      <c r="D69" s="52" t="s">
        <v>22</v>
      </c>
      <c r="E69" s="53" t="s">
        <v>540</v>
      </c>
      <c r="F69" s="54" t="s">
        <v>541</v>
      </c>
      <c r="G69" s="55" t="s">
        <v>20</v>
      </c>
      <c r="H69" s="56">
        <v>0.23100000000000001</v>
      </c>
      <c r="I69" s="32"/>
      <c r="J69" s="33">
        <f t="shared" si="2"/>
        <v>0</v>
      </c>
      <c r="K69" s="13"/>
      <c r="L69" s="19"/>
    </row>
    <row r="70" spans="2:12" s="1" customFormat="1" ht="12" x14ac:dyDescent="0.2">
      <c r="B70" s="17"/>
      <c r="C70" s="8">
        <v>47</v>
      </c>
      <c r="D70" s="8" t="s">
        <v>19</v>
      </c>
      <c r="E70" s="9" t="s">
        <v>2005</v>
      </c>
      <c r="F70" s="10" t="s">
        <v>2006</v>
      </c>
      <c r="G70" s="11" t="s">
        <v>500</v>
      </c>
      <c r="H70" s="12">
        <v>1320</v>
      </c>
      <c r="I70" s="32"/>
      <c r="J70" s="33">
        <f t="shared" si="2"/>
        <v>0</v>
      </c>
      <c r="K70" s="13"/>
      <c r="L70" s="19"/>
    </row>
    <row r="71" spans="2:12" s="1" customFormat="1" ht="24" x14ac:dyDescent="0.2">
      <c r="B71" s="17"/>
      <c r="C71" s="52">
        <v>48</v>
      </c>
      <c r="D71" s="52" t="s">
        <v>22</v>
      </c>
      <c r="E71" s="53" t="s">
        <v>546</v>
      </c>
      <c r="F71" s="54" t="s">
        <v>547</v>
      </c>
      <c r="G71" s="55" t="s">
        <v>20</v>
      </c>
      <c r="H71" s="56">
        <v>1.1220000000000001</v>
      </c>
      <c r="I71" s="32"/>
      <c r="J71" s="33">
        <f t="shared" si="2"/>
        <v>0</v>
      </c>
      <c r="K71" s="13"/>
      <c r="L71" s="19"/>
    </row>
    <row r="72" spans="2:12" s="1" customFormat="1" ht="12" x14ac:dyDescent="0.2">
      <c r="B72" s="17"/>
      <c r="C72" s="8">
        <v>49</v>
      </c>
      <c r="D72" s="8" t="s">
        <v>19</v>
      </c>
      <c r="E72" s="9" t="s">
        <v>2180</v>
      </c>
      <c r="F72" s="10" t="s">
        <v>2181</v>
      </c>
      <c r="G72" s="11" t="s">
        <v>500</v>
      </c>
      <c r="H72" s="12">
        <v>300</v>
      </c>
      <c r="I72" s="32"/>
      <c r="J72" s="33">
        <f t="shared" si="2"/>
        <v>0</v>
      </c>
      <c r="K72" s="13"/>
      <c r="L72" s="19"/>
    </row>
    <row r="73" spans="2:12" s="1" customFormat="1" ht="24" x14ac:dyDescent="0.2">
      <c r="B73" s="17"/>
      <c r="C73" s="52">
        <v>50</v>
      </c>
      <c r="D73" s="52" t="s">
        <v>22</v>
      </c>
      <c r="E73" s="53" t="s">
        <v>2182</v>
      </c>
      <c r="F73" s="54" t="s">
        <v>2183</v>
      </c>
      <c r="G73" s="55" t="s">
        <v>500</v>
      </c>
      <c r="H73" s="56">
        <v>345</v>
      </c>
      <c r="I73" s="32"/>
      <c r="J73" s="33">
        <f t="shared" si="2"/>
        <v>0</v>
      </c>
      <c r="K73" s="13"/>
      <c r="L73" s="19"/>
    </row>
    <row r="74" spans="2:12" s="1" customFormat="1" ht="12" x14ac:dyDescent="0.2">
      <c r="B74" s="17"/>
      <c r="C74" s="8">
        <v>51</v>
      </c>
      <c r="D74" s="8" t="s">
        <v>19</v>
      </c>
      <c r="E74" s="9" t="s">
        <v>2007</v>
      </c>
      <c r="F74" s="10" t="s">
        <v>2008</v>
      </c>
      <c r="G74" s="11" t="s">
        <v>500</v>
      </c>
      <c r="H74" s="12">
        <v>422.62</v>
      </c>
      <c r="I74" s="32"/>
      <c r="J74" s="33">
        <f t="shared" si="2"/>
        <v>0</v>
      </c>
      <c r="K74" s="13"/>
      <c r="L74" s="19"/>
    </row>
    <row r="75" spans="2:12" s="1" customFormat="1" ht="24" x14ac:dyDescent="0.2">
      <c r="B75" s="17"/>
      <c r="C75" s="52">
        <v>52</v>
      </c>
      <c r="D75" s="52" t="s">
        <v>22</v>
      </c>
      <c r="E75" s="53" t="s">
        <v>2009</v>
      </c>
      <c r="F75" s="54" t="s">
        <v>2010</v>
      </c>
      <c r="G75" s="55" t="s">
        <v>500</v>
      </c>
      <c r="H75" s="56">
        <v>486.01299999999998</v>
      </c>
      <c r="I75" s="32"/>
      <c r="J75" s="33">
        <f t="shared" si="2"/>
        <v>0</v>
      </c>
      <c r="K75" s="13"/>
      <c r="L75" s="19"/>
    </row>
    <row r="76" spans="2:12" s="1" customFormat="1" ht="24" x14ac:dyDescent="0.2">
      <c r="B76" s="17"/>
      <c r="C76" s="8">
        <v>53</v>
      </c>
      <c r="D76" s="8" t="s">
        <v>19</v>
      </c>
      <c r="E76" s="9" t="s">
        <v>2011</v>
      </c>
      <c r="F76" s="10" t="s">
        <v>2012</v>
      </c>
      <c r="G76" s="11" t="s">
        <v>500</v>
      </c>
      <c r="H76" s="12">
        <v>422.62</v>
      </c>
      <c r="I76" s="32"/>
      <c r="J76" s="33">
        <f t="shared" si="2"/>
        <v>0</v>
      </c>
      <c r="K76" s="13"/>
      <c r="L76" s="19"/>
    </row>
    <row r="77" spans="2:12" s="1" customFormat="1" ht="24" x14ac:dyDescent="0.2">
      <c r="B77" s="17"/>
      <c r="C77" s="52">
        <v>54</v>
      </c>
      <c r="D77" s="52" t="s">
        <v>22</v>
      </c>
      <c r="E77" s="53" t="s">
        <v>2013</v>
      </c>
      <c r="F77" s="54" t="s">
        <v>2014</v>
      </c>
      <c r="G77" s="55" t="s">
        <v>500</v>
      </c>
      <c r="H77" s="56">
        <v>486.01299999999998</v>
      </c>
      <c r="I77" s="32"/>
      <c r="J77" s="33">
        <f t="shared" si="2"/>
        <v>0</v>
      </c>
      <c r="K77" s="13"/>
      <c r="L77" s="19"/>
    </row>
    <row r="78" spans="2:12" s="1" customFormat="1" ht="24" x14ac:dyDescent="0.2">
      <c r="B78" s="17"/>
      <c r="C78" s="8">
        <v>55</v>
      </c>
      <c r="D78" s="8" t="s">
        <v>19</v>
      </c>
      <c r="E78" s="9" t="s">
        <v>2015</v>
      </c>
      <c r="F78" s="10" t="s">
        <v>2016</v>
      </c>
      <c r="G78" s="11" t="s">
        <v>500</v>
      </c>
      <c r="H78" s="12">
        <v>422.62</v>
      </c>
      <c r="I78" s="32"/>
      <c r="J78" s="33">
        <f t="shared" si="2"/>
        <v>0</v>
      </c>
      <c r="K78" s="13"/>
      <c r="L78" s="19"/>
    </row>
    <row r="79" spans="2:12" s="1" customFormat="1" ht="24" x14ac:dyDescent="0.2">
      <c r="B79" s="17"/>
      <c r="C79" s="8">
        <v>56</v>
      </c>
      <c r="D79" s="8" t="s">
        <v>19</v>
      </c>
      <c r="E79" s="9" t="s">
        <v>2017</v>
      </c>
      <c r="F79" s="10" t="s">
        <v>2018</v>
      </c>
      <c r="G79" s="11" t="s">
        <v>500</v>
      </c>
      <c r="H79" s="12">
        <v>422.62</v>
      </c>
      <c r="I79" s="32"/>
      <c r="J79" s="33">
        <f t="shared" si="2"/>
        <v>0</v>
      </c>
      <c r="K79" s="13"/>
      <c r="L79" s="19"/>
    </row>
    <row r="80" spans="2:12" s="1" customFormat="1" ht="24" x14ac:dyDescent="0.2">
      <c r="B80" s="17"/>
      <c r="C80" s="52">
        <v>57</v>
      </c>
      <c r="D80" s="52" t="s">
        <v>22</v>
      </c>
      <c r="E80" s="53" t="s">
        <v>2019</v>
      </c>
      <c r="F80" s="54" t="s">
        <v>2020</v>
      </c>
      <c r="G80" s="55" t="s">
        <v>500</v>
      </c>
      <c r="H80" s="56">
        <v>972.02599999999995</v>
      </c>
      <c r="I80" s="32"/>
      <c r="J80" s="33">
        <f t="shared" si="2"/>
        <v>0</v>
      </c>
      <c r="K80" s="13"/>
      <c r="L80" s="19"/>
    </row>
    <row r="81" spans="2:12" s="1" customFormat="1" ht="24" x14ac:dyDescent="0.2">
      <c r="B81" s="17"/>
      <c r="C81" s="8">
        <v>58</v>
      </c>
      <c r="D81" s="8" t="s">
        <v>19</v>
      </c>
      <c r="E81" s="9" t="s">
        <v>2017</v>
      </c>
      <c r="F81" s="10" t="s">
        <v>2018</v>
      </c>
      <c r="G81" s="11" t="s">
        <v>500</v>
      </c>
      <c r="H81" s="12">
        <v>422.62</v>
      </c>
      <c r="I81" s="32"/>
      <c r="J81" s="33">
        <f t="shared" si="1"/>
        <v>0</v>
      </c>
      <c r="K81" s="13"/>
      <c r="L81" s="19"/>
    </row>
    <row r="82" spans="2:12" s="1" customFormat="1" ht="24" x14ac:dyDescent="0.2">
      <c r="B82" s="17"/>
      <c r="C82" s="52">
        <v>59</v>
      </c>
      <c r="D82" s="52" t="s">
        <v>22</v>
      </c>
      <c r="E82" s="53" t="s">
        <v>2184</v>
      </c>
      <c r="F82" s="54" t="s">
        <v>2185</v>
      </c>
      <c r="G82" s="55" t="s">
        <v>500</v>
      </c>
      <c r="H82" s="56">
        <v>486.01299999999998</v>
      </c>
      <c r="I82" s="32"/>
      <c r="J82" s="33">
        <f t="shared" si="1"/>
        <v>0</v>
      </c>
      <c r="K82" s="13"/>
      <c r="L82" s="19"/>
    </row>
    <row r="83" spans="2:12" s="1" customFormat="1" ht="12" x14ac:dyDescent="0.2">
      <c r="B83" s="17"/>
      <c r="C83" s="8">
        <v>60</v>
      </c>
      <c r="D83" s="8" t="s">
        <v>19</v>
      </c>
      <c r="E83" s="9" t="s">
        <v>549</v>
      </c>
      <c r="F83" s="10" t="s">
        <v>550</v>
      </c>
      <c r="G83" s="11" t="s">
        <v>20</v>
      </c>
      <c r="H83" s="12">
        <v>3.9220000000000002</v>
      </c>
      <c r="I83" s="32"/>
      <c r="J83" s="33">
        <f t="shared" si="1"/>
        <v>0</v>
      </c>
      <c r="K83" s="13"/>
      <c r="L83" s="19"/>
    </row>
    <row r="84" spans="2:12" s="1" customFormat="1" ht="22.9" customHeight="1" x14ac:dyDescent="0.25">
      <c r="B84" s="17"/>
      <c r="C84" s="21" t="s">
        <v>6</v>
      </c>
      <c r="J84" s="34">
        <f>SUM(J12:J83)</f>
        <v>0</v>
      </c>
      <c r="L84" s="19"/>
    </row>
    <row r="85" spans="2:12" s="1" customFormat="1" ht="6.95" customHeight="1" x14ac:dyDescent="0.2">
      <c r="B85" s="29"/>
      <c r="C85" s="30"/>
      <c r="D85" s="30"/>
      <c r="E85" s="30"/>
      <c r="F85" s="30"/>
      <c r="G85" s="30"/>
      <c r="H85" s="30"/>
      <c r="I85" s="30"/>
      <c r="J85" s="30"/>
      <c r="K85" s="30"/>
      <c r="L85" s="31"/>
    </row>
    <row r="87" spans="2:12" x14ac:dyDescent="0.2">
      <c r="J87" s="49"/>
    </row>
    <row r="88" spans="2:12" x14ac:dyDescent="0.2">
      <c r="H88" s="50"/>
    </row>
  </sheetData>
  <sheetProtection algorithmName="SHA-512" hashValue="Qi7PYVPOIhv1F2lxK4V1W2IbCDq09ovBxve937RxKm/OwL4l1OvrAIZL2Ak2rY2sPjAImu4S4yxxOdo8GyTZlA==" saltValue="XSmLK7X9ccH7X/oIQFhrA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4" xr:uid="{E58F7275-91A0-4134-AA00-266D2BEA0C83}">
      <formula1>ROUND(I11,2)</formula1>
    </dataValidation>
  </dataValidations>
  <hyperlinks>
    <hyperlink ref="O4" location="'Rek. obj.'!A1" display="*späť na Rek. obj." xr:uid="{980F2C09-5756-4943-A72A-25903912C1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B7E13-2489-43F2-8C07-9D84E9BC12BC}">
  <sheetPr codeName="Hárok58">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1450</v>
      </c>
      <c r="F12" s="10" t="s">
        <v>1451</v>
      </c>
      <c r="G12" s="11" t="s">
        <v>494</v>
      </c>
      <c r="H12" s="12">
        <v>192</v>
      </c>
      <c r="I12" s="32"/>
      <c r="J12" s="33">
        <f t="shared" ref="J12" si="0">ROUND(I12*H12,2)</f>
        <v>0</v>
      </c>
      <c r="K12" s="13"/>
      <c r="L12" s="19"/>
    </row>
    <row r="13" spans="2:15" s="1" customFormat="1" ht="12" x14ac:dyDescent="0.2">
      <c r="B13" s="17"/>
      <c r="C13" s="8" t="s">
        <v>490</v>
      </c>
      <c r="D13" s="8" t="s">
        <v>19</v>
      </c>
      <c r="E13" s="9" t="s">
        <v>1452</v>
      </c>
      <c r="F13" s="10" t="s">
        <v>1453</v>
      </c>
      <c r="G13" s="11" t="s">
        <v>494</v>
      </c>
      <c r="H13" s="12">
        <v>192</v>
      </c>
      <c r="I13" s="32"/>
      <c r="J13" s="33">
        <f t="shared" ref="J13:J19" si="1">ROUND(I13*H13,2)</f>
        <v>0</v>
      </c>
      <c r="K13" s="13"/>
      <c r="L13" s="19"/>
    </row>
    <row r="14" spans="2:15" s="1" customFormat="1" ht="24" x14ac:dyDescent="0.2">
      <c r="B14" s="17"/>
      <c r="C14" s="8" t="s">
        <v>497</v>
      </c>
      <c r="D14" s="8" t="s">
        <v>19</v>
      </c>
      <c r="E14" s="9" t="s">
        <v>607</v>
      </c>
      <c r="F14" s="10" t="s">
        <v>608</v>
      </c>
      <c r="G14" s="11" t="s">
        <v>494</v>
      </c>
      <c r="H14" s="12">
        <v>180</v>
      </c>
      <c r="I14" s="32"/>
      <c r="J14" s="33">
        <f t="shared" si="1"/>
        <v>0</v>
      </c>
      <c r="K14" s="13"/>
      <c r="L14" s="19"/>
    </row>
    <row r="15" spans="2:15" s="1" customFormat="1" ht="24" x14ac:dyDescent="0.2">
      <c r="B15" s="17"/>
      <c r="C15" s="8" t="s">
        <v>501</v>
      </c>
      <c r="D15" s="8" t="s">
        <v>19</v>
      </c>
      <c r="E15" s="9" t="s">
        <v>609</v>
      </c>
      <c r="F15" s="10" t="s">
        <v>610</v>
      </c>
      <c r="G15" s="11" t="s">
        <v>494</v>
      </c>
      <c r="H15" s="12">
        <v>4860</v>
      </c>
      <c r="I15" s="32"/>
      <c r="J15" s="33">
        <f t="shared" si="1"/>
        <v>0</v>
      </c>
      <c r="K15" s="13"/>
      <c r="L15" s="19"/>
    </row>
    <row r="16" spans="2:15" s="1" customFormat="1" ht="12" x14ac:dyDescent="0.2">
      <c r="B16" s="17"/>
      <c r="C16" s="8" t="s">
        <v>504</v>
      </c>
      <c r="D16" s="8" t="s">
        <v>19</v>
      </c>
      <c r="E16" s="9" t="s">
        <v>715</v>
      </c>
      <c r="F16" s="10" t="s">
        <v>716</v>
      </c>
      <c r="G16" s="11" t="s">
        <v>494</v>
      </c>
      <c r="H16" s="12">
        <v>180</v>
      </c>
      <c r="I16" s="32"/>
      <c r="J16" s="33">
        <f t="shared" si="1"/>
        <v>0</v>
      </c>
      <c r="K16" s="13"/>
      <c r="L16" s="19"/>
    </row>
    <row r="17" spans="2:12" s="1" customFormat="1" ht="12" x14ac:dyDescent="0.2">
      <c r="B17" s="17"/>
      <c r="C17" s="8" t="s">
        <v>508</v>
      </c>
      <c r="D17" s="8" t="s">
        <v>19</v>
      </c>
      <c r="E17" s="9" t="s">
        <v>611</v>
      </c>
      <c r="F17" s="10" t="s">
        <v>612</v>
      </c>
      <c r="G17" s="11" t="s">
        <v>20</v>
      </c>
      <c r="H17" s="12">
        <v>315</v>
      </c>
      <c r="I17" s="32"/>
      <c r="J17" s="33">
        <f t="shared" si="1"/>
        <v>0</v>
      </c>
      <c r="K17" s="13"/>
      <c r="L17" s="19"/>
    </row>
    <row r="18" spans="2:12" s="1" customFormat="1" ht="12" x14ac:dyDescent="0.2">
      <c r="B18" s="17"/>
      <c r="C18" s="8" t="s">
        <v>511</v>
      </c>
      <c r="D18" s="8" t="s">
        <v>19</v>
      </c>
      <c r="E18" s="9" t="s">
        <v>1454</v>
      </c>
      <c r="F18" s="10" t="s">
        <v>1455</v>
      </c>
      <c r="G18" s="11" t="s">
        <v>20</v>
      </c>
      <c r="H18" s="12">
        <v>256.28399999999999</v>
      </c>
      <c r="I18" s="32"/>
      <c r="J18" s="33">
        <f t="shared" si="1"/>
        <v>0</v>
      </c>
      <c r="K18" s="13"/>
      <c r="L18" s="19"/>
    </row>
    <row r="19" spans="2:12" s="1" customFormat="1" ht="12" x14ac:dyDescent="0.2">
      <c r="B19" s="17"/>
      <c r="C19" s="8" t="s">
        <v>514</v>
      </c>
      <c r="D19" s="8" t="s">
        <v>19</v>
      </c>
      <c r="E19" s="9" t="s">
        <v>1456</v>
      </c>
      <c r="F19" s="10" t="s">
        <v>1457</v>
      </c>
      <c r="G19" s="11" t="s">
        <v>494</v>
      </c>
      <c r="H19" s="12">
        <v>12</v>
      </c>
      <c r="I19" s="32"/>
      <c r="J19" s="33">
        <f t="shared" si="1"/>
        <v>0</v>
      </c>
      <c r="K19" s="13"/>
      <c r="L19" s="19"/>
    </row>
    <row r="20" spans="2:12" s="23" customFormat="1" ht="15" x14ac:dyDescent="0.2">
      <c r="B20" s="22"/>
      <c r="D20" s="24" t="s">
        <v>17</v>
      </c>
      <c r="E20" s="25" t="s">
        <v>490</v>
      </c>
      <c r="F20" s="25" t="s">
        <v>491</v>
      </c>
      <c r="J20" s="26"/>
      <c r="L20" s="48"/>
    </row>
    <row r="21" spans="2:12" s="1" customFormat="1" ht="12" x14ac:dyDescent="0.2">
      <c r="B21" s="17"/>
      <c r="C21" s="8" t="s">
        <v>517</v>
      </c>
      <c r="D21" s="8" t="s">
        <v>19</v>
      </c>
      <c r="E21" s="9" t="s">
        <v>1458</v>
      </c>
      <c r="F21" s="10" t="s">
        <v>1459</v>
      </c>
      <c r="G21" s="11" t="s">
        <v>526</v>
      </c>
      <c r="H21" s="12">
        <v>2256</v>
      </c>
      <c r="I21" s="32"/>
      <c r="J21" s="33">
        <f>ROUND(I21*H21,2)</f>
        <v>0</v>
      </c>
      <c r="K21" s="13"/>
      <c r="L21" s="19"/>
    </row>
    <row r="22" spans="2:12" s="1" customFormat="1" ht="12" x14ac:dyDescent="0.2">
      <c r="B22" s="17"/>
      <c r="C22" s="8" t="s">
        <v>520</v>
      </c>
      <c r="D22" s="8" t="s">
        <v>19</v>
      </c>
      <c r="E22" s="9" t="s">
        <v>1460</v>
      </c>
      <c r="F22" s="10" t="s">
        <v>1461</v>
      </c>
      <c r="G22" s="11" t="s">
        <v>494</v>
      </c>
      <c r="H22" s="12">
        <v>13</v>
      </c>
      <c r="I22" s="32"/>
      <c r="J22" s="33">
        <f>ROUND(I22*H22,2)</f>
        <v>0</v>
      </c>
      <c r="K22" s="13"/>
      <c r="L22" s="19"/>
    </row>
    <row r="23" spans="2:12" s="1" customFormat="1" ht="12" x14ac:dyDescent="0.2">
      <c r="B23" s="17"/>
      <c r="C23" s="8" t="s">
        <v>523</v>
      </c>
      <c r="D23" s="8" t="s">
        <v>19</v>
      </c>
      <c r="E23" s="9" t="s">
        <v>1462</v>
      </c>
      <c r="F23" s="10" t="s">
        <v>1463</v>
      </c>
      <c r="G23" s="11" t="s">
        <v>526</v>
      </c>
      <c r="H23" s="12">
        <v>316</v>
      </c>
      <c r="I23" s="32"/>
      <c r="J23" s="33">
        <f>ROUND(I23*H23,2)</f>
        <v>0</v>
      </c>
      <c r="K23" s="13"/>
      <c r="L23" s="19"/>
    </row>
    <row r="24" spans="2:12" s="1" customFormat="1" ht="12" x14ac:dyDescent="0.2">
      <c r="B24" s="17"/>
      <c r="C24" s="8" t="s">
        <v>529</v>
      </c>
      <c r="D24" s="8" t="s">
        <v>19</v>
      </c>
      <c r="E24" s="9" t="s">
        <v>1464</v>
      </c>
      <c r="F24" s="10" t="s">
        <v>1465</v>
      </c>
      <c r="G24" s="11" t="s">
        <v>500</v>
      </c>
      <c r="H24" s="12">
        <v>47.15</v>
      </c>
      <c r="I24" s="32"/>
      <c r="J24" s="33">
        <f>ROUND(I24*H24,2)</f>
        <v>0</v>
      </c>
      <c r="K24" s="13"/>
      <c r="L24" s="19"/>
    </row>
    <row r="25" spans="2:12" s="23" customFormat="1" ht="15" x14ac:dyDescent="0.2">
      <c r="B25" s="22"/>
      <c r="D25" s="24" t="s">
        <v>17</v>
      </c>
      <c r="E25" s="25" t="s">
        <v>497</v>
      </c>
      <c r="F25" s="25" t="s">
        <v>507</v>
      </c>
      <c r="J25" s="26"/>
      <c r="L25" s="48"/>
    </row>
    <row r="26" spans="2:12" s="1" customFormat="1" ht="12" x14ac:dyDescent="0.2">
      <c r="B26" s="17"/>
      <c r="C26" s="8" t="s">
        <v>536</v>
      </c>
      <c r="D26" s="8" t="s">
        <v>19</v>
      </c>
      <c r="E26" s="9" t="s">
        <v>1466</v>
      </c>
      <c r="F26" s="10" t="s">
        <v>1467</v>
      </c>
      <c r="G26" s="11" t="s">
        <v>526</v>
      </c>
      <c r="H26" s="12">
        <v>9.1999999999999993</v>
      </c>
      <c r="I26" s="32"/>
      <c r="J26" s="33">
        <f>ROUND(I26*H26,2)</f>
        <v>0</v>
      </c>
      <c r="K26" s="13"/>
      <c r="L26" s="19"/>
    </row>
    <row r="27" spans="2:12" s="1" customFormat="1" ht="12" x14ac:dyDescent="0.2">
      <c r="B27" s="17"/>
      <c r="C27" s="8" t="s">
        <v>539</v>
      </c>
      <c r="D27" s="8" t="s">
        <v>19</v>
      </c>
      <c r="E27" s="9" t="s">
        <v>1468</v>
      </c>
      <c r="F27" s="10" t="s">
        <v>1469</v>
      </c>
      <c r="G27" s="11" t="s">
        <v>526</v>
      </c>
      <c r="H27" s="12">
        <v>9.1999999999999993</v>
      </c>
      <c r="I27" s="32"/>
      <c r="J27" s="33">
        <f>ROUND(I27*H27,2)</f>
        <v>0</v>
      </c>
      <c r="K27" s="13"/>
      <c r="L27" s="19"/>
    </row>
    <row r="28" spans="2:12" s="1" customFormat="1" ht="12" x14ac:dyDescent="0.2">
      <c r="B28" s="17"/>
      <c r="C28" s="8" t="s">
        <v>542</v>
      </c>
      <c r="D28" s="8" t="s">
        <v>19</v>
      </c>
      <c r="E28" s="9" t="s">
        <v>1470</v>
      </c>
      <c r="F28" s="10" t="s">
        <v>1471</v>
      </c>
      <c r="G28" s="11" t="s">
        <v>526</v>
      </c>
      <c r="H28" s="12">
        <v>9.1999999999999993</v>
      </c>
      <c r="I28" s="32"/>
      <c r="J28" s="33">
        <f>ROUND(I28*H28,2)</f>
        <v>0</v>
      </c>
      <c r="K28" s="13"/>
      <c r="L28" s="19"/>
    </row>
    <row r="29" spans="2:12" s="23" customFormat="1" ht="15" x14ac:dyDescent="0.2">
      <c r="B29" s="22"/>
      <c r="D29" s="24" t="s">
        <v>17</v>
      </c>
      <c r="E29" s="25" t="s">
        <v>504</v>
      </c>
      <c r="F29" s="25" t="s">
        <v>1446</v>
      </c>
      <c r="J29" s="26"/>
      <c r="L29" s="48"/>
    </row>
    <row r="30" spans="2:12" s="1" customFormat="1" ht="12" x14ac:dyDescent="0.2">
      <c r="B30" s="17"/>
      <c r="C30" s="8" t="s">
        <v>545</v>
      </c>
      <c r="D30" s="8" t="s">
        <v>19</v>
      </c>
      <c r="E30" s="9" t="s">
        <v>1472</v>
      </c>
      <c r="F30" s="10" t="s">
        <v>1473</v>
      </c>
      <c r="G30" s="11" t="s">
        <v>494</v>
      </c>
      <c r="H30" s="12">
        <v>141.75</v>
      </c>
      <c r="I30" s="32"/>
      <c r="J30" s="33">
        <f t="shared" ref="J30:J35" si="2">ROUND(I30*H30,2)</f>
        <v>0</v>
      </c>
      <c r="K30" s="13"/>
      <c r="L30" s="19"/>
    </row>
    <row r="31" spans="2:12" s="1" customFormat="1" ht="12" x14ac:dyDescent="0.2">
      <c r="B31" s="17"/>
      <c r="C31" s="8" t="s">
        <v>548</v>
      </c>
      <c r="D31" s="8" t="s">
        <v>19</v>
      </c>
      <c r="E31" s="9" t="s">
        <v>1474</v>
      </c>
      <c r="F31" s="10" t="s">
        <v>1475</v>
      </c>
      <c r="G31" s="11" t="s">
        <v>494</v>
      </c>
      <c r="H31" s="12">
        <v>141.75</v>
      </c>
      <c r="I31" s="32"/>
      <c r="J31" s="33">
        <f t="shared" si="2"/>
        <v>0</v>
      </c>
      <c r="K31" s="13"/>
      <c r="L31" s="19"/>
    </row>
    <row r="32" spans="2:12" s="1" customFormat="1" ht="12" x14ac:dyDescent="0.2">
      <c r="B32" s="17"/>
      <c r="C32" s="8" t="s">
        <v>551</v>
      </c>
      <c r="D32" s="8" t="s">
        <v>19</v>
      </c>
      <c r="E32" s="9" t="s">
        <v>1476</v>
      </c>
      <c r="F32" s="10" t="s">
        <v>1477</v>
      </c>
      <c r="G32" s="11" t="s">
        <v>526</v>
      </c>
      <c r="H32" s="12">
        <v>110</v>
      </c>
      <c r="I32" s="32"/>
      <c r="J32" s="33">
        <f t="shared" si="2"/>
        <v>0</v>
      </c>
      <c r="K32" s="13"/>
      <c r="L32" s="19"/>
    </row>
    <row r="33" spans="2:12" s="1" customFormat="1" ht="12" x14ac:dyDescent="0.2">
      <c r="B33" s="17"/>
      <c r="C33" s="8" t="s">
        <v>552</v>
      </c>
      <c r="D33" s="8" t="s">
        <v>19</v>
      </c>
      <c r="E33" s="9" t="s">
        <v>1478</v>
      </c>
      <c r="F33" s="10" t="s">
        <v>1479</v>
      </c>
      <c r="G33" s="11" t="s">
        <v>526</v>
      </c>
      <c r="H33" s="12">
        <v>55</v>
      </c>
      <c r="I33" s="32"/>
      <c r="J33" s="33">
        <f t="shared" si="2"/>
        <v>0</v>
      </c>
      <c r="K33" s="13"/>
      <c r="L33" s="19"/>
    </row>
    <row r="34" spans="2:12" s="1" customFormat="1" ht="12" x14ac:dyDescent="0.2">
      <c r="B34" s="17"/>
      <c r="C34" s="8" t="s">
        <v>553</v>
      </c>
      <c r="D34" s="8" t="s">
        <v>19</v>
      </c>
      <c r="E34" s="9" t="s">
        <v>1480</v>
      </c>
      <c r="F34" s="10" t="s">
        <v>1481</v>
      </c>
      <c r="G34" s="11" t="s">
        <v>526</v>
      </c>
      <c r="H34" s="12">
        <v>55</v>
      </c>
      <c r="I34" s="32"/>
      <c r="J34" s="33">
        <f t="shared" si="2"/>
        <v>0</v>
      </c>
      <c r="K34" s="13"/>
      <c r="L34" s="19"/>
    </row>
    <row r="35" spans="2:12" s="1" customFormat="1" ht="12" x14ac:dyDescent="0.2">
      <c r="B35" s="17"/>
      <c r="C35" s="8" t="s">
        <v>554</v>
      </c>
      <c r="D35" s="8" t="s">
        <v>19</v>
      </c>
      <c r="E35" s="9" t="s">
        <v>1482</v>
      </c>
      <c r="F35" s="10" t="s">
        <v>1483</v>
      </c>
      <c r="G35" s="11" t="s">
        <v>509</v>
      </c>
      <c r="H35" s="12">
        <v>20</v>
      </c>
      <c r="I35" s="32"/>
      <c r="J35" s="33">
        <f t="shared" si="2"/>
        <v>0</v>
      </c>
      <c r="K35" s="13"/>
      <c r="L35" s="19"/>
    </row>
    <row r="36" spans="2:12" s="23" customFormat="1" ht="15" x14ac:dyDescent="0.2">
      <c r="B36" s="22"/>
      <c r="D36" s="24" t="s">
        <v>17</v>
      </c>
      <c r="E36" s="25" t="s">
        <v>517</v>
      </c>
      <c r="F36" s="25" t="s">
        <v>692</v>
      </c>
      <c r="J36" s="26"/>
      <c r="L36" s="48"/>
    </row>
    <row r="37" spans="2:12" s="1" customFormat="1" ht="12" x14ac:dyDescent="0.2">
      <c r="B37" s="17"/>
      <c r="C37" s="8" t="s">
        <v>557</v>
      </c>
      <c r="D37" s="8" t="s">
        <v>19</v>
      </c>
      <c r="E37" s="9" t="s">
        <v>1484</v>
      </c>
      <c r="F37" s="10" t="s">
        <v>1485</v>
      </c>
      <c r="G37" s="11" t="s">
        <v>20</v>
      </c>
      <c r="H37" s="12">
        <v>290.49400000000003</v>
      </c>
      <c r="I37" s="32"/>
      <c r="J37" s="33">
        <f>ROUND(I37*H37,2)</f>
        <v>0</v>
      </c>
      <c r="K37" s="13"/>
      <c r="L37" s="19"/>
    </row>
    <row r="38" spans="2:12" s="1" customFormat="1" ht="12" x14ac:dyDescent="0.2">
      <c r="B38" s="17"/>
      <c r="C38" s="8" t="s">
        <v>560</v>
      </c>
      <c r="D38" s="8" t="s">
        <v>19</v>
      </c>
      <c r="E38" s="9" t="s">
        <v>1486</v>
      </c>
      <c r="F38" s="10" t="s">
        <v>1487</v>
      </c>
      <c r="G38" s="11" t="s">
        <v>20</v>
      </c>
      <c r="H38" s="12">
        <v>6681.3620000000001</v>
      </c>
      <c r="I38" s="32"/>
      <c r="J38" s="33">
        <f>ROUND(I38*H38,2)</f>
        <v>0</v>
      </c>
      <c r="K38" s="13"/>
      <c r="L38" s="19"/>
    </row>
    <row r="39" spans="2:12" s="23" customFormat="1" ht="15" x14ac:dyDescent="0.2">
      <c r="B39" s="22"/>
      <c r="D39" s="24" t="s">
        <v>17</v>
      </c>
      <c r="E39" s="25" t="s">
        <v>527</v>
      </c>
      <c r="F39" s="25" t="s">
        <v>528</v>
      </c>
      <c r="J39" s="26"/>
      <c r="L39" s="48"/>
    </row>
    <row r="40" spans="2:12" s="1" customFormat="1" ht="12" x14ac:dyDescent="0.2">
      <c r="B40" s="17"/>
      <c r="C40" s="8" t="s">
        <v>563</v>
      </c>
      <c r="D40" s="8" t="s">
        <v>19</v>
      </c>
      <c r="E40" s="9" t="s">
        <v>1488</v>
      </c>
      <c r="F40" s="10" t="s">
        <v>1489</v>
      </c>
      <c r="G40" s="11" t="s">
        <v>20</v>
      </c>
      <c r="H40" s="12">
        <v>297.15499999999997</v>
      </c>
      <c r="I40" s="32"/>
      <c r="J40" s="33">
        <f>ROUND(I40*H40,2)</f>
        <v>0</v>
      </c>
      <c r="K40" s="13"/>
      <c r="L40" s="19"/>
    </row>
    <row r="41" spans="2:12" s="23" customFormat="1" ht="15" x14ac:dyDescent="0.2">
      <c r="B41" s="22"/>
      <c r="D41" s="24" t="s">
        <v>17</v>
      </c>
      <c r="E41" s="25" t="s">
        <v>532</v>
      </c>
      <c r="F41" s="25" t="s">
        <v>533</v>
      </c>
      <c r="J41" s="26"/>
      <c r="L41" s="48"/>
    </row>
    <row r="42" spans="2:12" s="23" customFormat="1" ht="15" x14ac:dyDescent="0.2">
      <c r="B42" s="22"/>
      <c r="D42" s="24" t="s">
        <v>17</v>
      </c>
      <c r="E42" s="25" t="s">
        <v>661</v>
      </c>
      <c r="F42" s="25" t="s">
        <v>696</v>
      </c>
      <c r="J42" s="26"/>
      <c r="L42" s="48"/>
    </row>
    <row r="43" spans="2:12" s="1" customFormat="1" ht="12" x14ac:dyDescent="0.2">
      <c r="B43" s="17"/>
      <c r="C43" s="8" t="s">
        <v>565</v>
      </c>
      <c r="D43" s="8" t="s">
        <v>19</v>
      </c>
      <c r="E43" s="9" t="s">
        <v>1490</v>
      </c>
      <c r="F43" s="10" t="s">
        <v>1491</v>
      </c>
      <c r="G43" s="11" t="s">
        <v>762</v>
      </c>
      <c r="H43" s="12">
        <v>3930</v>
      </c>
      <c r="I43" s="32"/>
      <c r="J43" s="33">
        <f>ROUND(I43*H43,2)</f>
        <v>0</v>
      </c>
      <c r="K43" s="13"/>
      <c r="L43" s="19"/>
    </row>
    <row r="44" spans="2:12" s="1" customFormat="1" ht="24" x14ac:dyDescent="0.2">
      <c r="B44" s="17"/>
      <c r="C44" s="52" t="s">
        <v>568</v>
      </c>
      <c r="D44" s="52" t="s">
        <v>22</v>
      </c>
      <c r="E44" s="53" t="s">
        <v>1492</v>
      </c>
      <c r="F44" s="54" t="s">
        <v>1493</v>
      </c>
      <c r="G44" s="55" t="s">
        <v>20</v>
      </c>
      <c r="H44" s="56">
        <v>3.93</v>
      </c>
      <c r="I44" s="32"/>
      <c r="J44" s="33">
        <f>ROUND(I44*H44,2)</f>
        <v>0</v>
      </c>
      <c r="K44" s="13"/>
      <c r="L44" s="19"/>
    </row>
    <row r="45" spans="2:12" s="1" customFormat="1" ht="12" x14ac:dyDescent="0.2">
      <c r="B45" s="17"/>
      <c r="C45" s="8" t="s">
        <v>571</v>
      </c>
      <c r="D45" s="8" t="s">
        <v>19</v>
      </c>
      <c r="E45" s="9" t="s">
        <v>1494</v>
      </c>
      <c r="F45" s="10" t="s">
        <v>1495</v>
      </c>
      <c r="G45" s="11" t="s">
        <v>20</v>
      </c>
      <c r="H45" s="12">
        <v>4.1100000000000003</v>
      </c>
      <c r="I45" s="32"/>
      <c r="J45" s="33">
        <f>ROUND(I45*H45,2)</f>
        <v>0</v>
      </c>
      <c r="K45" s="13"/>
      <c r="L45" s="19"/>
    </row>
    <row r="46" spans="2:12" s="23" customFormat="1" ht="15" x14ac:dyDescent="0.2">
      <c r="B46" s="22"/>
      <c r="D46" s="24" t="s">
        <v>17</v>
      </c>
      <c r="E46" s="25" t="s">
        <v>22</v>
      </c>
      <c r="F46" s="25" t="s">
        <v>596</v>
      </c>
      <c r="J46" s="26"/>
      <c r="L46" s="48"/>
    </row>
    <row r="47" spans="2:12" s="23" customFormat="1" ht="15" x14ac:dyDescent="0.2">
      <c r="B47" s="22"/>
      <c r="D47" s="24" t="s">
        <v>17</v>
      </c>
      <c r="E47" s="25" t="s">
        <v>1496</v>
      </c>
      <c r="F47" s="25" t="s">
        <v>1497</v>
      </c>
      <c r="J47" s="26"/>
      <c r="L47" s="48"/>
    </row>
    <row r="48" spans="2:12" s="1" customFormat="1" ht="12" x14ac:dyDescent="0.2">
      <c r="B48" s="17"/>
      <c r="C48" s="8" t="s">
        <v>574</v>
      </c>
      <c r="D48" s="8" t="s">
        <v>19</v>
      </c>
      <c r="E48" s="9" t="s">
        <v>1498</v>
      </c>
      <c r="F48" s="10" t="s">
        <v>1499</v>
      </c>
      <c r="G48" s="11" t="s">
        <v>509</v>
      </c>
      <c r="H48" s="12">
        <v>2</v>
      </c>
      <c r="I48" s="32"/>
      <c r="J48" s="33">
        <f>ROUND(I48*H48,2)</f>
        <v>0</v>
      </c>
      <c r="K48" s="13"/>
      <c r="L48" s="19"/>
    </row>
    <row r="49" spans="2:12" s="1" customFormat="1" ht="12" x14ac:dyDescent="0.2">
      <c r="B49" s="17"/>
      <c r="C49" s="8" t="s">
        <v>577</v>
      </c>
      <c r="D49" s="8" t="s">
        <v>19</v>
      </c>
      <c r="E49" s="9" t="s">
        <v>1500</v>
      </c>
      <c r="F49" s="10" t="s">
        <v>1501</v>
      </c>
      <c r="G49" s="11" t="s">
        <v>601</v>
      </c>
      <c r="H49" s="12">
        <v>2</v>
      </c>
      <c r="I49" s="32"/>
      <c r="J49" s="33">
        <f>ROUND(I49*H49,2)</f>
        <v>0</v>
      </c>
      <c r="K49" s="13"/>
      <c r="L49" s="19"/>
    </row>
    <row r="50" spans="2:12" s="1" customFormat="1" ht="12" x14ac:dyDescent="0.2">
      <c r="B50" s="17"/>
      <c r="C50" s="8" t="s">
        <v>578</v>
      </c>
      <c r="D50" s="8" t="s">
        <v>19</v>
      </c>
      <c r="E50" s="9" t="s">
        <v>1924</v>
      </c>
      <c r="F50" s="10" t="s">
        <v>1925</v>
      </c>
      <c r="G50" s="11" t="s">
        <v>509</v>
      </c>
      <c r="H50" s="12">
        <v>2</v>
      </c>
      <c r="I50" s="32"/>
      <c r="J50" s="33">
        <f>ROUND(I50*H50,2)</f>
        <v>0</v>
      </c>
      <c r="K50" s="13"/>
      <c r="L50" s="19"/>
    </row>
    <row r="51" spans="2:12" s="1" customFormat="1" ht="22.9" customHeight="1" x14ac:dyDescent="0.25">
      <c r="B51" s="17"/>
      <c r="C51" s="21" t="s">
        <v>6</v>
      </c>
      <c r="J51" s="34">
        <f>SUM(J12:J50)</f>
        <v>0</v>
      </c>
      <c r="L51" s="19"/>
    </row>
    <row r="52" spans="2:12" s="1" customFormat="1" ht="6.95"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KYUfUjgnFqGAp7rUjuuIzYc1NcV7ImJf0OtaVBPA8K1bs6scbZuqGN9WhXPZwbhHoQt/ukhBB7yUtlIqK9KOvA==" saltValue="OWXBS+f1MbwVIesp8vh5c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958BEB78-827A-4BF8-8E51-5AC6C6EE97C5}">
      <formula1>ROUND(I11,2)</formula1>
    </dataValidation>
  </dataValidations>
  <hyperlinks>
    <hyperlink ref="O4" location="'Rek. obj.'!A1" display="*späť na Rek. obj." xr:uid="{ABB584FA-4BC7-4840-A962-D192002B3F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CB3450-2B21-47B6-8407-421F308F22ED}">
  <sheetPr codeName="Hárok59">
    <tabColor theme="9" tint="-0.249977111117893"/>
    <pageSetUpPr fitToPage="1"/>
  </sheetPr>
  <dimension ref="B1:O5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1450</v>
      </c>
      <c r="F12" s="10" t="s">
        <v>1451</v>
      </c>
      <c r="G12" s="11" t="s">
        <v>494</v>
      </c>
      <c r="H12" s="12">
        <v>237.6</v>
      </c>
      <c r="I12" s="32"/>
      <c r="J12" s="33">
        <f t="shared" ref="J12" si="0">ROUND(I12*H12,2)</f>
        <v>0</v>
      </c>
      <c r="K12" s="13"/>
      <c r="L12" s="19"/>
    </row>
    <row r="13" spans="2:15" s="1" customFormat="1" ht="12" x14ac:dyDescent="0.2">
      <c r="B13" s="17"/>
      <c r="C13" s="8" t="s">
        <v>490</v>
      </c>
      <c r="D13" s="8" t="s">
        <v>19</v>
      </c>
      <c r="E13" s="9" t="s">
        <v>1452</v>
      </c>
      <c r="F13" s="10" t="s">
        <v>1453</v>
      </c>
      <c r="G13" s="11" t="s">
        <v>494</v>
      </c>
      <c r="H13" s="12">
        <v>237.6</v>
      </c>
      <c r="I13" s="32"/>
      <c r="J13" s="33">
        <f t="shared" ref="J13:J19" si="1">ROUND(I13*H13,2)</f>
        <v>0</v>
      </c>
      <c r="K13" s="13"/>
      <c r="L13" s="19"/>
    </row>
    <row r="14" spans="2:15" s="1" customFormat="1" ht="24" x14ac:dyDescent="0.2">
      <c r="B14" s="17"/>
      <c r="C14" s="8" t="s">
        <v>497</v>
      </c>
      <c r="D14" s="8" t="s">
        <v>19</v>
      </c>
      <c r="E14" s="9" t="s">
        <v>607</v>
      </c>
      <c r="F14" s="10" t="s">
        <v>608</v>
      </c>
      <c r="G14" s="11" t="s">
        <v>494</v>
      </c>
      <c r="H14" s="12">
        <v>217.6</v>
      </c>
      <c r="I14" s="32"/>
      <c r="J14" s="33">
        <f t="shared" si="1"/>
        <v>0</v>
      </c>
      <c r="K14" s="13"/>
      <c r="L14" s="19"/>
    </row>
    <row r="15" spans="2:15" s="1" customFormat="1" ht="24" x14ac:dyDescent="0.2">
      <c r="B15" s="17"/>
      <c r="C15" s="8" t="s">
        <v>501</v>
      </c>
      <c r="D15" s="8" t="s">
        <v>19</v>
      </c>
      <c r="E15" s="9" t="s">
        <v>609</v>
      </c>
      <c r="F15" s="10" t="s">
        <v>610</v>
      </c>
      <c r="G15" s="11" t="s">
        <v>494</v>
      </c>
      <c r="H15" s="12">
        <v>5875.2</v>
      </c>
      <c r="I15" s="32"/>
      <c r="J15" s="33">
        <f t="shared" si="1"/>
        <v>0</v>
      </c>
      <c r="K15" s="13"/>
      <c r="L15" s="19"/>
    </row>
    <row r="16" spans="2:15" s="1" customFormat="1" ht="12" x14ac:dyDescent="0.2">
      <c r="B16" s="17"/>
      <c r="C16" s="8" t="s">
        <v>504</v>
      </c>
      <c r="D16" s="8" t="s">
        <v>19</v>
      </c>
      <c r="E16" s="9" t="s">
        <v>715</v>
      </c>
      <c r="F16" s="10" t="s">
        <v>716</v>
      </c>
      <c r="G16" s="11" t="s">
        <v>494</v>
      </c>
      <c r="H16" s="12">
        <v>217.6</v>
      </c>
      <c r="I16" s="32"/>
      <c r="J16" s="33">
        <f t="shared" si="1"/>
        <v>0</v>
      </c>
      <c r="K16" s="13"/>
      <c r="L16" s="19"/>
    </row>
    <row r="17" spans="2:12" s="1" customFormat="1" ht="12" x14ac:dyDescent="0.2">
      <c r="B17" s="17"/>
      <c r="C17" s="8" t="s">
        <v>508</v>
      </c>
      <c r="D17" s="8" t="s">
        <v>19</v>
      </c>
      <c r="E17" s="9" t="s">
        <v>611</v>
      </c>
      <c r="F17" s="10" t="s">
        <v>612</v>
      </c>
      <c r="G17" s="11" t="s">
        <v>20</v>
      </c>
      <c r="H17" s="12">
        <v>380.8</v>
      </c>
      <c r="I17" s="32"/>
      <c r="J17" s="33">
        <f t="shared" si="1"/>
        <v>0</v>
      </c>
      <c r="K17" s="13"/>
      <c r="L17" s="19"/>
    </row>
    <row r="18" spans="2:12" s="1" customFormat="1" ht="12" x14ac:dyDescent="0.2">
      <c r="B18" s="17"/>
      <c r="C18" s="8" t="s">
        <v>511</v>
      </c>
      <c r="D18" s="8" t="s">
        <v>19</v>
      </c>
      <c r="E18" s="9" t="s">
        <v>1454</v>
      </c>
      <c r="F18" s="10" t="s">
        <v>1455</v>
      </c>
      <c r="G18" s="11" t="s">
        <v>20</v>
      </c>
      <c r="H18" s="12">
        <v>336.86900000000003</v>
      </c>
      <c r="I18" s="32"/>
      <c r="J18" s="33">
        <f t="shared" si="1"/>
        <v>0</v>
      </c>
      <c r="K18" s="13"/>
      <c r="L18" s="19"/>
    </row>
    <row r="19" spans="2:12" s="1" customFormat="1" ht="12" x14ac:dyDescent="0.2">
      <c r="B19" s="17"/>
      <c r="C19" s="8" t="s">
        <v>514</v>
      </c>
      <c r="D19" s="8" t="s">
        <v>19</v>
      </c>
      <c r="E19" s="9" t="s">
        <v>1456</v>
      </c>
      <c r="F19" s="10" t="s">
        <v>1457</v>
      </c>
      <c r="G19" s="11" t="s">
        <v>494</v>
      </c>
      <c r="H19" s="12">
        <v>20</v>
      </c>
      <c r="I19" s="32"/>
      <c r="J19" s="33">
        <f t="shared" si="1"/>
        <v>0</v>
      </c>
      <c r="K19" s="13"/>
      <c r="L19" s="19"/>
    </row>
    <row r="20" spans="2:12" s="23" customFormat="1" ht="15" x14ac:dyDescent="0.2">
      <c r="B20" s="22"/>
      <c r="D20" s="24" t="s">
        <v>17</v>
      </c>
      <c r="E20" s="25" t="s">
        <v>490</v>
      </c>
      <c r="F20" s="25" t="s">
        <v>491</v>
      </c>
      <c r="I20" s="66"/>
      <c r="J20" s="26"/>
      <c r="K20" s="66"/>
      <c r="L20" s="48"/>
    </row>
    <row r="21" spans="2:12" s="1" customFormat="1" ht="12" x14ac:dyDescent="0.2">
      <c r="B21" s="17"/>
      <c r="C21" s="8" t="s">
        <v>517</v>
      </c>
      <c r="D21" s="8" t="s">
        <v>19</v>
      </c>
      <c r="E21" s="9" t="s">
        <v>1458</v>
      </c>
      <c r="F21" s="10" t="s">
        <v>1459</v>
      </c>
      <c r="G21" s="11" t="s">
        <v>526</v>
      </c>
      <c r="H21" s="12">
        <v>2304</v>
      </c>
      <c r="I21" s="32"/>
      <c r="J21" s="33">
        <f>ROUND(I21*H21,2)</f>
        <v>0</v>
      </c>
      <c r="K21" s="13"/>
      <c r="L21" s="19"/>
    </row>
    <row r="22" spans="2:12" s="1" customFormat="1" ht="12" x14ac:dyDescent="0.2">
      <c r="B22" s="17"/>
      <c r="C22" s="8" t="s">
        <v>520</v>
      </c>
      <c r="D22" s="8" t="s">
        <v>19</v>
      </c>
      <c r="E22" s="9" t="s">
        <v>1460</v>
      </c>
      <c r="F22" s="10" t="s">
        <v>1461</v>
      </c>
      <c r="G22" s="11" t="s">
        <v>494</v>
      </c>
      <c r="H22" s="12">
        <v>22.7</v>
      </c>
      <c r="I22" s="32"/>
      <c r="J22" s="33">
        <f>ROUND(I22*H22,2)</f>
        <v>0</v>
      </c>
      <c r="K22" s="13"/>
      <c r="L22" s="19"/>
    </row>
    <row r="23" spans="2:12" s="1" customFormat="1" ht="12" x14ac:dyDescent="0.2">
      <c r="B23" s="17"/>
      <c r="C23" s="8" t="s">
        <v>523</v>
      </c>
      <c r="D23" s="8" t="s">
        <v>19</v>
      </c>
      <c r="E23" s="9" t="s">
        <v>1462</v>
      </c>
      <c r="F23" s="10" t="s">
        <v>1463</v>
      </c>
      <c r="G23" s="11" t="s">
        <v>526</v>
      </c>
      <c r="H23" s="12">
        <v>240</v>
      </c>
      <c r="I23" s="32"/>
      <c r="J23" s="33">
        <f>ROUND(I23*H23,2)</f>
        <v>0</v>
      </c>
      <c r="K23" s="13"/>
      <c r="L23" s="19"/>
    </row>
    <row r="24" spans="2:12" s="1" customFormat="1" ht="12" x14ac:dyDescent="0.2">
      <c r="B24" s="17"/>
      <c r="C24" s="8" t="s">
        <v>529</v>
      </c>
      <c r="D24" s="8" t="s">
        <v>19</v>
      </c>
      <c r="E24" s="9" t="s">
        <v>1464</v>
      </c>
      <c r="F24" s="10" t="s">
        <v>1465</v>
      </c>
      <c r="G24" s="11" t="s">
        <v>500</v>
      </c>
      <c r="H24" s="12">
        <v>90.8</v>
      </c>
      <c r="I24" s="32"/>
      <c r="J24" s="33">
        <f>ROUND(I24*H24,2)</f>
        <v>0</v>
      </c>
      <c r="K24" s="13"/>
      <c r="L24" s="19"/>
    </row>
    <row r="25" spans="2:12" s="23" customFormat="1" ht="15" x14ac:dyDescent="0.2">
      <c r="B25" s="22"/>
      <c r="D25" s="24" t="s">
        <v>17</v>
      </c>
      <c r="E25" s="25" t="s">
        <v>497</v>
      </c>
      <c r="F25" s="25" t="s">
        <v>507</v>
      </c>
      <c r="I25" s="66"/>
      <c r="J25" s="26"/>
      <c r="K25" s="66"/>
      <c r="L25" s="48"/>
    </row>
    <row r="26" spans="2:12" s="23" customFormat="1" ht="12" x14ac:dyDescent="0.2">
      <c r="B26" s="22"/>
      <c r="C26" s="8" t="s">
        <v>536</v>
      </c>
      <c r="D26" s="8" t="s">
        <v>19</v>
      </c>
      <c r="E26" s="9" t="s">
        <v>1466</v>
      </c>
      <c r="F26" s="10" t="s">
        <v>1467</v>
      </c>
      <c r="G26" s="11" t="s">
        <v>526</v>
      </c>
      <c r="H26" s="12">
        <v>6.6</v>
      </c>
      <c r="I26" s="32"/>
      <c r="J26" s="33">
        <f>ROUND(I26*H26,2)</f>
        <v>0</v>
      </c>
      <c r="K26" s="13"/>
      <c r="L26" s="48"/>
    </row>
    <row r="27" spans="2:12" s="1" customFormat="1" ht="12" x14ac:dyDescent="0.2">
      <c r="B27" s="17"/>
      <c r="C27" s="8" t="s">
        <v>539</v>
      </c>
      <c r="D27" s="8" t="s">
        <v>19</v>
      </c>
      <c r="E27" s="9" t="s">
        <v>1468</v>
      </c>
      <c r="F27" s="10" t="s">
        <v>1469</v>
      </c>
      <c r="G27" s="11" t="s">
        <v>526</v>
      </c>
      <c r="H27" s="12">
        <v>6.6</v>
      </c>
      <c r="I27" s="32"/>
      <c r="J27" s="33">
        <f>ROUND(I27*H27,2)</f>
        <v>0</v>
      </c>
      <c r="K27" s="13"/>
      <c r="L27" s="19"/>
    </row>
    <row r="28" spans="2:12" s="1" customFormat="1" ht="12" x14ac:dyDescent="0.2">
      <c r="B28" s="17"/>
      <c r="C28" s="8" t="s">
        <v>542</v>
      </c>
      <c r="D28" s="8" t="s">
        <v>19</v>
      </c>
      <c r="E28" s="9" t="s">
        <v>1470</v>
      </c>
      <c r="F28" s="10" t="s">
        <v>1471</v>
      </c>
      <c r="G28" s="11" t="s">
        <v>526</v>
      </c>
      <c r="H28" s="12">
        <v>6.6</v>
      </c>
      <c r="I28" s="32"/>
      <c r="J28" s="33">
        <f>ROUND(I28*H28,2)</f>
        <v>0</v>
      </c>
      <c r="K28" s="13"/>
      <c r="L28" s="19"/>
    </row>
    <row r="29" spans="2:12" s="1" customFormat="1" ht="12" x14ac:dyDescent="0.2">
      <c r="B29" s="17"/>
      <c r="C29" s="8" t="s">
        <v>545</v>
      </c>
      <c r="D29" s="8" t="s">
        <v>19</v>
      </c>
      <c r="E29" s="9" t="s">
        <v>1502</v>
      </c>
      <c r="F29" s="10" t="s">
        <v>1503</v>
      </c>
      <c r="G29" s="11" t="s">
        <v>500</v>
      </c>
      <c r="H29" s="12">
        <v>6</v>
      </c>
      <c r="I29" s="32"/>
      <c r="J29" s="33">
        <f>ROUND(I29*H29,2)</f>
        <v>0</v>
      </c>
      <c r="K29" s="13"/>
      <c r="L29" s="19"/>
    </row>
    <row r="30" spans="2:12" s="23" customFormat="1" ht="15" x14ac:dyDescent="0.2">
      <c r="B30" s="22"/>
      <c r="D30" s="24" t="s">
        <v>17</v>
      </c>
      <c r="E30" s="25" t="s">
        <v>504</v>
      </c>
      <c r="F30" s="25" t="s">
        <v>1446</v>
      </c>
      <c r="I30" s="66"/>
      <c r="J30" s="26"/>
      <c r="K30" s="66"/>
      <c r="L30" s="48"/>
    </row>
    <row r="31" spans="2:12" s="1" customFormat="1" ht="12" x14ac:dyDescent="0.2">
      <c r="B31" s="17"/>
      <c r="C31" s="8" t="s">
        <v>548</v>
      </c>
      <c r="D31" s="8" t="s">
        <v>19</v>
      </c>
      <c r="E31" s="9" t="s">
        <v>1472</v>
      </c>
      <c r="F31" s="10" t="s">
        <v>1473</v>
      </c>
      <c r="G31" s="11" t="s">
        <v>494</v>
      </c>
      <c r="H31" s="12">
        <v>167.4</v>
      </c>
      <c r="I31" s="32"/>
      <c r="J31" s="33">
        <f t="shared" ref="J31:J36" si="2">ROUND(I31*H31,2)</f>
        <v>0</v>
      </c>
      <c r="K31" s="13"/>
      <c r="L31" s="19"/>
    </row>
    <row r="32" spans="2:12" s="23" customFormat="1" ht="12" x14ac:dyDescent="0.2">
      <c r="B32" s="22"/>
      <c r="C32" s="8" t="s">
        <v>551</v>
      </c>
      <c r="D32" s="8" t="s">
        <v>19</v>
      </c>
      <c r="E32" s="9" t="s">
        <v>1474</v>
      </c>
      <c r="F32" s="10" t="s">
        <v>1475</v>
      </c>
      <c r="G32" s="11" t="s">
        <v>494</v>
      </c>
      <c r="H32" s="12">
        <v>167.4</v>
      </c>
      <c r="I32" s="32"/>
      <c r="J32" s="33">
        <f t="shared" si="2"/>
        <v>0</v>
      </c>
      <c r="K32" s="13"/>
      <c r="L32" s="48"/>
    </row>
    <row r="33" spans="2:12" s="1" customFormat="1" ht="12" x14ac:dyDescent="0.2">
      <c r="B33" s="17"/>
      <c r="C33" s="8" t="s">
        <v>552</v>
      </c>
      <c r="D33" s="8" t="s">
        <v>19</v>
      </c>
      <c r="E33" s="9" t="s">
        <v>1476</v>
      </c>
      <c r="F33" s="10" t="s">
        <v>1477</v>
      </c>
      <c r="G33" s="11" t="s">
        <v>526</v>
      </c>
      <c r="H33" s="12">
        <v>130</v>
      </c>
      <c r="I33" s="32"/>
      <c r="J33" s="33">
        <f t="shared" si="2"/>
        <v>0</v>
      </c>
      <c r="K33" s="13"/>
      <c r="L33" s="19"/>
    </row>
    <row r="34" spans="2:12" s="1" customFormat="1" ht="12" x14ac:dyDescent="0.2">
      <c r="B34" s="17"/>
      <c r="C34" s="8" t="s">
        <v>553</v>
      </c>
      <c r="D34" s="8" t="s">
        <v>19</v>
      </c>
      <c r="E34" s="9" t="s">
        <v>1478</v>
      </c>
      <c r="F34" s="10" t="s">
        <v>1479</v>
      </c>
      <c r="G34" s="11" t="s">
        <v>526</v>
      </c>
      <c r="H34" s="12">
        <v>65</v>
      </c>
      <c r="I34" s="32"/>
      <c r="J34" s="33">
        <f t="shared" si="2"/>
        <v>0</v>
      </c>
      <c r="K34" s="13"/>
      <c r="L34" s="19"/>
    </row>
    <row r="35" spans="2:12" s="1" customFormat="1" ht="12" x14ac:dyDescent="0.2">
      <c r="B35" s="17"/>
      <c r="C35" s="8" t="s">
        <v>554</v>
      </c>
      <c r="D35" s="8" t="s">
        <v>19</v>
      </c>
      <c r="E35" s="9" t="s">
        <v>1480</v>
      </c>
      <c r="F35" s="10" t="s">
        <v>1481</v>
      </c>
      <c r="G35" s="11" t="s">
        <v>526</v>
      </c>
      <c r="H35" s="12">
        <v>65</v>
      </c>
      <c r="I35" s="32"/>
      <c r="J35" s="33">
        <f t="shared" si="2"/>
        <v>0</v>
      </c>
      <c r="K35" s="13"/>
      <c r="L35" s="19"/>
    </row>
    <row r="36" spans="2:12" s="1" customFormat="1" ht="12" x14ac:dyDescent="0.2">
      <c r="B36" s="17"/>
      <c r="C36" s="8" t="s">
        <v>557</v>
      </c>
      <c r="D36" s="8" t="s">
        <v>19</v>
      </c>
      <c r="E36" s="9" t="s">
        <v>1482</v>
      </c>
      <c r="F36" s="10" t="s">
        <v>1483</v>
      </c>
      <c r="G36" s="11" t="s">
        <v>509</v>
      </c>
      <c r="H36" s="12">
        <v>21</v>
      </c>
      <c r="I36" s="32"/>
      <c r="J36" s="33">
        <f t="shared" si="2"/>
        <v>0</v>
      </c>
      <c r="K36" s="13"/>
      <c r="L36" s="19"/>
    </row>
    <row r="37" spans="2:12" s="23" customFormat="1" ht="15" x14ac:dyDescent="0.2">
      <c r="B37" s="22"/>
      <c r="D37" s="24" t="s">
        <v>17</v>
      </c>
      <c r="E37" s="25" t="s">
        <v>517</v>
      </c>
      <c r="F37" s="25" t="s">
        <v>692</v>
      </c>
      <c r="I37" s="66"/>
      <c r="J37" s="26"/>
      <c r="K37" s="66"/>
      <c r="L37" s="48"/>
    </row>
    <row r="38" spans="2:12" s="1" customFormat="1" ht="12" x14ac:dyDescent="0.2">
      <c r="B38" s="17"/>
      <c r="C38" s="8" t="s">
        <v>560</v>
      </c>
      <c r="D38" s="8" t="s">
        <v>19</v>
      </c>
      <c r="E38" s="9" t="s">
        <v>1484</v>
      </c>
      <c r="F38" s="10" t="s">
        <v>1485</v>
      </c>
      <c r="G38" s="11" t="s">
        <v>20</v>
      </c>
      <c r="H38" s="12">
        <v>343.089</v>
      </c>
      <c r="I38" s="32"/>
      <c r="J38" s="33">
        <f>ROUND(I38*H38,2)</f>
        <v>0</v>
      </c>
      <c r="K38" s="13"/>
      <c r="L38" s="19"/>
    </row>
    <row r="39" spans="2:12" s="1" customFormat="1" ht="12" x14ac:dyDescent="0.2">
      <c r="B39" s="17"/>
      <c r="C39" s="8" t="s">
        <v>563</v>
      </c>
      <c r="D39" s="8" t="s">
        <v>19</v>
      </c>
      <c r="E39" s="9" t="s">
        <v>1486</v>
      </c>
      <c r="F39" s="10" t="s">
        <v>1487</v>
      </c>
      <c r="G39" s="11" t="s">
        <v>20</v>
      </c>
      <c r="H39" s="12">
        <v>7891.0469999999996</v>
      </c>
      <c r="I39" s="32"/>
      <c r="J39" s="33">
        <f>ROUND(I39*H39,2)</f>
        <v>0</v>
      </c>
      <c r="K39" s="13"/>
      <c r="L39" s="19"/>
    </row>
    <row r="40" spans="2:12" s="23" customFormat="1" ht="15" x14ac:dyDescent="0.2">
      <c r="B40" s="22"/>
      <c r="D40" s="24" t="s">
        <v>17</v>
      </c>
      <c r="E40" s="25" t="s">
        <v>527</v>
      </c>
      <c r="F40" s="25" t="s">
        <v>528</v>
      </c>
      <c r="I40" s="66"/>
      <c r="J40" s="26"/>
      <c r="K40" s="66"/>
      <c r="L40" s="48"/>
    </row>
    <row r="41" spans="2:12" s="1" customFormat="1" ht="12" x14ac:dyDescent="0.2">
      <c r="B41" s="17"/>
      <c r="C41" s="8" t="s">
        <v>565</v>
      </c>
      <c r="D41" s="8" t="s">
        <v>19</v>
      </c>
      <c r="E41" s="9" t="s">
        <v>1488</v>
      </c>
      <c r="F41" s="10" t="s">
        <v>1489</v>
      </c>
      <c r="G41" s="11" t="s">
        <v>20</v>
      </c>
      <c r="H41" s="12">
        <v>321.98700000000002</v>
      </c>
      <c r="I41" s="32"/>
      <c r="J41" s="33">
        <f>ROUND(I41*H41,2)</f>
        <v>0</v>
      </c>
      <c r="K41" s="13"/>
      <c r="L41" s="19"/>
    </row>
    <row r="42" spans="2:12" s="23" customFormat="1" ht="15" x14ac:dyDescent="0.2">
      <c r="B42" s="22"/>
      <c r="D42" s="24" t="s">
        <v>17</v>
      </c>
      <c r="E42" s="25" t="s">
        <v>532</v>
      </c>
      <c r="F42" s="25" t="s">
        <v>533</v>
      </c>
      <c r="I42" s="66"/>
      <c r="J42" s="26"/>
      <c r="K42" s="66"/>
      <c r="L42" s="48"/>
    </row>
    <row r="43" spans="2:12" s="23" customFormat="1" ht="15" x14ac:dyDescent="0.2">
      <c r="B43" s="22"/>
      <c r="D43" s="24" t="s">
        <v>17</v>
      </c>
      <c r="E43" s="25" t="s">
        <v>661</v>
      </c>
      <c r="F43" s="25" t="s">
        <v>696</v>
      </c>
      <c r="I43" s="66"/>
      <c r="J43" s="26"/>
      <c r="K43" s="66"/>
      <c r="L43" s="48"/>
    </row>
    <row r="44" spans="2:12" s="1" customFormat="1" ht="12" x14ac:dyDescent="0.2">
      <c r="B44" s="17"/>
      <c r="C44" s="8" t="s">
        <v>568</v>
      </c>
      <c r="D44" s="8" t="s">
        <v>19</v>
      </c>
      <c r="E44" s="9" t="s">
        <v>1490</v>
      </c>
      <c r="F44" s="10" t="s">
        <v>1491</v>
      </c>
      <c r="G44" s="11" t="s">
        <v>762</v>
      </c>
      <c r="H44" s="12">
        <v>2950</v>
      </c>
      <c r="I44" s="32"/>
      <c r="J44" s="33">
        <f>ROUND(I44*H44,2)</f>
        <v>0</v>
      </c>
      <c r="K44" s="13"/>
      <c r="L44" s="19"/>
    </row>
    <row r="45" spans="2:12" s="1" customFormat="1" ht="24" x14ac:dyDescent="0.2">
      <c r="B45" s="17"/>
      <c r="C45" s="52" t="s">
        <v>571</v>
      </c>
      <c r="D45" s="52" t="s">
        <v>22</v>
      </c>
      <c r="E45" s="53" t="s">
        <v>1492</v>
      </c>
      <c r="F45" s="54" t="s">
        <v>1493</v>
      </c>
      <c r="G45" s="55" t="s">
        <v>20</v>
      </c>
      <c r="H45" s="56">
        <v>2.95</v>
      </c>
      <c r="I45" s="32"/>
      <c r="J45" s="33">
        <f>ROUND(I45*H45,2)</f>
        <v>0</v>
      </c>
      <c r="K45" s="13"/>
      <c r="L45" s="19"/>
    </row>
    <row r="46" spans="2:12" s="1" customFormat="1" ht="12" x14ac:dyDescent="0.2">
      <c r="B46" s="17"/>
      <c r="C46" s="8" t="s">
        <v>574</v>
      </c>
      <c r="D46" s="8" t="s">
        <v>19</v>
      </c>
      <c r="E46" s="9" t="s">
        <v>1494</v>
      </c>
      <c r="F46" s="10" t="s">
        <v>1495</v>
      </c>
      <c r="G46" s="11" t="s">
        <v>20</v>
      </c>
      <c r="H46" s="12">
        <v>3.085</v>
      </c>
      <c r="I46" s="32"/>
      <c r="J46" s="33">
        <f>ROUND(I46*H46,2)</f>
        <v>0</v>
      </c>
      <c r="K46" s="13"/>
      <c r="L46" s="19"/>
    </row>
    <row r="47" spans="2:12" s="23" customFormat="1" ht="15" x14ac:dyDescent="0.2">
      <c r="B47" s="22"/>
      <c r="D47" s="24" t="s">
        <v>17</v>
      </c>
      <c r="E47" s="25" t="s">
        <v>22</v>
      </c>
      <c r="F47" s="25" t="s">
        <v>596</v>
      </c>
      <c r="I47" s="66"/>
      <c r="J47" s="26"/>
      <c r="K47" s="66"/>
      <c r="L47" s="48"/>
    </row>
    <row r="48" spans="2:12" s="23" customFormat="1" ht="15" x14ac:dyDescent="0.2">
      <c r="B48" s="22"/>
      <c r="D48" s="24" t="s">
        <v>17</v>
      </c>
      <c r="E48" s="25" t="s">
        <v>1496</v>
      </c>
      <c r="F48" s="25" t="s">
        <v>1497</v>
      </c>
      <c r="I48" s="66"/>
      <c r="J48" s="26"/>
      <c r="K48" s="66"/>
      <c r="L48" s="48"/>
    </row>
    <row r="49" spans="2:12" s="1" customFormat="1" ht="12" x14ac:dyDescent="0.2">
      <c r="B49" s="17"/>
      <c r="C49" s="8" t="s">
        <v>577</v>
      </c>
      <c r="D49" s="8" t="s">
        <v>19</v>
      </c>
      <c r="E49" s="9" t="s">
        <v>1504</v>
      </c>
      <c r="F49" s="10" t="s">
        <v>1505</v>
      </c>
      <c r="G49" s="11" t="s">
        <v>509</v>
      </c>
      <c r="H49" s="12">
        <v>2</v>
      </c>
      <c r="I49" s="32"/>
      <c r="J49" s="33">
        <f t="shared" ref="J49:J54" si="3">ROUND(I49*H49,2)</f>
        <v>0</v>
      </c>
      <c r="K49" s="13"/>
      <c r="L49" s="19"/>
    </row>
    <row r="50" spans="2:12" s="23" customFormat="1" ht="12" x14ac:dyDescent="0.2">
      <c r="B50" s="22"/>
      <c r="C50" s="8" t="s">
        <v>578</v>
      </c>
      <c r="D50" s="8" t="s">
        <v>19</v>
      </c>
      <c r="E50" s="9" t="s">
        <v>1926</v>
      </c>
      <c r="F50" s="10" t="s">
        <v>1927</v>
      </c>
      <c r="G50" s="11" t="s">
        <v>509</v>
      </c>
      <c r="H50" s="12">
        <v>2</v>
      </c>
      <c r="I50" s="32"/>
      <c r="J50" s="33">
        <f t="shared" si="3"/>
        <v>0</v>
      </c>
      <c r="K50" s="13"/>
      <c r="L50" s="48"/>
    </row>
    <row r="51" spans="2:12" s="1" customFormat="1" ht="12" x14ac:dyDescent="0.2">
      <c r="B51" s="17"/>
      <c r="C51" s="8" t="s">
        <v>579</v>
      </c>
      <c r="D51" s="8" t="s">
        <v>19</v>
      </c>
      <c r="E51" s="9" t="s">
        <v>1498</v>
      </c>
      <c r="F51" s="10" t="s">
        <v>1499</v>
      </c>
      <c r="G51" s="11" t="s">
        <v>509</v>
      </c>
      <c r="H51" s="12">
        <v>1</v>
      </c>
      <c r="I51" s="32"/>
      <c r="J51" s="33">
        <f t="shared" si="3"/>
        <v>0</v>
      </c>
      <c r="K51" s="13"/>
      <c r="L51" s="19"/>
    </row>
    <row r="52" spans="2:12" s="1" customFormat="1" ht="12" x14ac:dyDescent="0.2">
      <c r="B52" s="17"/>
      <c r="C52" s="8" t="s">
        <v>582</v>
      </c>
      <c r="D52" s="8" t="s">
        <v>19</v>
      </c>
      <c r="E52" s="9" t="s">
        <v>1506</v>
      </c>
      <c r="F52" s="10" t="s">
        <v>1501</v>
      </c>
      <c r="G52" s="11" t="s">
        <v>601</v>
      </c>
      <c r="H52" s="12">
        <v>2</v>
      </c>
      <c r="I52" s="32"/>
      <c r="J52" s="33">
        <f t="shared" si="3"/>
        <v>0</v>
      </c>
      <c r="K52" s="13"/>
      <c r="L52" s="19"/>
    </row>
    <row r="53" spans="2:12" s="1" customFormat="1" ht="12" x14ac:dyDescent="0.2">
      <c r="B53" s="17"/>
      <c r="C53" s="8" t="s">
        <v>583</v>
      </c>
      <c r="D53" s="8" t="s">
        <v>19</v>
      </c>
      <c r="E53" s="9" t="s">
        <v>1500</v>
      </c>
      <c r="F53" s="10" t="s">
        <v>1501</v>
      </c>
      <c r="G53" s="11" t="s">
        <v>601</v>
      </c>
      <c r="H53" s="12">
        <v>1</v>
      </c>
      <c r="I53" s="32"/>
      <c r="J53" s="33">
        <f t="shared" si="3"/>
        <v>0</v>
      </c>
      <c r="K53" s="13"/>
      <c r="L53" s="19"/>
    </row>
    <row r="54" spans="2:12" s="1" customFormat="1" ht="12" x14ac:dyDescent="0.2">
      <c r="B54" s="17"/>
      <c r="C54" s="8" t="s">
        <v>584</v>
      </c>
      <c r="D54" s="8" t="s">
        <v>19</v>
      </c>
      <c r="E54" s="9" t="s">
        <v>1924</v>
      </c>
      <c r="F54" s="10" t="s">
        <v>1925</v>
      </c>
      <c r="G54" s="11" t="s">
        <v>509</v>
      </c>
      <c r="H54" s="12">
        <v>1</v>
      </c>
      <c r="I54" s="32"/>
      <c r="J54" s="33">
        <f t="shared" si="3"/>
        <v>0</v>
      </c>
      <c r="K54" s="13"/>
      <c r="L54" s="19"/>
    </row>
    <row r="55" spans="2:12" s="1" customFormat="1" ht="22.9" customHeight="1" x14ac:dyDescent="0.25">
      <c r="B55" s="17"/>
      <c r="C55" s="21" t="s">
        <v>6</v>
      </c>
      <c r="J55" s="34">
        <f>SUM(J12:J54)</f>
        <v>0</v>
      </c>
      <c r="L55" s="19"/>
    </row>
    <row r="56" spans="2:12" s="1" customFormat="1" ht="6.95"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3zsapRbACEfBqtyZ5BvRP3G+JVrSjCTDJKOCZ/dwW1rqdJLeADza/9/JpPFchXTpH4oqbcBuhYaXeBqIRR2f2w==" saltValue="11lg7U33EhawbqA+pEhN0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6627B4B0-422A-460E-9714-57CDC5CE79A2}">
      <formula1>ROUND(I11,2)</formula1>
    </dataValidation>
  </dataValidations>
  <hyperlinks>
    <hyperlink ref="O4" location="'Rek. obj.'!A1" display="*späť na Rek. obj." xr:uid="{FEE0E658-F271-4BAE-A8B6-F6334CF96A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C91148-7E92-49A3-B6DB-527BB29CD554}">
  <sheetPr codeName="Hárok60">
    <tabColor theme="9" tint="-0.249977111117893"/>
    <pageSetUpPr fitToPage="1"/>
  </sheetPr>
  <dimension ref="B1:O4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1450</v>
      </c>
      <c r="F12" s="10" t="s">
        <v>1451</v>
      </c>
      <c r="G12" s="11" t="s">
        <v>494</v>
      </c>
      <c r="H12" s="12">
        <v>122</v>
      </c>
      <c r="I12" s="32"/>
      <c r="J12" s="33">
        <f t="shared" ref="J12" si="0">ROUND(I12*H12,2)</f>
        <v>0</v>
      </c>
      <c r="K12" s="13"/>
      <c r="L12" s="19"/>
    </row>
    <row r="13" spans="2:15" s="1" customFormat="1" ht="12" x14ac:dyDescent="0.2">
      <c r="B13" s="17"/>
      <c r="C13" s="8" t="s">
        <v>490</v>
      </c>
      <c r="D13" s="8" t="s">
        <v>19</v>
      </c>
      <c r="E13" s="9" t="s">
        <v>1452</v>
      </c>
      <c r="F13" s="10" t="s">
        <v>1453</v>
      </c>
      <c r="G13" s="11" t="s">
        <v>494</v>
      </c>
      <c r="H13" s="12">
        <v>122</v>
      </c>
      <c r="I13" s="32"/>
      <c r="J13" s="33">
        <f t="shared" ref="J13:J19" si="1">ROUND(I13*H13,2)</f>
        <v>0</v>
      </c>
      <c r="K13" s="13"/>
      <c r="L13" s="19"/>
    </row>
    <row r="14" spans="2:15" s="23" customFormat="1" ht="24" x14ac:dyDescent="0.2">
      <c r="B14" s="22"/>
      <c r="C14" s="8" t="s">
        <v>497</v>
      </c>
      <c r="D14" s="8" t="s">
        <v>19</v>
      </c>
      <c r="E14" s="9" t="s">
        <v>607</v>
      </c>
      <c r="F14" s="10" t="s">
        <v>608</v>
      </c>
      <c r="G14" s="11" t="s">
        <v>494</v>
      </c>
      <c r="H14" s="12">
        <v>116.1</v>
      </c>
      <c r="I14" s="32"/>
      <c r="J14" s="33">
        <f t="shared" si="1"/>
        <v>0</v>
      </c>
      <c r="K14" s="13"/>
      <c r="L14" s="48"/>
    </row>
    <row r="15" spans="2:15" s="1" customFormat="1" ht="24" x14ac:dyDescent="0.2">
      <c r="B15" s="17"/>
      <c r="C15" s="8" t="s">
        <v>501</v>
      </c>
      <c r="D15" s="8" t="s">
        <v>19</v>
      </c>
      <c r="E15" s="9" t="s">
        <v>609</v>
      </c>
      <c r="F15" s="10" t="s">
        <v>610</v>
      </c>
      <c r="G15" s="11" t="s">
        <v>494</v>
      </c>
      <c r="H15" s="12">
        <v>3134.7</v>
      </c>
      <c r="I15" s="32"/>
      <c r="J15" s="33">
        <f t="shared" si="1"/>
        <v>0</v>
      </c>
      <c r="K15" s="13"/>
      <c r="L15" s="19"/>
    </row>
    <row r="16" spans="2:15" s="1" customFormat="1" ht="12" x14ac:dyDescent="0.2">
      <c r="B16" s="17"/>
      <c r="C16" s="8" t="s">
        <v>504</v>
      </c>
      <c r="D16" s="8" t="s">
        <v>19</v>
      </c>
      <c r="E16" s="9" t="s">
        <v>715</v>
      </c>
      <c r="F16" s="10" t="s">
        <v>716</v>
      </c>
      <c r="G16" s="11" t="s">
        <v>494</v>
      </c>
      <c r="H16" s="12">
        <v>116.1</v>
      </c>
      <c r="I16" s="32"/>
      <c r="J16" s="33">
        <f t="shared" si="1"/>
        <v>0</v>
      </c>
      <c r="K16" s="13"/>
      <c r="L16" s="19"/>
    </row>
    <row r="17" spans="2:12" s="1" customFormat="1" ht="12" x14ac:dyDescent="0.2">
      <c r="B17" s="17"/>
      <c r="C17" s="8" t="s">
        <v>508</v>
      </c>
      <c r="D17" s="8" t="s">
        <v>19</v>
      </c>
      <c r="E17" s="9" t="s">
        <v>611</v>
      </c>
      <c r="F17" s="10" t="s">
        <v>612</v>
      </c>
      <c r="G17" s="11" t="s">
        <v>20</v>
      </c>
      <c r="H17" s="12">
        <v>203.17500000000001</v>
      </c>
      <c r="I17" s="32"/>
      <c r="J17" s="33">
        <f t="shared" si="1"/>
        <v>0</v>
      </c>
      <c r="K17" s="13"/>
      <c r="L17" s="19"/>
    </row>
    <row r="18" spans="2:12" s="1" customFormat="1" ht="12" x14ac:dyDescent="0.2">
      <c r="B18" s="17"/>
      <c r="C18" s="8" t="s">
        <v>511</v>
      </c>
      <c r="D18" s="8" t="s">
        <v>19</v>
      </c>
      <c r="E18" s="9" t="s">
        <v>1454</v>
      </c>
      <c r="F18" s="10" t="s">
        <v>1455</v>
      </c>
      <c r="G18" s="11" t="s">
        <v>20</v>
      </c>
      <c r="H18" s="12">
        <v>252.21600000000001</v>
      </c>
      <c r="I18" s="32"/>
      <c r="J18" s="33">
        <f t="shared" si="1"/>
        <v>0</v>
      </c>
      <c r="K18" s="13"/>
      <c r="L18" s="19"/>
    </row>
    <row r="19" spans="2:12" s="23" customFormat="1" ht="12" x14ac:dyDescent="0.2">
      <c r="B19" s="22"/>
      <c r="C19" s="8" t="s">
        <v>514</v>
      </c>
      <c r="D19" s="8" t="s">
        <v>19</v>
      </c>
      <c r="E19" s="9" t="s">
        <v>1456</v>
      </c>
      <c r="F19" s="10" t="s">
        <v>1457</v>
      </c>
      <c r="G19" s="11" t="s">
        <v>494</v>
      </c>
      <c r="H19" s="12">
        <v>5.9</v>
      </c>
      <c r="I19" s="32"/>
      <c r="J19" s="33">
        <f t="shared" si="1"/>
        <v>0</v>
      </c>
      <c r="K19" s="13"/>
      <c r="L19" s="48"/>
    </row>
    <row r="20" spans="2:12" s="23" customFormat="1" ht="15" x14ac:dyDescent="0.2">
      <c r="B20" s="22"/>
      <c r="D20" s="24" t="s">
        <v>17</v>
      </c>
      <c r="E20" s="25" t="s">
        <v>490</v>
      </c>
      <c r="F20" s="25" t="s">
        <v>491</v>
      </c>
      <c r="I20" s="66"/>
      <c r="J20" s="26"/>
      <c r="K20" s="66"/>
      <c r="L20" s="48"/>
    </row>
    <row r="21" spans="2:12" s="1" customFormat="1" ht="12" x14ac:dyDescent="0.2">
      <c r="B21" s="17"/>
      <c r="C21" s="8" t="s">
        <v>517</v>
      </c>
      <c r="D21" s="8" t="s">
        <v>19</v>
      </c>
      <c r="E21" s="9" t="s">
        <v>1460</v>
      </c>
      <c r="F21" s="10" t="s">
        <v>1461</v>
      </c>
      <c r="G21" s="11" t="s">
        <v>494</v>
      </c>
      <c r="H21" s="12">
        <v>5.51</v>
      </c>
      <c r="I21" s="32"/>
      <c r="J21" s="33">
        <f>ROUND(I21*H21,2)</f>
        <v>0</v>
      </c>
      <c r="K21" s="13"/>
      <c r="L21" s="19"/>
    </row>
    <row r="22" spans="2:12" s="1" customFormat="1" ht="12" x14ac:dyDescent="0.2">
      <c r="B22" s="17"/>
      <c r="C22" s="8" t="s">
        <v>520</v>
      </c>
      <c r="D22" s="8" t="s">
        <v>19</v>
      </c>
      <c r="E22" s="9" t="s">
        <v>1464</v>
      </c>
      <c r="F22" s="10" t="s">
        <v>1465</v>
      </c>
      <c r="G22" s="11" t="s">
        <v>500</v>
      </c>
      <c r="H22" s="12">
        <v>20.399999999999999</v>
      </c>
      <c r="I22" s="32"/>
      <c r="J22" s="33">
        <f>ROUND(I22*H22,2)</f>
        <v>0</v>
      </c>
      <c r="K22" s="13"/>
      <c r="L22" s="19"/>
    </row>
    <row r="23" spans="2:12" s="23" customFormat="1" ht="15" x14ac:dyDescent="0.2">
      <c r="B23" s="22"/>
      <c r="D23" s="24" t="s">
        <v>17</v>
      </c>
      <c r="E23" s="25" t="s">
        <v>504</v>
      </c>
      <c r="F23" s="25" t="s">
        <v>1446</v>
      </c>
      <c r="I23" s="66"/>
      <c r="J23" s="26"/>
      <c r="K23" s="66"/>
      <c r="L23" s="48"/>
    </row>
    <row r="24" spans="2:12" s="23" customFormat="1" ht="12" x14ac:dyDescent="0.2">
      <c r="B24" s="22"/>
      <c r="C24" s="8" t="s">
        <v>523</v>
      </c>
      <c r="D24" s="8" t="s">
        <v>19</v>
      </c>
      <c r="E24" s="9" t="s">
        <v>1472</v>
      </c>
      <c r="F24" s="10" t="s">
        <v>1473</v>
      </c>
      <c r="G24" s="11" t="s">
        <v>494</v>
      </c>
      <c r="H24" s="12">
        <v>139.5</v>
      </c>
      <c r="I24" s="32"/>
      <c r="J24" s="33">
        <f t="shared" ref="J24:J29" si="2">ROUND(I24*H24,2)</f>
        <v>0</v>
      </c>
      <c r="K24" s="13"/>
      <c r="L24" s="48"/>
    </row>
    <row r="25" spans="2:12" s="1" customFormat="1" ht="12" x14ac:dyDescent="0.2">
      <c r="B25" s="17"/>
      <c r="C25" s="8" t="s">
        <v>529</v>
      </c>
      <c r="D25" s="8" t="s">
        <v>19</v>
      </c>
      <c r="E25" s="9" t="s">
        <v>1474</v>
      </c>
      <c r="F25" s="10" t="s">
        <v>1475</v>
      </c>
      <c r="G25" s="11" t="s">
        <v>494</v>
      </c>
      <c r="H25" s="12">
        <v>139.5</v>
      </c>
      <c r="I25" s="32"/>
      <c r="J25" s="33">
        <f t="shared" si="2"/>
        <v>0</v>
      </c>
      <c r="K25" s="13"/>
      <c r="L25" s="19"/>
    </row>
    <row r="26" spans="2:12" s="1" customFormat="1" ht="12" x14ac:dyDescent="0.2">
      <c r="B26" s="17"/>
      <c r="C26" s="8" t="s">
        <v>536</v>
      </c>
      <c r="D26" s="8" t="s">
        <v>19</v>
      </c>
      <c r="E26" s="9" t="s">
        <v>1476</v>
      </c>
      <c r="F26" s="10" t="s">
        <v>1477</v>
      </c>
      <c r="G26" s="11" t="s">
        <v>526</v>
      </c>
      <c r="H26" s="12">
        <v>60</v>
      </c>
      <c r="I26" s="32"/>
      <c r="J26" s="33">
        <f t="shared" si="2"/>
        <v>0</v>
      </c>
      <c r="K26" s="13"/>
      <c r="L26" s="19"/>
    </row>
    <row r="27" spans="2:12" s="1" customFormat="1" ht="12" x14ac:dyDescent="0.2">
      <c r="B27" s="17"/>
      <c r="C27" s="8" t="s">
        <v>539</v>
      </c>
      <c r="D27" s="8" t="s">
        <v>19</v>
      </c>
      <c r="E27" s="9" t="s">
        <v>1478</v>
      </c>
      <c r="F27" s="10" t="s">
        <v>1479</v>
      </c>
      <c r="G27" s="11" t="s">
        <v>526</v>
      </c>
      <c r="H27" s="12">
        <v>30</v>
      </c>
      <c r="I27" s="32"/>
      <c r="J27" s="33">
        <f t="shared" si="2"/>
        <v>0</v>
      </c>
      <c r="K27" s="13"/>
      <c r="L27" s="19"/>
    </row>
    <row r="28" spans="2:12" s="1" customFormat="1" ht="12" x14ac:dyDescent="0.2">
      <c r="B28" s="17"/>
      <c r="C28" s="8" t="s">
        <v>542</v>
      </c>
      <c r="D28" s="8" t="s">
        <v>19</v>
      </c>
      <c r="E28" s="9" t="s">
        <v>1480</v>
      </c>
      <c r="F28" s="10" t="s">
        <v>1481</v>
      </c>
      <c r="G28" s="11" t="s">
        <v>526</v>
      </c>
      <c r="H28" s="12">
        <v>30</v>
      </c>
      <c r="I28" s="32"/>
      <c r="J28" s="33">
        <f t="shared" si="2"/>
        <v>0</v>
      </c>
      <c r="K28" s="13"/>
      <c r="L28" s="19"/>
    </row>
    <row r="29" spans="2:12" s="23" customFormat="1" ht="12" x14ac:dyDescent="0.2">
      <c r="B29" s="22"/>
      <c r="C29" s="8" t="s">
        <v>545</v>
      </c>
      <c r="D29" s="8" t="s">
        <v>19</v>
      </c>
      <c r="E29" s="9" t="s">
        <v>1482</v>
      </c>
      <c r="F29" s="10" t="s">
        <v>1483</v>
      </c>
      <c r="G29" s="11" t="s">
        <v>509</v>
      </c>
      <c r="H29" s="12">
        <v>12</v>
      </c>
      <c r="I29" s="32"/>
      <c r="J29" s="33">
        <f t="shared" si="2"/>
        <v>0</v>
      </c>
      <c r="K29" s="13"/>
      <c r="L29" s="48"/>
    </row>
    <row r="30" spans="2:12" s="23" customFormat="1" ht="15" x14ac:dyDescent="0.2">
      <c r="B30" s="22"/>
      <c r="D30" s="24" t="s">
        <v>17</v>
      </c>
      <c r="E30" s="25" t="s">
        <v>517</v>
      </c>
      <c r="F30" s="25" t="s">
        <v>692</v>
      </c>
      <c r="I30" s="66"/>
      <c r="J30" s="26"/>
      <c r="K30" s="66"/>
      <c r="L30" s="48"/>
    </row>
    <row r="31" spans="2:12" s="1" customFormat="1" ht="12" x14ac:dyDescent="0.2">
      <c r="B31" s="17"/>
      <c r="C31" s="8" t="s">
        <v>548</v>
      </c>
      <c r="D31" s="8" t="s">
        <v>19</v>
      </c>
      <c r="E31" s="9" t="s">
        <v>1484</v>
      </c>
      <c r="F31" s="10" t="s">
        <v>1485</v>
      </c>
      <c r="G31" s="11" t="s">
        <v>20</v>
      </c>
      <c r="H31" s="12">
        <v>270.87599999999998</v>
      </c>
      <c r="I31" s="32"/>
      <c r="J31" s="33">
        <f>ROUND(I31*H31,2)</f>
        <v>0</v>
      </c>
      <c r="K31" s="13"/>
      <c r="L31" s="19"/>
    </row>
    <row r="32" spans="2:12" s="1" customFormat="1" ht="12" x14ac:dyDescent="0.2">
      <c r="B32" s="17"/>
      <c r="C32" s="8" t="s">
        <v>551</v>
      </c>
      <c r="D32" s="8" t="s">
        <v>19</v>
      </c>
      <c r="E32" s="9" t="s">
        <v>1486</v>
      </c>
      <c r="F32" s="10" t="s">
        <v>1487</v>
      </c>
      <c r="G32" s="11" t="s">
        <v>20</v>
      </c>
      <c r="H32" s="12">
        <v>6230.1480000000001</v>
      </c>
      <c r="I32" s="32"/>
      <c r="J32" s="33">
        <f>ROUND(I32*H32,2)</f>
        <v>0</v>
      </c>
      <c r="K32" s="13"/>
      <c r="L32" s="19"/>
    </row>
    <row r="33" spans="2:12" s="23" customFormat="1" ht="15" x14ac:dyDescent="0.2">
      <c r="B33" s="22"/>
      <c r="D33" s="24" t="s">
        <v>17</v>
      </c>
      <c r="E33" s="25" t="s">
        <v>527</v>
      </c>
      <c r="F33" s="25" t="s">
        <v>528</v>
      </c>
      <c r="I33" s="66"/>
      <c r="J33" s="26"/>
      <c r="K33" s="66"/>
      <c r="L33" s="48"/>
    </row>
    <row r="34" spans="2:12" s="1" customFormat="1" ht="12" x14ac:dyDescent="0.2">
      <c r="B34" s="17"/>
      <c r="C34" s="8" t="s">
        <v>552</v>
      </c>
      <c r="D34" s="8" t="s">
        <v>19</v>
      </c>
      <c r="E34" s="9" t="s">
        <v>1488</v>
      </c>
      <c r="F34" s="10" t="s">
        <v>1489</v>
      </c>
      <c r="G34" s="11" t="s">
        <v>20</v>
      </c>
      <c r="H34" s="12">
        <v>14.596</v>
      </c>
      <c r="I34" s="32"/>
      <c r="J34" s="33">
        <f>ROUND(I34*H34,2)</f>
        <v>0</v>
      </c>
      <c r="K34" s="13"/>
      <c r="L34" s="19"/>
    </row>
    <row r="35" spans="2:12" s="23" customFormat="1" ht="15" x14ac:dyDescent="0.2">
      <c r="B35" s="22"/>
      <c r="D35" s="24" t="s">
        <v>17</v>
      </c>
      <c r="E35" s="25" t="s">
        <v>22</v>
      </c>
      <c r="F35" s="25" t="s">
        <v>596</v>
      </c>
      <c r="I35" s="66"/>
      <c r="J35" s="26"/>
      <c r="K35" s="66"/>
      <c r="L35" s="48"/>
    </row>
    <row r="36" spans="2:12" s="23" customFormat="1" ht="15" x14ac:dyDescent="0.2">
      <c r="B36" s="22"/>
      <c r="D36" s="24" t="s">
        <v>17</v>
      </c>
      <c r="E36" s="25" t="s">
        <v>1496</v>
      </c>
      <c r="F36" s="25" t="s">
        <v>1497</v>
      </c>
      <c r="I36" s="66"/>
      <c r="J36" s="26"/>
      <c r="K36" s="66"/>
      <c r="L36" s="48"/>
    </row>
    <row r="37" spans="2:12" s="1" customFormat="1" ht="12" x14ac:dyDescent="0.2">
      <c r="B37" s="17"/>
      <c r="C37" s="8" t="s">
        <v>553</v>
      </c>
      <c r="D37" s="8" t="s">
        <v>19</v>
      </c>
      <c r="E37" s="9" t="s">
        <v>1543</v>
      </c>
      <c r="F37" s="10" t="s">
        <v>1544</v>
      </c>
      <c r="G37" s="11" t="s">
        <v>509</v>
      </c>
      <c r="H37" s="12">
        <v>1</v>
      </c>
      <c r="I37" s="32"/>
      <c r="J37" s="33">
        <f>ROUND(I37*H37,2)</f>
        <v>0</v>
      </c>
      <c r="K37" s="13"/>
      <c r="L37" s="19"/>
    </row>
    <row r="38" spans="2:12" s="23" customFormat="1" ht="12" x14ac:dyDescent="0.2">
      <c r="B38" s="22"/>
      <c r="C38" s="8" t="s">
        <v>554</v>
      </c>
      <c r="D38" s="8" t="s">
        <v>19</v>
      </c>
      <c r="E38" s="9" t="s">
        <v>1500</v>
      </c>
      <c r="F38" s="10" t="s">
        <v>1501</v>
      </c>
      <c r="G38" s="11" t="s">
        <v>601</v>
      </c>
      <c r="H38" s="12">
        <v>1</v>
      </c>
      <c r="I38" s="32"/>
      <c r="J38" s="33">
        <f>ROUND(I38*H38,2)</f>
        <v>0</v>
      </c>
      <c r="K38" s="13"/>
      <c r="L38" s="48"/>
    </row>
    <row r="39" spans="2:12" s="1" customFormat="1" ht="12" x14ac:dyDescent="0.2">
      <c r="B39" s="17"/>
      <c r="C39" s="8" t="s">
        <v>557</v>
      </c>
      <c r="D39" s="8" t="s">
        <v>19</v>
      </c>
      <c r="E39" s="9" t="s">
        <v>1928</v>
      </c>
      <c r="F39" s="10" t="s">
        <v>1929</v>
      </c>
      <c r="G39" s="11" t="s">
        <v>509</v>
      </c>
      <c r="H39" s="12">
        <v>1</v>
      </c>
      <c r="I39" s="32"/>
      <c r="J39" s="33">
        <f>ROUND(I39*H39,2)</f>
        <v>0</v>
      </c>
      <c r="K39" s="13"/>
      <c r="L39" s="19"/>
    </row>
    <row r="40" spans="2:12" s="1" customFormat="1" ht="22.9" customHeight="1" x14ac:dyDescent="0.25">
      <c r="B40" s="17"/>
      <c r="C40" s="21" t="s">
        <v>6</v>
      </c>
      <c r="J40" s="34">
        <f>SUM(J12:J39)</f>
        <v>0</v>
      </c>
      <c r="L40" s="19"/>
    </row>
    <row r="41" spans="2:12" s="1" customFormat="1" ht="6.95"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nw+q0SalwgfPo2mV83LyaM7EeGD+C1jewflUDW61j1r5YoKIT8w02VVkZraQ+OVd4F8jYNp2Me2IruB5oWOftg==" saltValue="hakxPLBjdaTet0yoiQGJL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98E3A68C-6B92-4C08-8D02-55DF77DAEC23}">
      <formula1>ROUND(I11,2)</formula1>
    </dataValidation>
  </dataValidations>
  <hyperlinks>
    <hyperlink ref="O4" location="'Rek. obj.'!A1" display="*späť na Rek. obj." xr:uid="{BCABE8AE-78DE-43D5-BF89-AA6C3394CDA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8D0566-4488-442C-B80A-1A6AB0761108}">
  <sheetPr codeName="Hárok61">
    <tabColor theme="9" tint="-0.249977111117893"/>
    <pageSetUpPr fitToPage="1"/>
  </sheetPr>
  <dimension ref="B1:O4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1450</v>
      </c>
      <c r="F12" s="10" t="s">
        <v>1451</v>
      </c>
      <c r="G12" s="11" t="s">
        <v>494</v>
      </c>
      <c r="H12" s="12">
        <v>53.8</v>
      </c>
      <c r="I12" s="32"/>
      <c r="J12" s="33">
        <f t="shared" ref="J12" si="0">ROUND(I12*H12,2)</f>
        <v>0</v>
      </c>
      <c r="K12" s="13"/>
      <c r="L12" s="19"/>
    </row>
    <row r="13" spans="2:15" s="1" customFormat="1" ht="12" x14ac:dyDescent="0.2">
      <c r="B13" s="17"/>
      <c r="C13" s="8" t="s">
        <v>490</v>
      </c>
      <c r="D13" s="8" t="s">
        <v>19</v>
      </c>
      <c r="E13" s="9" t="s">
        <v>1452</v>
      </c>
      <c r="F13" s="10" t="s">
        <v>1453</v>
      </c>
      <c r="G13" s="11" t="s">
        <v>494</v>
      </c>
      <c r="H13" s="12">
        <v>53.8</v>
      </c>
      <c r="I13" s="32"/>
      <c r="J13" s="33">
        <f t="shared" ref="J13:J19" si="1">ROUND(I13*H13,2)</f>
        <v>0</v>
      </c>
      <c r="K13" s="13"/>
      <c r="L13" s="19"/>
    </row>
    <row r="14" spans="2:15" s="23" customFormat="1" ht="24" x14ac:dyDescent="0.2">
      <c r="B14" s="22"/>
      <c r="C14" s="8" t="s">
        <v>497</v>
      </c>
      <c r="D14" s="8" t="s">
        <v>19</v>
      </c>
      <c r="E14" s="9" t="s">
        <v>607</v>
      </c>
      <c r="F14" s="10" t="s">
        <v>608</v>
      </c>
      <c r="G14" s="11" t="s">
        <v>494</v>
      </c>
      <c r="H14" s="12">
        <v>47.9</v>
      </c>
      <c r="I14" s="32"/>
      <c r="J14" s="33">
        <f t="shared" si="1"/>
        <v>0</v>
      </c>
      <c r="K14" s="13"/>
      <c r="L14" s="48"/>
    </row>
    <row r="15" spans="2:15" s="1" customFormat="1" ht="24" x14ac:dyDescent="0.2">
      <c r="B15" s="17"/>
      <c r="C15" s="8" t="s">
        <v>501</v>
      </c>
      <c r="D15" s="8" t="s">
        <v>19</v>
      </c>
      <c r="E15" s="9" t="s">
        <v>609</v>
      </c>
      <c r="F15" s="10" t="s">
        <v>610</v>
      </c>
      <c r="G15" s="11" t="s">
        <v>494</v>
      </c>
      <c r="H15" s="12">
        <v>1293.3</v>
      </c>
      <c r="I15" s="32"/>
      <c r="J15" s="33">
        <f t="shared" si="1"/>
        <v>0</v>
      </c>
      <c r="K15" s="13"/>
      <c r="L15" s="19"/>
    </row>
    <row r="16" spans="2:15" s="1" customFormat="1" ht="12" x14ac:dyDescent="0.2">
      <c r="B16" s="17"/>
      <c r="C16" s="8" t="s">
        <v>504</v>
      </c>
      <c r="D16" s="8" t="s">
        <v>19</v>
      </c>
      <c r="E16" s="9" t="s">
        <v>715</v>
      </c>
      <c r="F16" s="10" t="s">
        <v>716</v>
      </c>
      <c r="G16" s="11" t="s">
        <v>494</v>
      </c>
      <c r="H16" s="12">
        <v>47.9</v>
      </c>
      <c r="I16" s="32"/>
      <c r="J16" s="33">
        <f t="shared" si="1"/>
        <v>0</v>
      </c>
      <c r="K16" s="13"/>
      <c r="L16" s="19"/>
    </row>
    <row r="17" spans="2:12" s="1" customFormat="1" ht="12" x14ac:dyDescent="0.2">
      <c r="B17" s="17"/>
      <c r="C17" s="8" t="s">
        <v>508</v>
      </c>
      <c r="D17" s="8" t="s">
        <v>19</v>
      </c>
      <c r="E17" s="9" t="s">
        <v>611</v>
      </c>
      <c r="F17" s="10" t="s">
        <v>612</v>
      </c>
      <c r="G17" s="11" t="s">
        <v>20</v>
      </c>
      <c r="H17" s="12">
        <v>83.825000000000003</v>
      </c>
      <c r="I17" s="32"/>
      <c r="J17" s="33">
        <f t="shared" si="1"/>
        <v>0</v>
      </c>
      <c r="K17" s="13"/>
      <c r="L17" s="19"/>
    </row>
    <row r="18" spans="2:12" s="1" customFormat="1" ht="12" x14ac:dyDescent="0.2">
      <c r="B18" s="17"/>
      <c r="C18" s="8" t="s">
        <v>511</v>
      </c>
      <c r="D18" s="8" t="s">
        <v>19</v>
      </c>
      <c r="E18" s="9" t="s">
        <v>1454</v>
      </c>
      <c r="F18" s="10" t="s">
        <v>1455</v>
      </c>
      <c r="G18" s="11" t="s">
        <v>20</v>
      </c>
      <c r="H18" s="12">
        <v>336.86900000000003</v>
      </c>
      <c r="I18" s="32"/>
      <c r="J18" s="33">
        <f t="shared" si="1"/>
        <v>0</v>
      </c>
      <c r="K18" s="13"/>
      <c r="L18" s="19"/>
    </row>
    <row r="19" spans="2:12" s="1" customFormat="1" ht="12" x14ac:dyDescent="0.2">
      <c r="B19" s="17"/>
      <c r="C19" s="8" t="s">
        <v>514</v>
      </c>
      <c r="D19" s="8" t="s">
        <v>19</v>
      </c>
      <c r="E19" s="9" t="s">
        <v>1456</v>
      </c>
      <c r="F19" s="10" t="s">
        <v>1457</v>
      </c>
      <c r="G19" s="11" t="s">
        <v>494</v>
      </c>
      <c r="H19" s="12">
        <v>5.9</v>
      </c>
      <c r="I19" s="32"/>
      <c r="J19" s="33">
        <f t="shared" si="1"/>
        <v>0</v>
      </c>
      <c r="K19" s="13"/>
      <c r="L19" s="19"/>
    </row>
    <row r="20" spans="2:12" s="23" customFormat="1" ht="15" x14ac:dyDescent="0.2">
      <c r="B20" s="22"/>
      <c r="D20" s="24" t="s">
        <v>17</v>
      </c>
      <c r="E20" s="25" t="s">
        <v>490</v>
      </c>
      <c r="F20" s="25" t="s">
        <v>491</v>
      </c>
      <c r="I20" s="66"/>
      <c r="J20" s="26"/>
      <c r="K20" s="66"/>
      <c r="L20" s="48"/>
    </row>
    <row r="21" spans="2:12" s="1" customFormat="1" ht="12" x14ac:dyDescent="0.2">
      <c r="B21" s="17"/>
      <c r="C21" s="8" t="s">
        <v>517</v>
      </c>
      <c r="D21" s="8" t="s">
        <v>19</v>
      </c>
      <c r="E21" s="9" t="s">
        <v>1460</v>
      </c>
      <c r="F21" s="10" t="s">
        <v>1461</v>
      </c>
      <c r="G21" s="11" t="s">
        <v>494</v>
      </c>
      <c r="H21" s="12">
        <v>5.51</v>
      </c>
      <c r="I21" s="32"/>
      <c r="J21" s="33">
        <f>ROUND(I21*H21,2)</f>
        <v>0</v>
      </c>
      <c r="K21" s="13"/>
      <c r="L21" s="19"/>
    </row>
    <row r="22" spans="2:12" s="1" customFormat="1" ht="12" x14ac:dyDescent="0.2">
      <c r="B22" s="17"/>
      <c r="C22" s="8" t="s">
        <v>520</v>
      </c>
      <c r="D22" s="8" t="s">
        <v>19</v>
      </c>
      <c r="E22" s="9" t="s">
        <v>1464</v>
      </c>
      <c r="F22" s="10" t="s">
        <v>1465</v>
      </c>
      <c r="G22" s="11" t="s">
        <v>500</v>
      </c>
      <c r="H22" s="12">
        <v>20.399999999999999</v>
      </c>
      <c r="I22" s="32"/>
      <c r="J22" s="33">
        <f>ROUND(I22*H22,2)</f>
        <v>0</v>
      </c>
      <c r="K22" s="13"/>
      <c r="L22" s="19"/>
    </row>
    <row r="23" spans="2:12" s="23" customFormat="1" ht="15" x14ac:dyDescent="0.2">
      <c r="B23" s="22"/>
      <c r="D23" s="24" t="s">
        <v>17</v>
      </c>
      <c r="E23" s="25" t="s">
        <v>504</v>
      </c>
      <c r="F23" s="25" t="s">
        <v>1446</v>
      </c>
      <c r="I23" s="66"/>
      <c r="J23" s="26"/>
      <c r="K23" s="66"/>
      <c r="L23" s="48"/>
    </row>
    <row r="24" spans="2:12" s="1" customFormat="1" ht="12" x14ac:dyDescent="0.2">
      <c r="B24" s="17"/>
      <c r="C24" s="8" t="s">
        <v>523</v>
      </c>
      <c r="D24" s="8" t="s">
        <v>19</v>
      </c>
      <c r="E24" s="9" t="s">
        <v>1472</v>
      </c>
      <c r="F24" s="10" t="s">
        <v>1473</v>
      </c>
      <c r="G24" s="11" t="s">
        <v>494</v>
      </c>
      <c r="H24" s="12">
        <v>105.3</v>
      </c>
      <c r="I24" s="32"/>
      <c r="J24" s="33">
        <f t="shared" ref="J24:J29" si="2">ROUND(I24*H24,2)</f>
        <v>0</v>
      </c>
      <c r="K24" s="13"/>
      <c r="L24" s="19"/>
    </row>
    <row r="25" spans="2:12" s="1" customFormat="1" ht="12" x14ac:dyDescent="0.2">
      <c r="B25" s="17"/>
      <c r="C25" s="8" t="s">
        <v>529</v>
      </c>
      <c r="D25" s="8" t="s">
        <v>19</v>
      </c>
      <c r="E25" s="9" t="s">
        <v>1474</v>
      </c>
      <c r="F25" s="10" t="s">
        <v>1475</v>
      </c>
      <c r="G25" s="11" t="s">
        <v>494</v>
      </c>
      <c r="H25" s="12">
        <v>105.3</v>
      </c>
      <c r="I25" s="32"/>
      <c r="J25" s="33">
        <f t="shared" si="2"/>
        <v>0</v>
      </c>
      <c r="K25" s="13"/>
      <c r="L25" s="19"/>
    </row>
    <row r="26" spans="2:12" s="23" customFormat="1" ht="12" x14ac:dyDescent="0.2">
      <c r="B26" s="22"/>
      <c r="C26" s="8" t="s">
        <v>536</v>
      </c>
      <c r="D26" s="8" t="s">
        <v>19</v>
      </c>
      <c r="E26" s="9" t="s">
        <v>1476</v>
      </c>
      <c r="F26" s="10" t="s">
        <v>1477</v>
      </c>
      <c r="G26" s="11" t="s">
        <v>526</v>
      </c>
      <c r="H26" s="12">
        <v>52</v>
      </c>
      <c r="I26" s="32"/>
      <c r="J26" s="33">
        <f t="shared" si="2"/>
        <v>0</v>
      </c>
      <c r="K26" s="13"/>
      <c r="L26" s="48"/>
    </row>
    <row r="27" spans="2:12" s="1" customFormat="1" ht="12" x14ac:dyDescent="0.2">
      <c r="B27" s="17"/>
      <c r="C27" s="8" t="s">
        <v>539</v>
      </c>
      <c r="D27" s="8" t="s">
        <v>19</v>
      </c>
      <c r="E27" s="9" t="s">
        <v>1478</v>
      </c>
      <c r="F27" s="10" t="s">
        <v>1479</v>
      </c>
      <c r="G27" s="11" t="s">
        <v>526</v>
      </c>
      <c r="H27" s="12">
        <v>26</v>
      </c>
      <c r="I27" s="32"/>
      <c r="J27" s="33">
        <f t="shared" si="2"/>
        <v>0</v>
      </c>
      <c r="K27" s="13"/>
      <c r="L27" s="19"/>
    </row>
    <row r="28" spans="2:12" s="1" customFormat="1" ht="12" x14ac:dyDescent="0.2">
      <c r="B28" s="17"/>
      <c r="C28" s="8" t="s">
        <v>542</v>
      </c>
      <c r="D28" s="8" t="s">
        <v>19</v>
      </c>
      <c r="E28" s="9" t="s">
        <v>1480</v>
      </c>
      <c r="F28" s="10" t="s">
        <v>1481</v>
      </c>
      <c r="G28" s="11" t="s">
        <v>526</v>
      </c>
      <c r="H28" s="12">
        <v>26</v>
      </c>
      <c r="I28" s="32"/>
      <c r="J28" s="33">
        <f t="shared" si="2"/>
        <v>0</v>
      </c>
      <c r="K28" s="13"/>
      <c r="L28" s="19"/>
    </row>
    <row r="29" spans="2:12" s="1" customFormat="1" ht="12" x14ac:dyDescent="0.2">
      <c r="B29" s="17"/>
      <c r="C29" s="8" t="s">
        <v>545</v>
      </c>
      <c r="D29" s="8" t="s">
        <v>19</v>
      </c>
      <c r="E29" s="9" t="s">
        <v>1482</v>
      </c>
      <c r="F29" s="10" t="s">
        <v>1483</v>
      </c>
      <c r="G29" s="11" t="s">
        <v>509</v>
      </c>
      <c r="H29" s="12">
        <v>10</v>
      </c>
      <c r="I29" s="32"/>
      <c r="J29" s="33">
        <f t="shared" si="2"/>
        <v>0</v>
      </c>
      <c r="K29" s="13"/>
      <c r="L29" s="19"/>
    </row>
    <row r="30" spans="2:12" s="23" customFormat="1" ht="15" x14ac:dyDescent="0.2">
      <c r="B30" s="22"/>
      <c r="D30" s="24" t="s">
        <v>17</v>
      </c>
      <c r="E30" s="25" t="s">
        <v>517</v>
      </c>
      <c r="F30" s="25" t="s">
        <v>692</v>
      </c>
      <c r="I30" s="66"/>
      <c r="J30" s="26"/>
      <c r="K30" s="66"/>
      <c r="L30" s="48"/>
    </row>
    <row r="31" spans="2:12" s="1" customFormat="1" ht="12" x14ac:dyDescent="0.2">
      <c r="B31" s="17"/>
      <c r="C31" s="8" t="s">
        <v>548</v>
      </c>
      <c r="D31" s="8" t="s">
        <v>19</v>
      </c>
      <c r="E31" s="9" t="s">
        <v>1484</v>
      </c>
      <c r="F31" s="10" t="s">
        <v>1485</v>
      </c>
      <c r="G31" s="11" t="s">
        <v>20</v>
      </c>
      <c r="H31" s="12">
        <v>206.554</v>
      </c>
      <c r="I31" s="32"/>
      <c r="J31" s="33">
        <f>ROUND(I31*H31,2)</f>
        <v>0</v>
      </c>
      <c r="K31" s="13"/>
      <c r="L31" s="19"/>
    </row>
    <row r="32" spans="2:12" s="23" customFormat="1" ht="12" x14ac:dyDescent="0.2">
      <c r="B32" s="22"/>
      <c r="C32" s="8" t="s">
        <v>551</v>
      </c>
      <c r="D32" s="8" t="s">
        <v>19</v>
      </c>
      <c r="E32" s="9" t="s">
        <v>1486</v>
      </c>
      <c r="F32" s="10" t="s">
        <v>1487</v>
      </c>
      <c r="G32" s="11" t="s">
        <v>20</v>
      </c>
      <c r="H32" s="12">
        <v>4750.7420000000002</v>
      </c>
      <c r="I32" s="32"/>
      <c r="J32" s="33">
        <f>ROUND(I32*H32,2)</f>
        <v>0</v>
      </c>
      <c r="K32" s="13"/>
      <c r="L32" s="48"/>
    </row>
    <row r="33" spans="2:12" s="23" customFormat="1" ht="15" x14ac:dyDescent="0.2">
      <c r="B33" s="22"/>
      <c r="D33" s="24" t="s">
        <v>17</v>
      </c>
      <c r="E33" s="25" t="s">
        <v>527</v>
      </c>
      <c r="F33" s="25" t="s">
        <v>528</v>
      </c>
      <c r="I33" s="66"/>
      <c r="J33" s="26"/>
      <c r="K33" s="66"/>
      <c r="L33" s="48"/>
    </row>
    <row r="34" spans="2:12" s="1" customFormat="1" ht="12" x14ac:dyDescent="0.2">
      <c r="B34" s="17"/>
      <c r="C34" s="8" t="s">
        <v>552</v>
      </c>
      <c r="D34" s="8" t="s">
        <v>19</v>
      </c>
      <c r="E34" s="9" t="s">
        <v>1488</v>
      </c>
      <c r="F34" s="10" t="s">
        <v>1489</v>
      </c>
      <c r="G34" s="11" t="s">
        <v>20</v>
      </c>
      <c r="H34" s="12">
        <v>14.141</v>
      </c>
      <c r="I34" s="32"/>
      <c r="J34" s="33">
        <f>ROUND(I34*H34,2)</f>
        <v>0</v>
      </c>
      <c r="K34" s="13"/>
      <c r="L34" s="19"/>
    </row>
    <row r="35" spans="2:12" s="23" customFormat="1" ht="15" x14ac:dyDescent="0.2">
      <c r="B35" s="22"/>
      <c r="D35" s="24" t="s">
        <v>17</v>
      </c>
      <c r="E35" s="25" t="s">
        <v>22</v>
      </c>
      <c r="F35" s="25" t="s">
        <v>596</v>
      </c>
      <c r="I35" s="66"/>
      <c r="J35" s="26"/>
      <c r="K35" s="66"/>
      <c r="L35" s="48"/>
    </row>
    <row r="36" spans="2:12" s="23" customFormat="1" ht="15" x14ac:dyDescent="0.2">
      <c r="B36" s="22"/>
      <c r="D36" s="24" t="s">
        <v>17</v>
      </c>
      <c r="E36" s="25" t="s">
        <v>1496</v>
      </c>
      <c r="F36" s="25" t="s">
        <v>1497</v>
      </c>
      <c r="I36" s="66"/>
      <c r="J36" s="26"/>
      <c r="K36" s="66"/>
      <c r="L36" s="48"/>
    </row>
    <row r="37" spans="2:12" s="1" customFormat="1" ht="12" x14ac:dyDescent="0.2">
      <c r="B37" s="17"/>
      <c r="C37" s="8" t="s">
        <v>553</v>
      </c>
      <c r="D37" s="8" t="s">
        <v>19</v>
      </c>
      <c r="E37" s="9" t="s">
        <v>1545</v>
      </c>
      <c r="F37" s="10" t="s">
        <v>1546</v>
      </c>
      <c r="G37" s="11" t="s">
        <v>509</v>
      </c>
      <c r="H37" s="12">
        <v>1</v>
      </c>
      <c r="I37" s="32"/>
      <c r="J37" s="33">
        <f>ROUND(I37*H37,2)</f>
        <v>0</v>
      </c>
      <c r="K37" s="13"/>
      <c r="L37" s="19"/>
    </row>
    <row r="38" spans="2:12" s="23" customFormat="1" ht="12" x14ac:dyDescent="0.2">
      <c r="B38" s="22"/>
      <c r="C38" s="8" t="s">
        <v>554</v>
      </c>
      <c r="D38" s="8" t="s">
        <v>19</v>
      </c>
      <c r="E38" s="9" t="s">
        <v>1500</v>
      </c>
      <c r="F38" s="10" t="s">
        <v>1501</v>
      </c>
      <c r="G38" s="11" t="s">
        <v>601</v>
      </c>
      <c r="H38" s="12">
        <v>1</v>
      </c>
      <c r="I38" s="32"/>
      <c r="J38" s="33">
        <f>ROUND(I38*H38,2)</f>
        <v>0</v>
      </c>
      <c r="K38" s="13"/>
      <c r="L38" s="48"/>
    </row>
    <row r="39" spans="2:12" s="1" customFormat="1" ht="12" x14ac:dyDescent="0.2">
      <c r="B39" s="17"/>
      <c r="C39" s="8" t="s">
        <v>557</v>
      </c>
      <c r="D39" s="8" t="s">
        <v>19</v>
      </c>
      <c r="E39" s="9" t="s">
        <v>1930</v>
      </c>
      <c r="F39" s="10" t="s">
        <v>1931</v>
      </c>
      <c r="G39" s="11" t="s">
        <v>509</v>
      </c>
      <c r="H39" s="12">
        <v>1</v>
      </c>
      <c r="I39" s="32"/>
      <c r="J39" s="33">
        <f>ROUND(I39*H39,2)</f>
        <v>0</v>
      </c>
      <c r="K39" s="13"/>
      <c r="L39" s="19"/>
    </row>
    <row r="40" spans="2:12" s="1" customFormat="1" ht="22.9" customHeight="1" x14ac:dyDescent="0.25">
      <c r="B40" s="17"/>
      <c r="C40" s="21" t="s">
        <v>6</v>
      </c>
      <c r="J40" s="34">
        <f>SUM(J12:J39)</f>
        <v>0</v>
      </c>
      <c r="L40" s="19"/>
    </row>
    <row r="41" spans="2:12" s="1" customFormat="1" ht="6.95"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0nDVizQ6ZaoGLMrZiujJyhhxfF3HKdu6G5FWHE0miRdGbKns4hRhdFNLJda7/qki1sxlH84Z+/hsXl6KvLHgTQ==" saltValue="3eAgSHdvTcwK0nFYJeAc+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517BD6FE-9B08-47ED-A3A0-A06AC98A9AF0}">
      <formula1>ROUND(I11,2)</formula1>
    </dataValidation>
  </dataValidations>
  <hyperlinks>
    <hyperlink ref="O4" location="'Rek. obj.'!A1" display="*späť na Rek. obj." xr:uid="{517CB82E-889E-4B15-96D6-206962B6F1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9D8E6-5F97-423E-9E43-E3BD119425AB}">
  <sheetPr codeName="Hárok62">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1450</v>
      </c>
      <c r="F12" s="10" t="s">
        <v>1451</v>
      </c>
      <c r="G12" s="11" t="s">
        <v>494</v>
      </c>
      <c r="H12" s="12">
        <v>261.52</v>
      </c>
      <c r="I12" s="32"/>
      <c r="J12" s="33">
        <f t="shared" ref="J12" si="0">ROUND(I12*H12,2)</f>
        <v>0</v>
      </c>
      <c r="K12" s="13"/>
      <c r="L12" s="19"/>
    </row>
    <row r="13" spans="2:15" s="1" customFormat="1" ht="12" x14ac:dyDescent="0.2">
      <c r="B13" s="17"/>
      <c r="C13" s="8" t="s">
        <v>490</v>
      </c>
      <c r="D13" s="8" t="s">
        <v>19</v>
      </c>
      <c r="E13" s="9" t="s">
        <v>1452</v>
      </c>
      <c r="F13" s="10" t="s">
        <v>1453</v>
      </c>
      <c r="G13" s="11" t="s">
        <v>494</v>
      </c>
      <c r="H13" s="12">
        <v>261.52</v>
      </c>
      <c r="I13" s="32"/>
      <c r="J13" s="33">
        <f t="shared" ref="J13:J19" si="1">ROUND(I13*H13,2)</f>
        <v>0</v>
      </c>
      <c r="K13" s="13"/>
      <c r="L13" s="19"/>
    </row>
    <row r="14" spans="2:15" s="23" customFormat="1" ht="24" x14ac:dyDescent="0.2">
      <c r="B14" s="22"/>
      <c r="C14" s="8" t="s">
        <v>497</v>
      </c>
      <c r="D14" s="8" t="s">
        <v>19</v>
      </c>
      <c r="E14" s="9" t="s">
        <v>607</v>
      </c>
      <c r="F14" s="10" t="s">
        <v>608</v>
      </c>
      <c r="G14" s="11" t="s">
        <v>494</v>
      </c>
      <c r="H14" s="12">
        <v>249.72</v>
      </c>
      <c r="I14" s="32"/>
      <c r="J14" s="33">
        <f t="shared" si="1"/>
        <v>0</v>
      </c>
      <c r="K14" s="13"/>
      <c r="L14" s="48"/>
    </row>
    <row r="15" spans="2:15" s="1" customFormat="1" ht="24" x14ac:dyDescent="0.2">
      <c r="B15" s="17"/>
      <c r="C15" s="8" t="s">
        <v>501</v>
      </c>
      <c r="D15" s="8" t="s">
        <v>19</v>
      </c>
      <c r="E15" s="9" t="s">
        <v>609</v>
      </c>
      <c r="F15" s="10" t="s">
        <v>610</v>
      </c>
      <c r="G15" s="11" t="s">
        <v>494</v>
      </c>
      <c r="H15" s="12">
        <v>6742.44</v>
      </c>
      <c r="I15" s="32"/>
      <c r="J15" s="33">
        <f t="shared" si="1"/>
        <v>0</v>
      </c>
      <c r="K15" s="13"/>
      <c r="L15" s="19"/>
    </row>
    <row r="16" spans="2:15" s="1" customFormat="1" ht="12" x14ac:dyDescent="0.2">
      <c r="B16" s="17"/>
      <c r="C16" s="8" t="s">
        <v>504</v>
      </c>
      <c r="D16" s="8" t="s">
        <v>19</v>
      </c>
      <c r="E16" s="9" t="s">
        <v>715</v>
      </c>
      <c r="F16" s="10" t="s">
        <v>716</v>
      </c>
      <c r="G16" s="11" t="s">
        <v>494</v>
      </c>
      <c r="H16" s="12">
        <v>249.72</v>
      </c>
      <c r="I16" s="32"/>
      <c r="J16" s="33">
        <f t="shared" si="1"/>
        <v>0</v>
      </c>
      <c r="K16" s="13"/>
      <c r="L16" s="19"/>
    </row>
    <row r="17" spans="2:12" s="1" customFormat="1" ht="12" x14ac:dyDescent="0.2">
      <c r="B17" s="17"/>
      <c r="C17" s="8" t="s">
        <v>508</v>
      </c>
      <c r="D17" s="8" t="s">
        <v>19</v>
      </c>
      <c r="E17" s="9" t="s">
        <v>611</v>
      </c>
      <c r="F17" s="10" t="s">
        <v>612</v>
      </c>
      <c r="G17" s="11" t="s">
        <v>20</v>
      </c>
      <c r="H17" s="12">
        <v>437.01</v>
      </c>
      <c r="I17" s="32"/>
      <c r="J17" s="33">
        <f t="shared" si="1"/>
        <v>0</v>
      </c>
      <c r="K17" s="13"/>
      <c r="L17" s="19"/>
    </row>
    <row r="18" spans="2:12" s="1" customFormat="1" ht="12" x14ac:dyDescent="0.2">
      <c r="B18" s="17"/>
      <c r="C18" s="8" t="s">
        <v>511</v>
      </c>
      <c r="D18" s="8" t="s">
        <v>19</v>
      </c>
      <c r="E18" s="9" t="s">
        <v>1454</v>
      </c>
      <c r="F18" s="10" t="s">
        <v>1455</v>
      </c>
      <c r="G18" s="11" t="s">
        <v>20</v>
      </c>
      <c r="H18" s="12">
        <v>325.07799999999997</v>
      </c>
      <c r="I18" s="32"/>
      <c r="J18" s="33">
        <f t="shared" si="1"/>
        <v>0</v>
      </c>
      <c r="K18" s="13"/>
      <c r="L18" s="19"/>
    </row>
    <row r="19" spans="2:12" s="1" customFormat="1" ht="12" x14ac:dyDescent="0.2">
      <c r="B19" s="17"/>
      <c r="C19" s="8" t="s">
        <v>514</v>
      </c>
      <c r="D19" s="8" t="s">
        <v>19</v>
      </c>
      <c r="E19" s="9" t="s">
        <v>1456</v>
      </c>
      <c r="F19" s="10" t="s">
        <v>1457</v>
      </c>
      <c r="G19" s="11" t="s">
        <v>494</v>
      </c>
      <c r="H19" s="12">
        <v>11.8</v>
      </c>
      <c r="I19" s="32"/>
      <c r="J19" s="33">
        <f t="shared" si="1"/>
        <v>0</v>
      </c>
      <c r="K19" s="13"/>
      <c r="L19" s="19"/>
    </row>
    <row r="20" spans="2:12" s="23" customFormat="1" ht="15" x14ac:dyDescent="0.2">
      <c r="B20" s="22"/>
      <c r="D20" s="24" t="s">
        <v>17</v>
      </c>
      <c r="E20" s="25" t="s">
        <v>490</v>
      </c>
      <c r="F20" s="25" t="s">
        <v>491</v>
      </c>
      <c r="I20" s="66"/>
      <c r="J20" s="26"/>
      <c r="K20" s="66"/>
      <c r="L20" s="48"/>
    </row>
    <row r="21" spans="2:12" s="1" customFormat="1" ht="12" x14ac:dyDescent="0.2">
      <c r="B21" s="17"/>
      <c r="C21" s="8" t="s">
        <v>517</v>
      </c>
      <c r="D21" s="8" t="s">
        <v>19</v>
      </c>
      <c r="E21" s="9" t="s">
        <v>1458</v>
      </c>
      <c r="F21" s="10" t="s">
        <v>1459</v>
      </c>
      <c r="G21" s="11" t="s">
        <v>526</v>
      </c>
      <c r="H21" s="12">
        <v>1625</v>
      </c>
      <c r="I21" s="32"/>
      <c r="J21" s="33">
        <f>ROUND(I21*H21,2)</f>
        <v>0</v>
      </c>
      <c r="K21" s="13"/>
      <c r="L21" s="19"/>
    </row>
    <row r="22" spans="2:12" s="1" customFormat="1" ht="12" x14ac:dyDescent="0.2">
      <c r="B22" s="17"/>
      <c r="C22" s="8" t="s">
        <v>520</v>
      </c>
      <c r="D22" s="8" t="s">
        <v>19</v>
      </c>
      <c r="E22" s="9" t="s">
        <v>1460</v>
      </c>
      <c r="F22" s="10" t="s">
        <v>1461</v>
      </c>
      <c r="G22" s="11" t="s">
        <v>494</v>
      </c>
      <c r="H22" s="12">
        <v>12.852</v>
      </c>
      <c r="I22" s="32"/>
      <c r="J22" s="33">
        <f>ROUND(I22*H22,2)</f>
        <v>0</v>
      </c>
      <c r="K22" s="13"/>
      <c r="L22" s="19"/>
    </row>
    <row r="23" spans="2:12" s="1" customFormat="1" ht="12" x14ac:dyDescent="0.2">
      <c r="B23" s="17"/>
      <c r="C23" s="8" t="s">
        <v>523</v>
      </c>
      <c r="D23" s="8" t="s">
        <v>19</v>
      </c>
      <c r="E23" s="9" t="s">
        <v>1462</v>
      </c>
      <c r="F23" s="10" t="s">
        <v>1463</v>
      </c>
      <c r="G23" s="11" t="s">
        <v>526</v>
      </c>
      <c r="H23" s="12">
        <v>310</v>
      </c>
      <c r="I23" s="32"/>
      <c r="J23" s="33">
        <f>ROUND(I23*H23,2)</f>
        <v>0</v>
      </c>
      <c r="K23" s="13"/>
      <c r="L23" s="19"/>
    </row>
    <row r="24" spans="2:12" s="1" customFormat="1" ht="12" x14ac:dyDescent="0.2">
      <c r="B24" s="17"/>
      <c r="C24" s="8" t="s">
        <v>529</v>
      </c>
      <c r="D24" s="8" t="s">
        <v>19</v>
      </c>
      <c r="E24" s="9" t="s">
        <v>1464</v>
      </c>
      <c r="F24" s="10" t="s">
        <v>1465</v>
      </c>
      <c r="G24" s="11" t="s">
        <v>500</v>
      </c>
      <c r="H24" s="12">
        <v>50.4</v>
      </c>
      <c r="I24" s="32"/>
      <c r="J24" s="33">
        <f>ROUND(I24*H24,2)</f>
        <v>0</v>
      </c>
      <c r="K24" s="13"/>
      <c r="L24" s="19"/>
    </row>
    <row r="25" spans="2:12" s="23" customFormat="1" ht="15" x14ac:dyDescent="0.2">
      <c r="B25" s="22"/>
      <c r="D25" s="24" t="s">
        <v>17</v>
      </c>
      <c r="E25" s="25" t="s">
        <v>497</v>
      </c>
      <c r="F25" s="25" t="s">
        <v>507</v>
      </c>
      <c r="I25" s="66"/>
      <c r="J25" s="26"/>
      <c r="K25" s="66"/>
      <c r="L25" s="48"/>
    </row>
    <row r="26" spans="2:12" s="23" customFormat="1" ht="12" x14ac:dyDescent="0.2">
      <c r="B26" s="22"/>
      <c r="C26" s="8" t="s">
        <v>536</v>
      </c>
      <c r="D26" s="8" t="s">
        <v>19</v>
      </c>
      <c r="E26" s="9" t="s">
        <v>1466</v>
      </c>
      <c r="F26" s="10" t="s">
        <v>1467</v>
      </c>
      <c r="G26" s="11" t="s">
        <v>526</v>
      </c>
      <c r="H26" s="12">
        <v>6.6</v>
      </c>
      <c r="I26" s="32"/>
      <c r="J26" s="33">
        <f>ROUND(I26*H26,2)</f>
        <v>0</v>
      </c>
      <c r="K26" s="13"/>
      <c r="L26" s="48"/>
    </row>
    <row r="27" spans="2:12" s="1" customFormat="1" ht="12" x14ac:dyDescent="0.2">
      <c r="B27" s="17"/>
      <c r="C27" s="8" t="s">
        <v>539</v>
      </c>
      <c r="D27" s="8" t="s">
        <v>19</v>
      </c>
      <c r="E27" s="9" t="s">
        <v>1468</v>
      </c>
      <c r="F27" s="10" t="s">
        <v>1469</v>
      </c>
      <c r="G27" s="11" t="s">
        <v>526</v>
      </c>
      <c r="H27" s="12">
        <v>6.6</v>
      </c>
      <c r="I27" s="32"/>
      <c r="J27" s="33">
        <f>ROUND(I27*H27,2)</f>
        <v>0</v>
      </c>
      <c r="K27" s="13"/>
      <c r="L27" s="19"/>
    </row>
    <row r="28" spans="2:12" s="1" customFormat="1" ht="12" x14ac:dyDescent="0.2">
      <c r="B28" s="17"/>
      <c r="C28" s="8" t="s">
        <v>542</v>
      </c>
      <c r="D28" s="8" t="s">
        <v>19</v>
      </c>
      <c r="E28" s="9" t="s">
        <v>1470</v>
      </c>
      <c r="F28" s="10" t="s">
        <v>1471</v>
      </c>
      <c r="G28" s="11" t="s">
        <v>526</v>
      </c>
      <c r="H28" s="12">
        <v>6.6</v>
      </c>
      <c r="I28" s="32"/>
      <c r="J28" s="33">
        <f>ROUND(I28*H28,2)</f>
        <v>0</v>
      </c>
      <c r="K28" s="13"/>
      <c r="L28" s="19"/>
    </row>
    <row r="29" spans="2:12" s="23" customFormat="1" ht="15" x14ac:dyDescent="0.2">
      <c r="B29" s="22"/>
      <c r="D29" s="24" t="s">
        <v>17</v>
      </c>
      <c r="E29" s="25" t="s">
        <v>504</v>
      </c>
      <c r="F29" s="25" t="s">
        <v>1446</v>
      </c>
      <c r="I29" s="66"/>
      <c r="J29" s="26"/>
      <c r="K29" s="66"/>
      <c r="L29" s="48"/>
    </row>
    <row r="30" spans="2:12" s="1" customFormat="1" ht="12" x14ac:dyDescent="0.2">
      <c r="B30" s="17"/>
      <c r="C30" s="8" t="s">
        <v>545</v>
      </c>
      <c r="D30" s="8" t="s">
        <v>19</v>
      </c>
      <c r="E30" s="9" t="s">
        <v>1472</v>
      </c>
      <c r="F30" s="10" t="s">
        <v>1473</v>
      </c>
      <c r="G30" s="11" t="s">
        <v>494</v>
      </c>
      <c r="H30" s="12">
        <v>179.8</v>
      </c>
      <c r="I30" s="32"/>
      <c r="J30" s="33">
        <f t="shared" ref="J30:J35" si="2">ROUND(I30*H30,2)</f>
        <v>0</v>
      </c>
      <c r="K30" s="13"/>
      <c r="L30" s="19"/>
    </row>
    <row r="31" spans="2:12" s="1" customFormat="1" ht="12" x14ac:dyDescent="0.2">
      <c r="B31" s="17"/>
      <c r="C31" s="8" t="s">
        <v>548</v>
      </c>
      <c r="D31" s="8" t="s">
        <v>19</v>
      </c>
      <c r="E31" s="9" t="s">
        <v>1474</v>
      </c>
      <c r="F31" s="10" t="s">
        <v>1475</v>
      </c>
      <c r="G31" s="11" t="s">
        <v>494</v>
      </c>
      <c r="H31" s="12">
        <v>179.8</v>
      </c>
      <c r="I31" s="32"/>
      <c r="J31" s="33">
        <f t="shared" si="2"/>
        <v>0</v>
      </c>
      <c r="K31" s="13"/>
      <c r="L31" s="19"/>
    </row>
    <row r="32" spans="2:12" s="23" customFormat="1" ht="12" x14ac:dyDescent="0.2">
      <c r="B32" s="22"/>
      <c r="C32" s="8" t="s">
        <v>551</v>
      </c>
      <c r="D32" s="8" t="s">
        <v>19</v>
      </c>
      <c r="E32" s="9" t="s">
        <v>1476</v>
      </c>
      <c r="F32" s="10" t="s">
        <v>1477</v>
      </c>
      <c r="G32" s="11" t="s">
        <v>526</v>
      </c>
      <c r="H32" s="12">
        <v>110</v>
      </c>
      <c r="I32" s="32"/>
      <c r="J32" s="33">
        <f t="shared" si="2"/>
        <v>0</v>
      </c>
      <c r="K32" s="13"/>
      <c r="L32" s="48"/>
    </row>
    <row r="33" spans="2:12" s="1" customFormat="1" ht="12" x14ac:dyDescent="0.2">
      <c r="B33" s="17"/>
      <c r="C33" s="8" t="s">
        <v>552</v>
      </c>
      <c r="D33" s="8" t="s">
        <v>19</v>
      </c>
      <c r="E33" s="9" t="s">
        <v>1478</v>
      </c>
      <c r="F33" s="10" t="s">
        <v>1479</v>
      </c>
      <c r="G33" s="11" t="s">
        <v>526</v>
      </c>
      <c r="H33" s="12">
        <v>55</v>
      </c>
      <c r="I33" s="32"/>
      <c r="J33" s="33">
        <f t="shared" si="2"/>
        <v>0</v>
      </c>
      <c r="K33" s="13"/>
      <c r="L33" s="19"/>
    </row>
    <row r="34" spans="2:12" s="1" customFormat="1" ht="12" x14ac:dyDescent="0.2">
      <c r="B34" s="17"/>
      <c r="C34" s="8" t="s">
        <v>553</v>
      </c>
      <c r="D34" s="8" t="s">
        <v>19</v>
      </c>
      <c r="E34" s="9" t="s">
        <v>1480</v>
      </c>
      <c r="F34" s="10" t="s">
        <v>1481</v>
      </c>
      <c r="G34" s="11" t="s">
        <v>526</v>
      </c>
      <c r="H34" s="12">
        <v>55</v>
      </c>
      <c r="I34" s="32"/>
      <c r="J34" s="33">
        <f t="shared" si="2"/>
        <v>0</v>
      </c>
      <c r="K34" s="13"/>
      <c r="L34" s="19"/>
    </row>
    <row r="35" spans="2:12" s="1" customFormat="1" ht="12" x14ac:dyDescent="0.2">
      <c r="B35" s="17"/>
      <c r="C35" s="8" t="s">
        <v>554</v>
      </c>
      <c r="D35" s="8" t="s">
        <v>19</v>
      </c>
      <c r="E35" s="9" t="s">
        <v>1482</v>
      </c>
      <c r="F35" s="10" t="s">
        <v>1483</v>
      </c>
      <c r="G35" s="11" t="s">
        <v>509</v>
      </c>
      <c r="H35" s="12">
        <v>20</v>
      </c>
      <c r="I35" s="32"/>
      <c r="J35" s="33">
        <f t="shared" si="2"/>
        <v>0</v>
      </c>
      <c r="K35" s="13"/>
      <c r="L35" s="19"/>
    </row>
    <row r="36" spans="2:12" s="23" customFormat="1" ht="15" x14ac:dyDescent="0.2">
      <c r="B36" s="22"/>
      <c r="D36" s="24" t="s">
        <v>17</v>
      </c>
      <c r="E36" s="25" t="s">
        <v>517</v>
      </c>
      <c r="F36" s="25" t="s">
        <v>692</v>
      </c>
      <c r="I36" s="66"/>
      <c r="J36" s="26"/>
      <c r="K36" s="66"/>
      <c r="L36" s="48"/>
    </row>
    <row r="37" spans="2:12" s="23" customFormat="1" ht="12" x14ac:dyDescent="0.2">
      <c r="B37" s="22"/>
      <c r="C37" s="8" t="s">
        <v>557</v>
      </c>
      <c r="D37" s="8" t="s">
        <v>19</v>
      </c>
      <c r="E37" s="9" t="s">
        <v>1484</v>
      </c>
      <c r="F37" s="10" t="s">
        <v>1485</v>
      </c>
      <c r="G37" s="11" t="s">
        <v>20</v>
      </c>
      <c r="H37" s="12">
        <v>359.28800000000001</v>
      </c>
      <c r="I37" s="32"/>
      <c r="J37" s="33">
        <f>ROUND(I37*H37,2)</f>
        <v>0</v>
      </c>
      <c r="K37" s="13"/>
      <c r="L37" s="48"/>
    </row>
    <row r="38" spans="2:12" s="1" customFormat="1" ht="12" x14ac:dyDescent="0.2">
      <c r="B38" s="17"/>
      <c r="C38" s="8" t="s">
        <v>560</v>
      </c>
      <c r="D38" s="8" t="s">
        <v>19</v>
      </c>
      <c r="E38" s="9" t="s">
        <v>1486</v>
      </c>
      <c r="F38" s="10" t="s">
        <v>1487</v>
      </c>
      <c r="G38" s="11" t="s">
        <v>20</v>
      </c>
      <c r="H38" s="12">
        <v>8263.6239999999998</v>
      </c>
      <c r="I38" s="32"/>
      <c r="J38" s="33">
        <f>ROUND(I38*H38,2)</f>
        <v>0</v>
      </c>
      <c r="K38" s="13"/>
      <c r="L38" s="19"/>
    </row>
    <row r="39" spans="2:12" s="23" customFormat="1" ht="15" x14ac:dyDescent="0.2">
      <c r="B39" s="22"/>
      <c r="D39" s="24" t="s">
        <v>17</v>
      </c>
      <c r="E39" s="25" t="s">
        <v>527</v>
      </c>
      <c r="F39" s="25" t="s">
        <v>528</v>
      </c>
      <c r="I39" s="66"/>
      <c r="J39" s="26"/>
      <c r="K39" s="66"/>
      <c r="L39" s="48"/>
    </row>
    <row r="40" spans="2:12" s="1" customFormat="1" ht="12" x14ac:dyDescent="0.2">
      <c r="B40" s="17"/>
      <c r="C40" s="8" t="s">
        <v>563</v>
      </c>
      <c r="D40" s="8" t="s">
        <v>19</v>
      </c>
      <c r="E40" s="9" t="s">
        <v>1488</v>
      </c>
      <c r="F40" s="10" t="s">
        <v>1489</v>
      </c>
      <c r="G40" s="11" t="s">
        <v>20</v>
      </c>
      <c r="H40" s="12">
        <v>227.26</v>
      </c>
      <c r="I40" s="32"/>
      <c r="J40" s="33">
        <f>ROUND(I40*H40,2)</f>
        <v>0</v>
      </c>
      <c r="K40" s="13"/>
      <c r="L40" s="19"/>
    </row>
    <row r="41" spans="2:12" s="23" customFormat="1" ht="15" x14ac:dyDescent="0.2">
      <c r="B41" s="22"/>
      <c r="D41" s="24" t="s">
        <v>17</v>
      </c>
      <c r="E41" s="25" t="s">
        <v>532</v>
      </c>
      <c r="F41" s="25" t="s">
        <v>533</v>
      </c>
      <c r="I41" s="66"/>
      <c r="J41" s="26"/>
      <c r="K41" s="66"/>
      <c r="L41" s="48"/>
    </row>
    <row r="42" spans="2:12" s="23" customFormat="1" ht="15" x14ac:dyDescent="0.2">
      <c r="B42" s="22"/>
      <c r="D42" s="24" t="s">
        <v>17</v>
      </c>
      <c r="E42" s="25" t="s">
        <v>661</v>
      </c>
      <c r="F42" s="25" t="s">
        <v>696</v>
      </c>
      <c r="I42" s="66"/>
      <c r="J42" s="26"/>
      <c r="K42" s="66"/>
      <c r="L42" s="48"/>
    </row>
    <row r="43" spans="2:12" s="23" customFormat="1" ht="12" x14ac:dyDescent="0.2">
      <c r="B43" s="22"/>
      <c r="C43" s="8" t="s">
        <v>565</v>
      </c>
      <c r="D43" s="8" t="s">
        <v>19</v>
      </c>
      <c r="E43" s="9" t="s">
        <v>1490</v>
      </c>
      <c r="F43" s="10" t="s">
        <v>1491</v>
      </c>
      <c r="G43" s="11" t="s">
        <v>762</v>
      </c>
      <c r="H43" s="12">
        <v>2950</v>
      </c>
      <c r="I43" s="32"/>
      <c r="J43" s="33">
        <f>ROUND(I43*H43,2)</f>
        <v>0</v>
      </c>
      <c r="K43" s="13"/>
      <c r="L43" s="48"/>
    </row>
    <row r="44" spans="2:12" s="1" customFormat="1" ht="24" x14ac:dyDescent="0.2">
      <c r="B44" s="17"/>
      <c r="C44" s="52" t="s">
        <v>568</v>
      </c>
      <c r="D44" s="52" t="s">
        <v>22</v>
      </c>
      <c r="E44" s="53" t="s">
        <v>1492</v>
      </c>
      <c r="F44" s="54" t="s">
        <v>1493</v>
      </c>
      <c r="G44" s="55" t="s">
        <v>20</v>
      </c>
      <c r="H44" s="56">
        <v>2.95</v>
      </c>
      <c r="I44" s="32"/>
      <c r="J44" s="33">
        <f>ROUND(I44*H44,2)</f>
        <v>0</v>
      </c>
      <c r="K44" s="13"/>
      <c r="L44" s="19"/>
    </row>
    <row r="45" spans="2:12" s="1" customFormat="1" ht="12" x14ac:dyDescent="0.2">
      <c r="B45" s="17"/>
      <c r="C45" s="8" t="s">
        <v>571</v>
      </c>
      <c r="D45" s="8" t="s">
        <v>19</v>
      </c>
      <c r="E45" s="9" t="s">
        <v>1494</v>
      </c>
      <c r="F45" s="10" t="s">
        <v>1495</v>
      </c>
      <c r="G45" s="11" t="s">
        <v>20</v>
      </c>
      <c r="H45" s="12">
        <v>3.085</v>
      </c>
      <c r="I45" s="32"/>
      <c r="J45" s="33">
        <f>ROUND(I45*H45,2)</f>
        <v>0</v>
      </c>
      <c r="K45" s="13"/>
      <c r="L45" s="19"/>
    </row>
    <row r="46" spans="2:12" s="23" customFormat="1" ht="15" x14ac:dyDescent="0.2">
      <c r="B46" s="22"/>
      <c r="D46" s="24" t="s">
        <v>17</v>
      </c>
      <c r="E46" s="25" t="s">
        <v>22</v>
      </c>
      <c r="F46" s="25" t="s">
        <v>596</v>
      </c>
      <c r="I46" s="66"/>
      <c r="J46" s="26"/>
      <c r="K46" s="66"/>
      <c r="L46" s="48"/>
    </row>
    <row r="47" spans="2:12" s="23" customFormat="1" ht="15" x14ac:dyDescent="0.2">
      <c r="B47" s="22"/>
      <c r="D47" s="24" t="s">
        <v>17</v>
      </c>
      <c r="E47" s="25" t="s">
        <v>1496</v>
      </c>
      <c r="F47" s="25" t="s">
        <v>1497</v>
      </c>
      <c r="I47" s="66"/>
      <c r="J47" s="26"/>
      <c r="K47" s="66"/>
      <c r="L47" s="48"/>
    </row>
    <row r="48" spans="2:12" s="1" customFormat="1" ht="12" x14ac:dyDescent="0.2">
      <c r="B48" s="17"/>
      <c r="C48" s="8" t="s">
        <v>574</v>
      </c>
      <c r="D48" s="8" t="s">
        <v>19</v>
      </c>
      <c r="E48" s="9" t="s">
        <v>1543</v>
      </c>
      <c r="F48" s="10" t="s">
        <v>1544</v>
      </c>
      <c r="G48" s="11" t="s">
        <v>509</v>
      </c>
      <c r="H48" s="12">
        <v>2</v>
      </c>
      <c r="I48" s="32"/>
      <c r="J48" s="33">
        <f>ROUND(I48*H48,2)</f>
        <v>0</v>
      </c>
      <c r="K48" s="13"/>
      <c r="L48" s="19"/>
    </row>
    <row r="49" spans="2:12" s="23" customFormat="1" ht="24" x14ac:dyDescent="0.2">
      <c r="B49" s="22"/>
      <c r="C49" s="8" t="s">
        <v>577</v>
      </c>
      <c r="D49" s="8" t="s">
        <v>19</v>
      </c>
      <c r="E49" s="9" t="s">
        <v>1547</v>
      </c>
      <c r="F49" s="10" t="s">
        <v>1501</v>
      </c>
      <c r="G49" s="11" t="s">
        <v>601</v>
      </c>
      <c r="H49" s="12">
        <v>2</v>
      </c>
      <c r="I49" s="32"/>
      <c r="J49" s="33">
        <f>ROUND(I49*H49,2)</f>
        <v>0</v>
      </c>
      <c r="K49" s="13"/>
      <c r="L49" s="48"/>
    </row>
    <row r="50" spans="2:12" s="1" customFormat="1" ht="12" x14ac:dyDescent="0.2">
      <c r="B50" s="17"/>
      <c r="C50" s="8" t="s">
        <v>578</v>
      </c>
      <c r="D50" s="8" t="s">
        <v>19</v>
      </c>
      <c r="E50" s="9" t="s">
        <v>1928</v>
      </c>
      <c r="F50" s="10" t="s">
        <v>1929</v>
      </c>
      <c r="G50" s="11" t="s">
        <v>509</v>
      </c>
      <c r="H50" s="12">
        <v>2</v>
      </c>
      <c r="I50" s="32"/>
      <c r="J50" s="33">
        <f>ROUND(I50*H50,2)</f>
        <v>0</v>
      </c>
      <c r="K50" s="13"/>
      <c r="L50" s="19"/>
    </row>
    <row r="51" spans="2:12" s="1" customFormat="1" ht="22.9" customHeight="1" x14ac:dyDescent="0.25">
      <c r="B51" s="17"/>
      <c r="C51" s="21" t="s">
        <v>6</v>
      </c>
      <c r="J51" s="34">
        <f>SUM(J12:J50)</f>
        <v>0</v>
      </c>
      <c r="L51" s="19"/>
    </row>
    <row r="52" spans="2:12" s="1" customFormat="1" ht="6.95"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jBJReqAnXPCtLiqMRr5KEqnfCHHEm6dcuzYRsAq/XOd8Qs/h5rkSXNyJhf7W5Qi2DFEbGAqWfYhVfp+Q7ZNuyg==" saltValue="34hxkVUfwi73g6bAM1aVL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CA8520E3-4AB7-4C81-9033-CB94018B3253}">
      <formula1>ROUND(I11,2)</formula1>
    </dataValidation>
  </dataValidations>
  <hyperlinks>
    <hyperlink ref="O4" location="'Rek. obj.'!A1" display="*späť na Rek. obj." xr:uid="{B9BC77E6-C0B5-4B7B-B833-FB8B8D57E1B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7D51F-97D9-4C5E-9F08-7A9371EF5A54}">
  <sheetPr codeName="Hárok63">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1450</v>
      </c>
      <c r="F12" s="10" t="s">
        <v>1451</v>
      </c>
      <c r="G12" s="11" t="s">
        <v>494</v>
      </c>
      <c r="H12" s="12">
        <v>189.12</v>
      </c>
      <c r="I12" s="32"/>
      <c r="J12" s="33">
        <f t="shared" ref="J12:J15" si="0">ROUND(I12*H12,2)</f>
        <v>0</v>
      </c>
      <c r="K12" s="13"/>
      <c r="L12" s="19"/>
    </row>
    <row r="13" spans="2:15" s="1" customFormat="1" ht="12" x14ac:dyDescent="0.2">
      <c r="B13" s="17"/>
      <c r="C13" s="8" t="s">
        <v>490</v>
      </c>
      <c r="D13" s="8" t="s">
        <v>19</v>
      </c>
      <c r="E13" s="9" t="s">
        <v>1452</v>
      </c>
      <c r="F13" s="10" t="s">
        <v>1453</v>
      </c>
      <c r="G13" s="11" t="s">
        <v>494</v>
      </c>
      <c r="H13" s="12">
        <v>189.12</v>
      </c>
      <c r="I13" s="32"/>
      <c r="J13" s="33">
        <f t="shared" si="0"/>
        <v>0</v>
      </c>
      <c r="K13" s="13"/>
      <c r="L13" s="19"/>
    </row>
    <row r="14" spans="2:15" s="23" customFormat="1" ht="24" x14ac:dyDescent="0.2">
      <c r="B14" s="22"/>
      <c r="C14" s="8" t="s">
        <v>497</v>
      </c>
      <c r="D14" s="8" t="s">
        <v>19</v>
      </c>
      <c r="E14" s="9" t="s">
        <v>607</v>
      </c>
      <c r="F14" s="10" t="s">
        <v>608</v>
      </c>
      <c r="G14" s="11" t="s">
        <v>494</v>
      </c>
      <c r="H14" s="12">
        <v>177.32</v>
      </c>
      <c r="I14" s="32"/>
      <c r="J14" s="33">
        <f t="shared" si="0"/>
        <v>0</v>
      </c>
      <c r="K14" s="13"/>
      <c r="L14" s="48"/>
    </row>
    <row r="15" spans="2:15" s="1" customFormat="1" ht="24" x14ac:dyDescent="0.2">
      <c r="B15" s="17"/>
      <c r="C15" s="8" t="s">
        <v>501</v>
      </c>
      <c r="D15" s="8" t="s">
        <v>19</v>
      </c>
      <c r="E15" s="9" t="s">
        <v>609</v>
      </c>
      <c r="F15" s="10" t="s">
        <v>610</v>
      </c>
      <c r="G15" s="11" t="s">
        <v>494</v>
      </c>
      <c r="H15" s="12">
        <v>4787.6400000000003</v>
      </c>
      <c r="I15" s="32"/>
      <c r="J15" s="33">
        <f t="shared" si="0"/>
        <v>0</v>
      </c>
      <c r="K15" s="13"/>
      <c r="L15" s="19"/>
    </row>
    <row r="16" spans="2:15" s="1" customFormat="1" ht="12" x14ac:dyDescent="0.2">
      <c r="B16" s="17"/>
      <c r="C16" s="8" t="s">
        <v>504</v>
      </c>
      <c r="D16" s="8" t="s">
        <v>19</v>
      </c>
      <c r="E16" s="9" t="s">
        <v>715</v>
      </c>
      <c r="F16" s="10" t="s">
        <v>716</v>
      </c>
      <c r="G16" s="11" t="s">
        <v>494</v>
      </c>
      <c r="H16" s="12">
        <v>177.32</v>
      </c>
      <c r="I16" s="32"/>
      <c r="J16" s="33">
        <f>ROUND(I16*H16,2)</f>
        <v>0</v>
      </c>
      <c r="K16" s="13"/>
      <c r="L16" s="19"/>
    </row>
    <row r="17" spans="2:12" s="1" customFormat="1" ht="12" x14ac:dyDescent="0.2">
      <c r="B17" s="17"/>
      <c r="C17" s="8" t="s">
        <v>508</v>
      </c>
      <c r="D17" s="8" t="s">
        <v>19</v>
      </c>
      <c r="E17" s="9" t="s">
        <v>611</v>
      </c>
      <c r="F17" s="10" t="s">
        <v>612</v>
      </c>
      <c r="G17" s="11" t="s">
        <v>20</v>
      </c>
      <c r="H17" s="12">
        <v>310.31</v>
      </c>
      <c r="I17" s="32"/>
      <c r="J17" s="33">
        <f t="shared" ref="J17:J45" si="1">ROUND(I17*H17,2)</f>
        <v>0</v>
      </c>
      <c r="K17" s="13"/>
      <c r="L17" s="19"/>
    </row>
    <row r="18" spans="2:12" s="1" customFormat="1" ht="12" x14ac:dyDescent="0.2">
      <c r="B18" s="17"/>
      <c r="C18" s="8" t="s">
        <v>511</v>
      </c>
      <c r="D18" s="8" t="s">
        <v>19</v>
      </c>
      <c r="E18" s="9" t="s">
        <v>1454</v>
      </c>
      <c r="F18" s="10" t="s">
        <v>1455</v>
      </c>
      <c r="G18" s="11" t="s">
        <v>20</v>
      </c>
      <c r="H18" s="12">
        <v>302.65899999999999</v>
      </c>
      <c r="I18" s="32"/>
      <c r="J18" s="33">
        <f t="shared" si="1"/>
        <v>0</v>
      </c>
      <c r="K18" s="13"/>
      <c r="L18" s="19"/>
    </row>
    <row r="19" spans="2:12" s="1" customFormat="1" ht="12" x14ac:dyDescent="0.2">
      <c r="B19" s="17"/>
      <c r="C19" s="8" t="s">
        <v>514</v>
      </c>
      <c r="D19" s="8" t="s">
        <v>19</v>
      </c>
      <c r="E19" s="9" t="s">
        <v>1456</v>
      </c>
      <c r="F19" s="10" t="s">
        <v>1457</v>
      </c>
      <c r="G19" s="11" t="s">
        <v>494</v>
      </c>
      <c r="H19" s="12">
        <v>11.8</v>
      </c>
      <c r="I19" s="32"/>
      <c r="J19" s="33">
        <f t="shared" si="1"/>
        <v>0</v>
      </c>
      <c r="K19" s="13"/>
      <c r="L19" s="19"/>
    </row>
    <row r="20" spans="2:12" s="23" customFormat="1" ht="15" x14ac:dyDescent="0.2">
      <c r="B20" s="22"/>
      <c r="D20" s="24" t="s">
        <v>17</v>
      </c>
      <c r="E20" s="25" t="s">
        <v>490</v>
      </c>
      <c r="F20" s="25" t="s">
        <v>491</v>
      </c>
      <c r="I20" s="66"/>
      <c r="J20" s="26"/>
      <c r="K20" s="66"/>
      <c r="L20" s="48"/>
    </row>
    <row r="21" spans="2:12" s="1" customFormat="1" ht="12" x14ac:dyDescent="0.2">
      <c r="B21" s="17"/>
      <c r="C21" s="8" t="s">
        <v>517</v>
      </c>
      <c r="D21" s="8" t="s">
        <v>19</v>
      </c>
      <c r="E21" s="9" t="s">
        <v>1458</v>
      </c>
      <c r="F21" s="10" t="s">
        <v>1459</v>
      </c>
      <c r="G21" s="11" t="s">
        <v>526</v>
      </c>
      <c r="H21" s="12">
        <v>1755</v>
      </c>
      <c r="I21" s="32"/>
      <c r="J21" s="33">
        <f t="shared" si="1"/>
        <v>0</v>
      </c>
      <c r="K21" s="13"/>
      <c r="L21" s="19"/>
    </row>
    <row r="22" spans="2:12" s="1" customFormat="1" ht="12" x14ac:dyDescent="0.2">
      <c r="B22" s="17"/>
      <c r="C22" s="8" t="s">
        <v>520</v>
      </c>
      <c r="D22" s="8" t="s">
        <v>19</v>
      </c>
      <c r="E22" s="9" t="s">
        <v>1460</v>
      </c>
      <c r="F22" s="10" t="s">
        <v>1461</v>
      </c>
      <c r="G22" s="11" t="s">
        <v>494</v>
      </c>
      <c r="H22" s="12">
        <v>11.88</v>
      </c>
      <c r="I22" s="32"/>
      <c r="J22" s="33">
        <f t="shared" si="1"/>
        <v>0</v>
      </c>
      <c r="K22" s="13"/>
      <c r="L22" s="19"/>
    </row>
    <row r="23" spans="2:12" s="1" customFormat="1" ht="12" x14ac:dyDescent="0.2">
      <c r="B23" s="17"/>
      <c r="C23" s="8" t="s">
        <v>523</v>
      </c>
      <c r="D23" s="8" t="s">
        <v>19</v>
      </c>
      <c r="E23" s="9" t="s">
        <v>1462</v>
      </c>
      <c r="F23" s="10" t="s">
        <v>1463</v>
      </c>
      <c r="G23" s="11" t="s">
        <v>526</v>
      </c>
      <c r="H23" s="12">
        <v>434</v>
      </c>
      <c r="I23" s="32"/>
      <c r="J23" s="33">
        <f t="shared" si="1"/>
        <v>0</v>
      </c>
      <c r="K23" s="13"/>
      <c r="L23" s="19"/>
    </row>
    <row r="24" spans="2:12" s="1" customFormat="1" ht="12" x14ac:dyDescent="0.2">
      <c r="B24" s="17"/>
      <c r="C24" s="8" t="s">
        <v>529</v>
      </c>
      <c r="D24" s="8" t="s">
        <v>19</v>
      </c>
      <c r="E24" s="9" t="s">
        <v>1464</v>
      </c>
      <c r="F24" s="10" t="s">
        <v>1465</v>
      </c>
      <c r="G24" s="11" t="s">
        <v>500</v>
      </c>
      <c r="H24" s="12">
        <v>47.52</v>
      </c>
      <c r="I24" s="32"/>
      <c r="J24" s="33">
        <f t="shared" si="1"/>
        <v>0</v>
      </c>
      <c r="K24" s="13"/>
      <c r="L24" s="19"/>
    </row>
    <row r="25" spans="2:12" s="23" customFormat="1" ht="15" x14ac:dyDescent="0.2">
      <c r="B25" s="22"/>
      <c r="D25" s="24" t="s">
        <v>17</v>
      </c>
      <c r="E25" s="25" t="s">
        <v>497</v>
      </c>
      <c r="F25" s="25" t="s">
        <v>507</v>
      </c>
      <c r="I25" s="66"/>
      <c r="J25" s="26"/>
      <c r="K25" s="66"/>
      <c r="L25" s="48"/>
    </row>
    <row r="26" spans="2:12" s="1" customFormat="1" ht="12" x14ac:dyDescent="0.2">
      <c r="B26" s="17"/>
      <c r="C26" s="8" t="s">
        <v>536</v>
      </c>
      <c r="D26" s="8" t="s">
        <v>19</v>
      </c>
      <c r="E26" s="9" t="s">
        <v>1466</v>
      </c>
      <c r="F26" s="10" t="s">
        <v>1467</v>
      </c>
      <c r="G26" s="11" t="s">
        <v>526</v>
      </c>
      <c r="H26" s="12">
        <v>6.6</v>
      </c>
      <c r="I26" s="32"/>
      <c r="J26" s="33">
        <f t="shared" si="1"/>
        <v>0</v>
      </c>
      <c r="K26" s="13"/>
      <c r="L26" s="19"/>
    </row>
    <row r="27" spans="2:12" s="1" customFormat="1" ht="12" x14ac:dyDescent="0.2">
      <c r="B27" s="17"/>
      <c r="C27" s="8" t="s">
        <v>539</v>
      </c>
      <c r="D27" s="8" t="s">
        <v>19</v>
      </c>
      <c r="E27" s="9" t="s">
        <v>1468</v>
      </c>
      <c r="F27" s="10" t="s">
        <v>1469</v>
      </c>
      <c r="G27" s="11" t="s">
        <v>526</v>
      </c>
      <c r="H27" s="12">
        <v>6.6</v>
      </c>
      <c r="I27" s="32"/>
      <c r="J27" s="33">
        <f t="shared" si="1"/>
        <v>0</v>
      </c>
      <c r="K27" s="13"/>
      <c r="L27" s="19"/>
    </row>
    <row r="28" spans="2:12" s="1" customFormat="1" ht="12" x14ac:dyDescent="0.2">
      <c r="B28" s="17"/>
      <c r="C28" s="8" t="s">
        <v>542</v>
      </c>
      <c r="D28" s="8" t="s">
        <v>19</v>
      </c>
      <c r="E28" s="9" t="s">
        <v>1470</v>
      </c>
      <c r="F28" s="10" t="s">
        <v>1471</v>
      </c>
      <c r="G28" s="11" t="s">
        <v>526</v>
      </c>
      <c r="H28" s="12">
        <v>6.6</v>
      </c>
      <c r="I28" s="32"/>
      <c r="J28" s="33">
        <f t="shared" si="1"/>
        <v>0</v>
      </c>
      <c r="K28" s="13"/>
      <c r="L28" s="19"/>
    </row>
    <row r="29" spans="2:12" s="23" customFormat="1" ht="15" x14ac:dyDescent="0.2">
      <c r="B29" s="22"/>
      <c r="D29" s="24" t="s">
        <v>17</v>
      </c>
      <c r="E29" s="25" t="s">
        <v>504</v>
      </c>
      <c r="F29" s="25" t="s">
        <v>1446</v>
      </c>
      <c r="I29" s="66"/>
      <c r="J29" s="26"/>
      <c r="K29" s="66"/>
      <c r="L29" s="48"/>
    </row>
    <row r="30" spans="2:12" s="1" customFormat="1" ht="12" x14ac:dyDescent="0.2">
      <c r="B30" s="17"/>
      <c r="C30" s="8" t="s">
        <v>545</v>
      </c>
      <c r="D30" s="8" t="s">
        <v>19</v>
      </c>
      <c r="E30" s="9" t="s">
        <v>1472</v>
      </c>
      <c r="F30" s="10" t="s">
        <v>1473</v>
      </c>
      <c r="G30" s="11" t="s">
        <v>494</v>
      </c>
      <c r="H30" s="12">
        <v>167.4</v>
      </c>
      <c r="I30" s="32"/>
      <c r="J30" s="33">
        <f t="shared" si="1"/>
        <v>0</v>
      </c>
      <c r="K30" s="13"/>
      <c r="L30" s="19"/>
    </row>
    <row r="31" spans="2:12" s="1" customFormat="1" ht="12" x14ac:dyDescent="0.2">
      <c r="B31" s="17"/>
      <c r="C31" s="8" t="s">
        <v>548</v>
      </c>
      <c r="D31" s="8" t="s">
        <v>19</v>
      </c>
      <c r="E31" s="9" t="s">
        <v>1474</v>
      </c>
      <c r="F31" s="10" t="s">
        <v>1475</v>
      </c>
      <c r="G31" s="11" t="s">
        <v>494</v>
      </c>
      <c r="H31" s="12">
        <v>167.4</v>
      </c>
      <c r="I31" s="32"/>
      <c r="J31" s="33">
        <f t="shared" si="1"/>
        <v>0</v>
      </c>
      <c r="K31" s="13"/>
      <c r="L31" s="19"/>
    </row>
    <row r="32" spans="2:12" s="1" customFormat="1" ht="12" x14ac:dyDescent="0.2">
      <c r="B32" s="17"/>
      <c r="C32" s="8" t="s">
        <v>551</v>
      </c>
      <c r="D32" s="8" t="s">
        <v>19</v>
      </c>
      <c r="E32" s="9" t="s">
        <v>1476</v>
      </c>
      <c r="F32" s="10" t="s">
        <v>1477</v>
      </c>
      <c r="G32" s="11" t="s">
        <v>526</v>
      </c>
      <c r="H32" s="12">
        <v>116</v>
      </c>
      <c r="I32" s="32"/>
      <c r="J32" s="33">
        <f t="shared" si="1"/>
        <v>0</v>
      </c>
      <c r="K32" s="13"/>
      <c r="L32" s="19"/>
    </row>
    <row r="33" spans="2:12" s="1" customFormat="1" ht="12" x14ac:dyDescent="0.2">
      <c r="B33" s="17"/>
      <c r="C33" s="8" t="s">
        <v>552</v>
      </c>
      <c r="D33" s="8" t="s">
        <v>19</v>
      </c>
      <c r="E33" s="9" t="s">
        <v>1478</v>
      </c>
      <c r="F33" s="10" t="s">
        <v>1479</v>
      </c>
      <c r="G33" s="11" t="s">
        <v>526</v>
      </c>
      <c r="H33" s="12">
        <v>58</v>
      </c>
      <c r="I33" s="32"/>
      <c r="J33" s="33">
        <f t="shared" si="1"/>
        <v>0</v>
      </c>
      <c r="K33" s="13"/>
      <c r="L33" s="19"/>
    </row>
    <row r="34" spans="2:12" s="1" customFormat="1" ht="12" x14ac:dyDescent="0.2">
      <c r="B34" s="17"/>
      <c r="C34" s="8" t="s">
        <v>553</v>
      </c>
      <c r="D34" s="8" t="s">
        <v>19</v>
      </c>
      <c r="E34" s="9" t="s">
        <v>1480</v>
      </c>
      <c r="F34" s="10" t="s">
        <v>1481</v>
      </c>
      <c r="G34" s="11" t="s">
        <v>526</v>
      </c>
      <c r="H34" s="12">
        <v>58</v>
      </c>
      <c r="I34" s="32"/>
      <c r="J34" s="33">
        <f t="shared" si="1"/>
        <v>0</v>
      </c>
      <c r="K34" s="13"/>
      <c r="L34" s="19"/>
    </row>
    <row r="35" spans="2:12" s="1" customFormat="1" ht="12" x14ac:dyDescent="0.2">
      <c r="B35" s="17"/>
      <c r="C35" s="8" t="s">
        <v>554</v>
      </c>
      <c r="D35" s="8" t="s">
        <v>19</v>
      </c>
      <c r="E35" s="9" t="s">
        <v>1482</v>
      </c>
      <c r="F35" s="10" t="s">
        <v>1483</v>
      </c>
      <c r="G35" s="11" t="s">
        <v>509</v>
      </c>
      <c r="H35" s="12">
        <v>22</v>
      </c>
      <c r="I35" s="32"/>
      <c r="J35" s="33">
        <f t="shared" si="1"/>
        <v>0</v>
      </c>
      <c r="K35" s="13"/>
      <c r="L35" s="19"/>
    </row>
    <row r="36" spans="2:12" s="23" customFormat="1" ht="15" x14ac:dyDescent="0.2">
      <c r="B36" s="22"/>
      <c r="D36" s="24" t="s">
        <v>17</v>
      </c>
      <c r="E36" s="25" t="s">
        <v>517</v>
      </c>
      <c r="F36" s="25" t="s">
        <v>692</v>
      </c>
      <c r="I36" s="66"/>
      <c r="J36" s="26"/>
      <c r="K36" s="66"/>
      <c r="L36" s="48"/>
    </row>
    <row r="37" spans="2:12" s="1" customFormat="1" ht="12" x14ac:dyDescent="0.2">
      <c r="B37" s="17"/>
      <c r="C37" s="8" t="s">
        <v>557</v>
      </c>
      <c r="D37" s="8" t="s">
        <v>19</v>
      </c>
      <c r="E37" s="9" t="s">
        <v>1484</v>
      </c>
      <c r="F37" s="10" t="s">
        <v>1485</v>
      </c>
      <c r="G37" s="11" t="s">
        <v>20</v>
      </c>
      <c r="H37" s="12">
        <v>338.73500000000001</v>
      </c>
      <c r="I37" s="32"/>
      <c r="J37" s="33">
        <f t="shared" si="1"/>
        <v>0</v>
      </c>
      <c r="K37" s="13"/>
      <c r="L37" s="19"/>
    </row>
    <row r="38" spans="2:12" s="1" customFormat="1" ht="12" x14ac:dyDescent="0.2">
      <c r="B38" s="17"/>
      <c r="C38" s="8" t="s">
        <v>560</v>
      </c>
      <c r="D38" s="8" t="s">
        <v>19</v>
      </c>
      <c r="E38" s="9" t="s">
        <v>1486</v>
      </c>
      <c r="F38" s="10" t="s">
        <v>1487</v>
      </c>
      <c r="G38" s="11" t="s">
        <v>20</v>
      </c>
      <c r="H38" s="12">
        <v>7790.9049999999997</v>
      </c>
      <c r="I38" s="32"/>
      <c r="J38" s="33">
        <f t="shared" si="1"/>
        <v>0</v>
      </c>
      <c r="K38" s="13"/>
      <c r="L38" s="19"/>
    </row>
    <row r="39" spans="2:12" s="23" customFormat="1" ht="15" x14ac:dyDescent="0.2">
      <c r="B39" s="22"/>
      <c r="D39" s="24" t="s">
        <v>17</v>
      </c>
      <c r="E39" s="25" t="s">
        <v>527</v>
      </c>
      <c r="F39" s="25" t="s">
        <v>528</v>
      </c>
      <c r="I39" s="66"/>
      <c r="J39" s="26"/>
      <c r="K39" s="66"/>
      <c r="L39" s="48"/>
    </row>
    <row r="40" spans="2:12" s="1" customFormat="1" ht="12" x14ac:dyDescent="0.2">
      <c r="B40" s="17"/>
      <c r="C40" s="8" t="s">
        <v>563</v>
      </c>
      <c r="D40" s="8" t="s">
        <v>19</v>
      </c>
      <c r="E40" s="9" t="s">
        <v>1488</v>
      </c>
      <c r="F40" s="10" t="s">
        <v>1489</v>
      </c>
      <c r="G40" s="11" t="s">
        <v>20</v>
      </c>
      <c r="H40" s="12">
        <v>246.512</v>
      </c>
      <c r="I40" s="32"/>
      <c r="J40" s="33">
        <f t="shared" si="1"/>
        <v>0</v>
      </c>
      <c r="K40" s="13"/>
      <c r="L40" s="19"/>
    </row>
    <row r="41" spans="2:12" s="23" customFormat="1" ht="15" x14ac:dyDescent="0.2">
      <c r="B41" s="22"/>
      <c r="D41" s="24" t="s">
        <v>17</v>
      </c>
      <c r="E41" s="25" t="s">
        <v>532</v>
      </c>
      <c r="F41" s="25" t="s">
        <v>533</v>
      </c>
      <c r="I41" s="66"/>
      <c r="J41" s="26"/>
      <c r="K41" s="66"/>
      <c r="L41" s="48"/>
    </row>
    <row r="42" spans="2:12" s="23" customFormat="1" ht="15" x14ac:dyDescent="0.2">
      <c r="B42" s="22"/>
      <c r="D42" s="24" t="s">
        <v>17</v>
      </c>
      <c r="E42" s="25" t="s">
        <v>661</v>
      </c>
      <c r="F42" s="25" t="s">
        <v>696</v>
      </c>
      <c r="I42" s="66"/>
      <c r="J42" s="26"/>
      <c r="K42" s="66"/>
      <c r="L42" s="48"/>
    </row>
    <row r="43" spans="2:12" s="1" customFormat="1" ht="12" x14ac:dyDescent="0.2">
      <c r="B43" s="17"/>
      <c r="C43" s="8" t="s">
        <v>565</v>
      </c>
      <c r="D43" s="8" t="s">
        <v>19</v>
      </c>
      <c r="E43" s="9" t="s">
        <v>1490</v>
      </c>
      <c r="F43" s="10" t="s">
        <v>1491</v>
      </c>
      <c r="G43" s="11" t="s">
        <v>762</v>
      </c>
      <c r="H43" s="12">
        <v>2950</v>
      </c>
      <c r="I43" s="32"/>
      <c r="J43" s="33">
        <f t="shared" si="1"/>
        <v>0</v>
      </c>
      <c r="K43" s="13"/>
      <c r="L43" s="19"/>
    </row>
    <row r="44" spans="2:12" s="1" customFormat="1" ht="24" x14ac:dyDescent="0.2">
      <c r="B44" s="17"/>
      <c r="C44" s="52" t="s">
        <v>568</v>
      </c>
      <c r="D44" s="52" t="s">
        <v>22</v>
      </c>
      <c r="E44" s="53" t="s">
        <v>1492</v>
      </c>
      <c r="F44" s="54" t="s">
        <v>1493</v>
      </c>
      <c r="G44" s="55" t="s">
        <v>20</v>
      </c>
      <c r="H44" s="56">
        <v>2.95</v>
      </c>
      <c r="I44" s="32"/>
      <c r="J44" s="33">
        <f t="shared" si="1"/>
        <v>0</v>
      </c>
      <c r="K44" s="13"/>
      <c r="L44" s="19"/>
    </row>
    <row r="45" spans="2:12" s="1" customFormat="1" ht="12" x14ac:dyDescent="0.2">
      <c r="B45" s="17"/>
      <c r="C45" s="8" t="s">
        <v>571</v>
      </c>
      <c r="D45" s="8" t="s">
        <v>19</v>
      </c>
      <c r="E45" s="9" t="s">
        <v>1494</v>
      </c>
      <c r="F45" s="10" t="s">
        <v>1495</v>
      </c>
      <c r="G45" s="11" t="s">
        <v>20</v>
      </c>
      <c r="H45" s="12">
        <v>3.085</v>
      </c>
      <c r="I45" s="32"/>
      <c r="J45" s="33">
        <f t="shared" si="1"/>
        <v>0</v>
      </c>
      <c r="K45" s="13"/>
      <c r="L45" s="19"/>
    </row>
    <row r="46" spans="2:12" s="23" customFormat="1" ht="25.9" customHeight="1" x14ac:dyDescent="0.2">
      <c r="B46" s="22"/>
      <c r="D46" s="24" t="s">
        <v>17</v>
      </c>
      <c r="E46" s="25" t="s">
        <v>22</v>
      </c>
      <c r="F46" s="25" t="s">
        <v>596</v>
      </c>
      <c r="I46" s="66"/>
      <c r="J46" s="26"/>
      <c r="K46" s="66"/>
      <c r="L46" s="48"/>
    </row>
    <row r="47" spans="2:12" s="23" customFormat="1" ht="15" x14ac:dyDescent="0.2">
      <c r="B47" s="22"/>
      <c r="D47" s="24" t="s">
        <v>17</v>
      </c>
      <c r="E47" s="25" t="s">
        <v>1496</v>
      </c>
      <c r="F47" s="25" t="s">
        <v>1497</v>
      </c>
      <c r="I47" s="66"/>
      <c r="J47" s="26"/>
      <c r="K47" s="66"/>
      <c r="L47" s="48"/>
    </row>
    <row r="48" spans="2:12" s="1" customFormat="1" ht="12" x14ac:dyDescent="0.2">
      <c r="B48" s="17"/>
      <c r="C48" s="8" t="s">
        <v>574</v>
      </c>
      <c r="D48" s="8" t="s">
        <v>19</v>
      </c>
      <c r="E48" s="9" t="s">
        <v>1543</v>
      </c>
      <c r="F48" s="10" t="s">
        <v>1544</v>
      </c>
      <c r="G48" s="11" t="s">
        <v>509</v>
      </c>
      <c r="H48" s="12">
        <v>2</v>
      </c>
      <c r="I48" s="32"/>
      <c r="J48" s="33">
        <f t="shared" ref="J48:J50" si="2">ROUND(I48*H48,2)</f>
        <v>0</v>
      </c>
      <c r="K48" s="13"/>
      <c r="L48" s="19"/>
    </row>
    <row r="49" spans="2:12" s="1" customFormat="1" ht="12" x14ac:dyDescent="0.2">
      <c r="B49" s="17"/>
      <c r="C49" s="8" t="s">
        <v>577</v>
      </c>
      <c r="D49" s="8" t="s">
        <v>19</v>
      </c>
      <c r="E49" s="9" t="s">
        <v>1500</v>
      </c>
      <c r="F49" s="10" t="s">
        <v>1501</v>
      </c>
      <c r="G49" s="11" t="s">
        <v>601</v>
      </c>
      <c r="H49" s="12">
        <v>2</v>
      </c>
      <c r="I49" s="32"/>
      <c r="J49" s="33">
        <f t="shared" si="2"/>
        <v>0</v>
      </c>
      <c r="K49" s="13"/>
      <c r="L49" s="19"/>
    </row>
    <row r="50" spans="2:12" s="1" customFormat="1" ht="12" x14ac:dyDescent="0.2">
      <c r="B50" s="17"/>
      <c r="C50" s="8" t="s">
        <v>578</v>
      </c>
      <c r="D50" s="8" t="s">
        <v>19</v>
      </c>
      <c r="E50" s="9" t="s">
        <v>1932</v>
      </c>
      <c r="F50" s="10" t="s">
        <v>1929</v>
      </c>
      <c r="G50" s="11" t="s">
        <v>509</v>
      </c>
      <c r="H50" s="12">
        <v>2</v>
      </c>
      <c r="I50" s="32"/>
      <c r="J50" s="33">
        <f t="shared" si="2"/>
        <v>0</v>
      </c>
      <c r="K50" s="13"/>
      <c r="L50" s="19"/>
    </row>
    <row r="51" spans="2:12" s="1" customFormat="1" ht="22.9" customHeight="1" x14ac:dyDescent="0.25">
      <c r="B51" s="17"/>
      <c r="C51" s="21" t="s">
        <v>6</v>
      </c>
      <c r="J51" s="34">
        <f>SUM(J12:J50)</f>
        <v>0</v>
      </c>
      <c r="L51" s="19"/>
    </row>
    <row r="52" spans="2:12" s="1" customFormat="1" ht="6.95"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2V191K/I/d7KP5CUvGf+QnMybDZ7PVG29XlLK9HWSJtZySyDWX9VFbGhNj9hvUcS14TtBa2z+rOnZERG8+91tQ==" saltValue="kCX6/VLojAOGR6YM2twI5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A99D0DA3-EA88-43F7-AEEC-5773877E2F6C}">
      <formula1>ROUND(I11,2)</formula1>
    </dataValidation>
  </dataValidations>
  <hyperlinks>
    <hyperlink ref="O4" location="'Rek. obj.'!A1" display="*späť na Rek. obj." xr:uid="{B04B92C6-73F9-4F23-96B8-3BB7DE46132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8B0B2-3A87-4C1D-9293-1241CB0CCE4A}">
  <sheetPr codeName="Hárok64">
    <tabColor theme="9" tint="-0.249977111117893"/>
    <pageSetUpPr fitToPage="1"/>
  </sheetPr>
  <dimension ref="B1:O3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2335</v>
      </c>
      <c r="F12" s="10" t="s">
        <v>2336</v>
      </c>
      <c r="G12" s="11" t="s">
        <v>898</v>
      </c>
      <c r="H12" s="12">
        <v>10</v>
      </c>
      <c r="I12" s="32"/>
      <c r="J12" s="33">
        <f t="shared" ref="J12:J15" si="0">ROUND(I12*H12,2)</f>
        <v>0</v>
      </c>
      <c r="K12" s="13"/>
      <c r="L12" s="19"/>
    </row>
    <row r="13" spans="2:15" s="1" customFormat="1" ht="12" x14ac:dyDescent="0.2">
      <c r="B13" s="17"/>
      <c r="C13" s="8" t="s">
        <v>490</v>
      </c>
      <c r="D13" s="8" t="s">
        <v>19</v>
      </c>
      <c r="E13" s="9" t="s">
        <v>2337</v>
      </c>
      <c r="F13" s="10" t="s">
        <v>2338</v>
      </c>
      <c r="G13" s="11" t="s">
        <v>526</v>
      </c>
      <c r="H13" s="12">
        <v>60</v>
      </c>
      <c r="I13" s="32"/>
      <c r="J13" s="33">
        <f t="shared" si="0"/>
        <v>0</v>
      </c>
      <c r="K13" s="13"/>
      <c r="L13" s="19"/>
    </row>
    <row r="14" spans="2:15" s="23" customFormat="1" ht="12" x14ac:dyDescent="0.2">
      <c r="B14" s="22"/>
      <c r="C14" s="8" t="s">
        <v>497</v>
      </c>
      <c r="D14" s="8" t="s">
        <v>19</v>
      </c>
      <c r="E14" s="9" t="s">
        <v>927</v>
      </c>
      <c r="F14" s="10" t="s">
        <v>928</v>
      </c>
      <c r="G14" s="11" t="s">
        <v>494</v>
      </c>
      <c r="H14" s="12">
        <v>200.7</v>
      </c>
      <c r="I14" s="32"/>
      <c r="J14" s="33">
        <f t="shared" si="0"/>
        <v>0</v>
      </c>
      <c r="K14" s="13"/>
      <c r="L14" s="48"/>
    </row>
    <row r="15" spans="2:15" s="1" customFormat="1" ht="12" x14ac:dyDescent="0.2">
      <c r="B15" s="17"/>
      <c r="C15" s="8" t="s">
        <v>501</v>
      </c>
      <c r="D15" s="8" t="s">
        <v>19</v>
      </c>
      <c r="E15" s="9" t="s">
        <v>2339</v>
      </c>
      <c r="F15" s="10" t="s">
        <v>2340</v>
      </c>
      <c r="G15" s="11" t="s">
        <v>494</v>
      </c>
      <c r="H15" s="12">
        <v>153.6</v>
      </c>
      <c r="I15" s="32"/>
      <c r="J15" s="33">
        <f t="shared" si="0"/>
        <v>0</v>
      </c>
      <c r="K15" s="13"/>
      <c r="L15" s="19"/>
    </row>
    <row r="16" spans="2:15" s="23" customFormat="1" ht="15" x14ac:dyDescent="0.2">
      <c r="B16" s="22"/>
      <c r="D16" s="24" t="s">
        <v>17</v>
      </c>
      <c r="E16" s="25" t="s">
        <v>732</v>
      </c>
      <c r="F16" s="25" t="s">
        <v>1411</v>
      </c>
      <c r="I16" s="66"/>
      <c r="J16" s="26"/>
      <c r="K16" s="66"/>
      <c r="L16" s="48"/>
    </row>
    <row r="17" spans="2:12" s="1" customFormat="1" ht="12" x14ac:dyDescent="0.2">
      <c r="B17" s="17"/>
      <c r="C17" s="8" t="s">
        <v>504</v>
      </c>
      <c r="D17" s="8" t="s">
        <v>19</v>
      </c>
      <c r="E17" s="9" t="s">
        <v>2341</v>
      </c>
      <c r="F17" s="10" t="s">
        <v>2342</v>
      </c>
      <c r="G17" s="11" t="s">
        <v>500</v>
      </c>
      <c r="H17" s="12">
        <v>429</v>
      </c>
      <c r="I17" s="32"/>
      <c r="J17" s="33">
        <f t="shared" ref="J17:J26" si="1">ROUND(I17*H17,2)</f>
        <v>0</v>
      </c>
      <c r="K17" s="13"/>
      <c r="L17" s="19"/>
    </row>
    <row r="18" spans="2:12" s="23" customFormat="1" ht="15" x14ac:dyDescent="0.2">
      <c r="B18" s="22"/>
      <c r="D18" s="24" t="s">
        <v>17</v>
      </c>
      <c r="E18" s="25" t="s">
        <v>735</v>
      </c>
      <c r="F18" s="25" t="s">
        <v>1593</v>
      </c>
      <c r="I18" s="66"/>
      <c r="J18" s="26"/>
      <c r="K18" s="66"/>
      <c r="L18" s="48"/>
    </row>
    <row r="19" spans="2:12" s="1" customFormat="1" ht="12" x14ac:dyDescent="0.2">
      <c r="B19" s="17"/>
      <c r="C19" s="8" t="s">
        <v>508</v>
      </c>
      <c r="D19" s="8" t="s">
        <v>19</v>
      </c>
      <c r="E19" s="9" t="s">
        <v>2343</v>
      </c>
      <c r="F19" s="10" t="s">
        <v>2344</v>
      </c>
      <c r="G19" s="11" t="s">
        <v>494</v>
      </c>
      <c r="H19" s="12">
        <v>27.808</v>
      </c>
      <c r="I19" s="32"/>
      <c r="J19" s="33">
        <f t="shared" si="1"/>
        <v>0</v>
      </c>
      <c r="K19" s="13"/>
      <c r="L19" s="19"/>
    </row>
    <row r="20" spans="2:12" s="1" customFormat="1" ht="12" x14ac:dyDescent="0.2">
      <c r="B20" s="17"/>
      <c r="C20" s="8" t="s">
        <v>511</v>
      </c>
      <c r="D20" s="8" t="s">
        <v>19</v>
      </c>
      <c r="E20" s="9" t="s">
        <v>2345</v>
      </c>
      <c r="F20" s="10" t="s">
        <v>2346</v>
      </c>
      <c r="G20" s="11" t="s">
        <v>500</v>
      </c>
      <c r="H20" s="12">
        <v>24</v>
      </c>
      <c r="I20" s="32"/>
      <c r="J20" s="33">
        <f t="shared" si="1"/>
        <v>0</v>
      </c>
      <c r="K20" s="13"/>
      <c r="L20" s="19"/>
    </row>
    <row r="21" spans="2:12" s="23" customFormat="1" ht="15" x14ac:dyDescent="0.2">
      <c r="B21" s="22"/>
      <c r="D21" s="24" t="s">
        <v>17</v>
      </c>
      <c r="E21" s="25" t="s">
        <v>1405</v>
      </c>
      <c r="F21" s="25" t="s">
        <v>688</v>
      </c>
      <c r="I21" s="66"/>
      <c r="J21" s="26"/>
      <c r="K21" s="66"/>
      <c r="L21" s="48"/>
    </row>
    <row r="22" spans="2:12" s="1" customFormat="1" ht="12" x14ac:dyDescent="0.2">
      <c r="B22" s="17"/>
      <c r="C22" s="8" t="s">
        <v>514</v>
      </c>
      <c r="D22" s="8" t="s">
        <v>19</v>
      </c>
      <c r="E22" s="9" t="s">
        <v>2347</v>
      </c>
      <c r="F22" s="10" t="s">
        <v>2348</v>
      </c>
      <c r="G22" s="11" t="s">
        <v>526</v>
      </c>
      <c r="H22" s="12">
        <v>60</v>
      </c>
      <c r="I22" s="32"/>
      <c r="J22" s="33">
        <f t="shared" si="1"/>
        <v>0</v>
      </c>
      <c r="K22" s="13"/>
      <c r="L22" s="19"/>
    </row>
    <row r="23" spans="2:12" s="1" customFormat="1" ht="12" x14ac:dyDescent="0.2">
      <c r="B23" s="17"/>
      <c r="C23" s="8" t="s">
        <v>517</v>
      </c>
      <c r="D23" s="8" t="s">
        <v>19</v>
      </c>
      <c r="E23" s="9" t="s">
        <v>2349</v>
      </c>
      <c r="F23" s="10" t="s">
        <v>2350</v>
      </c>
      <c r="G23" s="11" t="s">
        <v>509</v>
      </c>
      <c r="H23" s="12">
        <v>1</v>
      </c>
      <c r="I23" s="32"/>
      <c r="J23" s="33">
        <f t="shared" si="1"/>
        <v>0</v>
      </c>
      <c r="K23" s="13"/>
      <c r="L23" s="19"/>
    </row>
    <row r="24" spans="2:12" s="1" customFormat="1" ht="12" x14ac:dyDescent="0.2">
      <c r="B24" s="17"/>
      <c r="C24" s="8" t="s">
        <v>520</v>
      </c>
      <c r="D24" s="8" t="s">
        <v>19</v>
      </c>
      <c r="E24" s="9" t="s">
        <v>2351</v>
      </c>
      <c r="F24" s="10" t="s">
        <v>2352</v>
      </c>
      <c r="G24" s="11" t="s">
        <v>494</v>
      </c>
      <c r="H24" s="12">
        <v>3</v>
      </c>
      <c r="I24" s="32"/>
      <c r="J24" s="33">
        <f t="shared" si="1"/>
        <v>0</v>
      </c>
      <c r="K24" s="13"/>
      <c r="L24" s="19"/>
    </row>
    <row r="25" spans="2:12" s="23" customFormat="1" ht="15" x14ac:dyDescent="0.2">
      <c r="B25" s="22"/>
      <c r="D25" s="24" t="s">
        <v>17</v>
      </c>
      <c r="E25" s="25" t="s">
        <v>1447</v>
      </c>
      <c r="F25" s="25" t="s">
        <v>2353</v>
      </c>
      <c r="I25" s="66"/>
      <c r="J25" s="26"/>
      <c r="K25" s="66"/>
      <c r="L25" s="48"/>
    </row>
    <row r="26" spans="2:12" s="1" customFormat="1" ht="12" x14ac:dyDescent="0.2">
      <c r="B26" s="17"/>
      <c r="C26" s="8" t="s">
        <v>523</v>
      </c>
      <c r="D26" s="8" t="s">
        <v>19</v>
      </c>
      <c r="E26" s="9" t="s">
        <v>1739</v>
      </c>
      <c r="F26" s="10" t="s">
        <v>1406</v>
      </c>
      <c r="G26" s="11" t="s">
        <v>20</v>
      </c>
      <c r="H26" s="12">
        <v>381.33</v>
      </c>
      <c r="I26" s="32"/>
      <c r="J26" s="33">
        <f t="shared" si="1"/>
        <v>0</v>
      </c>
      <c r="K26" s="13"/>
      <c r="L26" s="19"/>
    </row>
    <row r="27" spans="2:12" s="1" customFormat="1" ht="22.9" customHeight="1" x14ac:dyDescent="0.25">
      <c r="B27" s="17"/>
      <c r="C27" s="21" t="s">
        <v>6</v>
      </c>
      <c r="J27" s="34">
        <f>SUM(J12:J26)</f>
        <v>0</v>
      </c>
      <c r="L27" s="19"/>
    </row>
    <row r="28" spans="2:12" s="1" customFormat="1" ht="6.95" customHeight="1" x14ac:dyDescent="0.2">
      <c r="B28" s="29"/>
      <c r="C28" s="30"/>
      <c r="D28" s="30"/>
      <c r="E28" s="30"/>
      <c r="F28" s="30"/>
      <c r="G28" s="30"/>
      <c r="H28" s="30"/>
      <c r="I28" s="30"/>
      <c r="J28" s="30"/>
      <c r="K28" s="30"/>
      <c r="L28" s="31"/>
    </row>
    <row r="30" spans="2:12" x14ac:dyDescent="0.2">
      <c r="J30" s="49"/>
    </row>
    <row r="31" spans="2:12" x14ac:dyDescent="0.2">
      <c r="H31" s="50"/>
    </row>
  </sheetData>
  <sheetProtection algorithmName="SHA-512" hashValue="lD+owNQOIwvJ9CDCkpSbYNmKOOrTSfChmwIAAU8UVgalxvmy+07KXyEik4NiY8cEuNDfNxbXvSflfhspZtkBOg==" saltValue="Huf005uMY6o3PlxuswD2T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7" xr:uid="{C170B0F4-FE87-469E-837B-7F288A907223}">
      <formula1>ROUND(I11,2)</formula1>
    </dataValidation>
  </dataValidations>
  <hyperlinks>
    <hyperlink ref="O4" location="'Rek. obj.'!A1" display="*späť na Rek. obj." xr:uid="{8A934FC0-6EFB-49A2-B7B9-F1F1C2AD9D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AD1D27-3AFE-4F22-8A8E-212BCA42809A}">
  <sheetPr codeName="Hárok65">
    <tabColor theme="9" tint="-0.249977111117893"/>
    <pageSetUpPr fitToPage="1"/>
  </sheetPr>
  <dimension ref="B1:O34"/>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9.45" customHeight="1" x14ac:dyDescent="0.2">
      <c r="B11" s="22"/>
      <c r="D11" s="24" t="s">
        <v>17</v>
      </c>
      <c r="E11" s="25" t="s">
        <v>18</v>
      </c>
      <c r="F11" s="25" t="s">
        <v>602</v>
      </c>
      <c r="J11" s="26"/>
      <c r="L11" s="48"/>
    </row>
    <row r="12" spans="2:15" s="1" customFormat="1" ht="12" x14ac:dyDescent="0.2">
      <c r="B12" s="17"/>
      <c r="C12" s="8" t="s">
        <v>18</v>
      </c>
      <c r="D12" s="8" t="s">
        <v>19</v>
      </c>
      <c r="E12" s="9" t="s">
        <v>1560</v>
      </c>
      <c r="F12" s="10" t="s">
        <v>1561</v>
      </c>
      <c r="G12" s="11" t="s">
        <v>494</v>
      </c>
      <c r="H12" s="12">
        <v>953.1</v>
      </c>
      <c r="I12" s="32"/>
      <c r="J12" s="33">
        <f t="shared" ref="J12:J15" si="0">ROUND(I12*H12,2)</f>
        <v>0</v>
      </c>
      <c r="K12" s="13"/>
      <c r="L12" s="19"/>
    </row>
    <row r="13" spans="2:15" s="1" customFormat="1" ht="24" x14ac:dyDescent="0.2">
      <c r="B13" s="17"/>
      <c r="C13" s="8" t="s">
        <v>490</v>
      </c>
      <c r="D13" s="8" t="s">
        <v>19</v>
      </c>
      <c r="E13" s="9" t="s">
        <v>1562</v>
      </c>
      <c r="F13" s="10" t="s">
        <v>1563</v>
      </c>
      <c r="G13" s="11" t="s">
        <v>494</v>
      </c>
      <c r="H13" s="12">
        <v>953.1</v>
      </c>
      <c r="I13" s="32"/>
      <c r="J13" s="33">
        <f t="shared" si="0"/>
        <v>0</v>
      </c>
      <c r="K13" s="13"/>
      <c r="L13" s="19"/>
    </row>
    <row r="14" spans="2:15" s="23" customFormat="1" ht="24" x14ac:dyDescent="0.2">
      <c r="B14" s="22"/>
      <c r="C14" s="8" t="s">
        <v>497</v>
      </c>
      <c r="D14" s="8" t="s">
        <v>19</v>
      </c>
      <c r="E14" s="117" t="s">
        <v>1573</v>
      </c>
      <c r="F14" s="116" t="s">
        <v>1574</v>
      </c>
      <c r="G14" s="11" t="s">
        <v>494</v>
      </c>
      <c r="H14" s="12">
        <v>25733.7</v>
      </c>
      <c r="I14" s="32"/>
      <c r="J14" s="33">
        <f t="shared" si="0"/>
        <v>0</v>
      </c>
      <c r="K14" s="13"/>
      <c r="L14" s="48"/>
    </row>
    <row r="15" spans="2:15" s="23" customFormat="1" ht="12" x14ac:dyDescent="0.2">
      <c r="B15" s="22"/>
      <c r="C15" s="8"/>
      <c r="D15" s="98" t="s">
        <v>19</v>
      </c>
      <c r="E15" s="99" t="s">
        <v>611</v>
      </c>
      <c r="F15" s="100" t="s">
        <v>612</v>
      </c>
      <c r="G15" s="101" t="s">
        <v>20</v>
      </c>
      <c r="H15" s="102">
        <v>1953.8549999999998</v>
      </c>
      <c r="I15" s="32"/>
      <c r="J15" s="33">
        <f t="shared" si="0"/>
        <v>0</v>
      </c>
      <c r="K15" s="13"/>
      <c r="L15" s="48"/>
    </row>
    <row r="16" spans="2:15" s="1" customFormat="1" ht="12" x14ac:dyDescent="0.2">
      <c r="B16" s="17"/>
      <c r="C16" s="8"/>
      <c r="D16" s="98" t="s">
        <v>19</v>
      </c>
      <c r="E16" s="99" t="s">
        <v>7298</v>
      </c>
      <c r="F16" s="100" t="s">
        <v>7299</v>
      </c>
      <c r="G16" s="101" t="s">
        <v>494</v>
      </c>
      <c r="H16" s="102">
        <v>4108.25</v>
      </c>
      <c r="I16" s="32"/>
      <c r="J16" s="33">
        <f t="shared" ref="J16:J29" si="1">ROUND(I16*H16,2)</f>
        <v>0</v>
      </c>
      <c r="K16" s="13"/>
      <c r="L16" s="19"/>
    </row>
    <row r="17" spans="2:12" s="1" customFormat="1" ht="24" x14ac:dyDescent="0.2">
      <c r="B17" s="17"/>
      <c r="C17" s="8"/>
      <c r="D17" s="98" t="s">
        <v>19</v>
      </c>
      <c r="E17" s="99" t="s">
        <v>7300</v>
      </c>
      <c r="F17" s="100" t="s">
        <v>7301</v>
      </c>
      <c r="G17" s="101" t="s">
        <v>494</v>
      </c>
      <c r="H17" s="102">
        <v>4108.25</v>
      </c>
      <c r="I17" s="32"/>
      <c r="J17" s="33">
        <f t="shared" si="1"/>
        <v>0</v>
      </c>
      <c r="K17" s="13"/>
      <c r="L17" s="19"/>
    </row>
    <row r="18" spans="2:12" s="1" customFormat="1" ht="24" x14ac:dyDescent="0.2">
      <c r="B18" s="17"/>
      <c r="C18" s="8"/>
      <c r="D18" s="98" t="s">
        <v>19</v>
      </c>
      <c r="E18" s="99" t="s">
        <v>7302</v>
      </c>
      <c r="F18" s="100" t="s">
        <v>7303</v>
      </c>
      <c r="G18" s="101" t="s">
        <v>494</v>
      </c>
      <c r="H18" s="102">
        <v>24649.5</v>
      </c>
      <c r="I18" s="32"/>
      <c r="J18" s="33">
        <f t="shared" si="1"/>
        <v>0</v>
      </c>
      <c r="K18" s="13"/>
      <c r="L18" s="19"/>
    </row>
    <row r="19" spans="2:12" s="1" customFormat="1" ht="12" x14ac:dyDescent="0.2">
      <c r="B19" s="17"/>
      <c r="C19" s="8" t="s">
        <v>514</v>
      </c>
      <c r="D19" s="8" t="s">
        <v>19</v>
      </c>
      <c r="E19" s="9" t="s">
        <v>637</v>
      </c>
      <c r="F19" s="10" t="s">
        <v>670</v>
      </c>
      <c r="G19" s="11" t="s">
        <v>494</v>
      </c>
      <c r="H19" s="12">
        <v>4108.25</v>
      </c>
      <c r="I19" s="32"/>
      <c r="J19" s="33">
        <f t="shared" si="1"/>
        <v>0</v>
      </c>
      <c r="K19" s="13"/>
      <c r="L19" s="19"/>
    </row>
    <row r="20" spans="2:12" s="1" customFormat="1" ht="19.5" x14ac:dyDescent="0.2">
      <c r="B20" s="17"/>
      <c r="D20" s="27" t="s">
        <v>21</v>
      </c>
      <c r="F20" s="28" t="s">
        <v>1564</v>
      </c>
      <c r="I20" s="67"/>
      <c r="K20" s="67"/>
      <c r="L20" s="19"/>
    </row>
    <row r="21" spans="2:12" s="1" customFormat="1" ht="24" x14ac:dyDescent="0.2">
      <c r="B21" s="17"/>
      <c r="C21" s="8" t="s">
        <v>517</v>
      </c>
      <c r="D21" s="8" t="s">
        <v>19</v>
      </c>
      <c r="E21" s="9" t="s">
        <v>1565</v>
      </c>
      <c r="F21" s="10" t="s">
        <v>1566</v>
      </c>
      <c r="G21" s="11" t="s">
        <v>494</v>
      </c>
      <c r="H21" s="12">
        <v>1086.25</v>
      </c>
      <c r="I21" s="32"/>
      <c r="J21" s="33">
        <f t="shared" si="1"/>
        <v>0</v>
      </c>
      <c r="K21" s="13"/>
      <c r="L21" s="19"/>
    </row>
    <row r="22" spans="2:12" s="1" customFormat="1" ht="24" x14ac:dyDescent="0.2">
      <c r="B22" s="17"/>
      <c r="C22" s="52" t="s">
        <v>520</v>
      </c>
      <c r="D22" s="52" t="s">
        <v>22</v>
      </c>
      <c r="E22" s="53" t="s">
        <v>1567</v>
      </c>
      <c r="F22" s="54" t="s">
        <v>1568</v>
      </c>
      <c r="G22" s="55" t="s">
        <v>20</v>
      </c>
      <c r="H22" s="56">
        <v>1955.25</v>
      </c>
      <c r="I22" s="32"/>
      <c r="J22" s="33">
        <f t="shared" si="1"/>
        <v>0</v>
      </c>
      <c r="K22" s="13"/>
      <c r="L22" s="19"/>
    </row>
    <row r="23" spans="2:12" s="23" customFormat="1" ht="15" x14ac:dyDescent="0.2">
      <c r="B23" s="22"/>
      <c r="D23" s="24" t="s">
        <v>17</v>
      </c>
      <c r="E23" s="25" t="s">
        <v>490</v>
      </c>
      <c r="F23" s="25" t="s">
        <v>491</v>
      </c>
      <c r="I23" s="66"/>
      <c r="J23" s="26"/>
      <c r="K23" s="66"/>
      <c r="L23" s="48"/>
    </row>
    <row r="24" spans="2:12" s="1" customFormat="1" ht="12" x14ac:dyDescent="0.2">
      <c r="B24" s="17"/>
      <c r="C24" s="8" t="s">
        <v>523</v>
      </c>
      <c r="D24" s="8" t="s">
        <v>19</v>
      </c>
      <c r="E24" s="9" t="s">
        <v>1569</v>
      </c>
      <c r="F24" s="10" t="s">
        <v>1570</v>
      </c>
      <c r="G24" s="11" t="s">
        <v>500</v>
      </c>
      <c r="H24" s="12">
        <v>2172.5</v>
      </c>
      <c r="I24" s="32"/>
      <c r="J24" s="33">
        <f t="shared" si="1"/>
        <v>0</v>
      </c>
      <c r="K24" s="13"/>
      <c r="L24" s="19"/>
    </row>
    <row r="25" spans="2:12" s="1" customFormat="1" ht="24" x14ac:dyDescent="0.2">
      <c r="B25" s="17"/>
      <c r="C25" s="52" t="s">
        <v>529</v>
      </c>
      <c r="D25" s="52" t="s">
        <v>22</v>
      </c>
      <c r="E25" s="53" t="s">
        <v>1571</v>
      </c>
      <c r="F25" s="54" t="s">
        <v>1572</v>
      </c>
      <c r="G25" s="55" t="s">
        <v>500</v>
      </c>
      <c r="H25" s="56">
        <v>2215.9499999999998</v>
      </c>
      <c r="I25" s="32"/>
      <c r="J25" s="33">
        <f t="shared" si="1"/>
        <v>0</v>
      </c>
      <c r="K25" s="13"/>
      <c r="L25" s="19"/>
    </row>
    <row r="26" spans="2:12" s="1" customFormat="1" ht="12" x14ac:dyDescent="0.2">
      <c r="B26" s="17"/>
      <c r="C26" s="8"/>
      <c r="D26" s="98" t="s">
        <v>19</v>
      </c>
      <c r="E26" s="99" t="s">
        <v>7320</v>
      </c>
      <c r="F26" s="100" t="s">
        <v>7321</v>
      </c>
      <c r="G26" s="101" t="s">
        <v>500</v>
      </c>
      <c r="H26" s="102">
        <v>900</v>
      </c>
      <c r="I26" s="32"/>
      <c r="J26" s="33">
        <f t="shared" ref="J26" si="2">ROUND(I26*H26,2)</f>
        <v>0</v>
      </c>
      <c r="K26" s="13"/>
      <c r="L26" s="19"/>
    </row>
    <row r="27" spans="2:12" s="1" customFormat="1" ht="19.5" x14ac:dyDescent="0.2">
      <c r="B27" s="17"/>
      <c r="D27" s="113" t="s">
        <v>21</v>
      </c>
      <c r="E27" s="114"/>
      <c r="F27" s="115" t="s">
        <v>7322</v>
      </c>
      <c r="G27" s="114"/>
      <c r="H27" s="114"/>
      <c r="I27" s="67"/>
      <c r="K27" s="67"/>
      <c r="L27" s="19"/>
    </row>
    <row r="28" spans="2:12" s="23" customFormat="1" ht="15" x14ac:dyDescent="0.2">
      <c r="B28" s="22"/>
      <c r="D28" s="24" t="s">
        <v>17</v>
      </c>
      <c r="E28" s="25" t="s">
        <v>527</v>
      </c>
      <c r="F28" s="25" t="s">
        <v>528</v>
      </c>
      <c r="I28" s="66"/>
      <c r="J28" s="26"/>
      <c r="K28" s="66"/>
      <c r="L28" s="48"/>
    </row>
    <row r="29" spans="2:12" s="1" customFormat="1" ht="12" x14ac:dyDescent="0.2">
      <c r="B29" s="17"/>
      <c r="C29" s="8" t="s">
        <v>536</v>
      </c>
      <c r="D29" s="8" t="s">
        <v>19</v>
      </c>
      <c r="E29" s="9" t="s">
        <v>660</v>
      </c>
      <c r="F29" s="10" t="s">
        <v>695</v>
      </c>
      <c r="G29" s="11" t="s">
        <v>20</v>
      </c>
      <c r="H29" s="88">
        <v>1958.559</v>
      </c>
      <c r="I29" s="32"/>
      <c r="J29" s="33">
        <f t="shared" si="1"/>
        <v>0</v>
      </c>
      <c r="K29" s="13"/>
      <c r="L29" s="19"/>
    </row>
    <row r="30" spans="2:12" s="1" customFormat="1" ht="22.9" customHeight="1" x14ac:dyDescent="0.25">
      <c r="B30" s="17"/>
      <c r="C30" s="21" t="s">
        <v>6</v>
      </c>
      <c r="H30" s="103"/>
      <c r="J30" s="34">
        <f>SUM(J12:J29)</f>
        <v>0</v>
      </c>
      <c r="L30" s="19"/>
    </row>
    <row r="31" spans="2:12" s="1" customFormat="1" ht="6.95" customHeight="1" x14ac:dyDescent="0.2">
      <c r="B31" s="29"/>
      <c r="C31" s="30"/>
      <c r="D31" s="30"/>
      <c r="E31" s="30"/>
      <c r="F31" s="30"/>
      <c r="G31" s="30"/>
      <c r="H31" s="30"/>
      <c r="I31" s="30"/>
      <c r="J31" s="30"/>
      <c r="K31" s="30"/>
      <c r="L31" s="31"/>
    </row>
    <row r="33" spans="8:10" x14ac:dyDescent="0.2">
      <c r="J33" s="49"/>
    </row>
    <row r="34" spans="8:10" x14ac:dyDescent="0.2">
      <c r="H34" s="50"/>
    </row>
  </sheetData>
  <sheetProtection algorithmName="SHA-512" hashValue="5aaZaM7bh11VhBefcO+tIvCGwIQ65neTZyS2EK2oiwglaMCIdlesyYaFB+dado0OxccSfjFRLZNilY6E6Krd3g==" saltValue="i6bBnJ1yLZyhRKSHz4ABsA=="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30" xr:uid="{7644B2CA-D320-4825-993D-5D0771BC8360}">
      <formula1>ROUND(I11,2)</formula1>
    </dataValidation>
  </dataValidations>
  <hyperlinks>
    <hyperlink ref="O4" location="'Rek. obj.'!A1" display="*späť na Rek. obj." xr:uid="{644C4101-24EC-4BE7-9B40-11E913F979E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413C8-A505-4A63-AA6C-2E456E384F54}">
  <sheetPr codeName="Hárok66">
    <tabColor theme="9" tint="-0.249977111117893"/>
    <pageSetUpPr fitToPage="1"/>
  </sheetPr>
  <dimension ref="B1:O69"/>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C10" s="58"/>
      <c r="D10" s="59" t="s">
        <v>17</v>
      </c>
      <c r="E10" s="60" t="s">
        <v>488</v>
      </c>
      <c r="F10" s="60" t="s">
        <v>489</v>
      </c>
      <c r="G10" s="58"/>
      <c r="H10" s="58"/>
      <c r="J10" s="26"/>
      <c r="L10" s="48"/>
    </row>
    <row r="11" spans="2:15" s="23" customFormat="1" ht="25.9" customHeight="1" x14ac:dyDescent="0.2">
      <c r="B11" s="22"/>
      <c r="D11" s="24" t="s">
        <v>17</v>
      </c>
      <c r="E11" s="25" t="s">
        <v>18</v>
      </c>
      <c r="F11" s="25" t="s">
        <v>602</v>
      </c>
      <c r="J11" s="26"/>
      <c r="L11" s="48"/>
    </row>
    <row r="12" spans="2:15" s="1" customFormat="1" ht="12" x14ac:dyDescent="0.2">
      <c r="B12" s="17"/>
      <c r="C12" s="61" t="s">
        <v>18</v>
      </c>
      <c r="D12" s="61" t="s">
        <v>19</v>
      </c>
      <c r="E12" s="62" t="s">
        <v>630</v>
      </c>
      <c r="F12" s="63" t="s">
        <v>663</v>
      </c>
      <c r="G12" s="64" t="s">
        <v>494</v>
      </c>
      <c r="H12" s="65">
        <v>117.82</v>
      </c>
      <c r="I12" s="32"/>
      <c r="J12" s="33">
        <f t="shared" ref="J12:J15" si="0">ROUND(I12*H12,2)</f>
        <v>0</v>
      </c>
      <c r="K12" s="13"/>
      <c r="L12" s="19"/>
    </row>
    <row r="13" spans="2:15" s="1" customFormat="1" ht="12" x14ac:dyDescent="0.2">
      <c r="B13" s="17"/>
      <c r="C13" s="61" t="s">
        <v>490</v>
      </c>
      <c r="D13" s="61" t="s">
        <v>19</v>
      </c>
      <c r="E13" s="62" t="s">
        <v>631</v>
      </c>
      <c r="F13" s="63" t="s">
        <v>664</v>
      </c>
      <c r="G13" s="64" t="s">
        <v>494</v>
      </c>
      <c r="H13" s="65">
        <v>2319</v>
      </c>
      <c r="I13" s="32"/>
      <c r="J13" s="33">
        <f t="shared" si="0"/>
        <v>0</v>
      </c>
      <c r="K13" s="13"/>
      <c r="L13" s="19"/>
    </row>
    <row r="14" spans="2:15" s="23" customFormat="1" ht="12" x14ac:dyDescent="0.2">
      <c r="B14" s="22"/>
      <c r="C14" s="61" t="s">
        <v>497</v>
      </c>
      <c r="D14" s="61" t="s">
        <v>19</v>
      </c>
      <c r="E14" s="62" t="s">
        <v>632</v>
      </c>
      <c r="F14" s="63" t="s">
        <v>665</v>
      </c>
      <c r="G14" s="64" t="s">
        <v>494</v>
      </c>
      <c r="H14" s="65">
        <v>695.7</v>
      </c>
      <c r="I14" s="32"/>
      <c r="J14" s="33">
        <f t="shared" si="0"/>
        <v>0</v>
      </c>
      <c r="K14" s="13"/>
      <c r="L14" s="48"/>
    </row>
    <row r="15" spans="2:15" s="1" customFormat="1" ht="24" x14ac:dyDescent="0.2">
      <c r="B15" s="17"/>
      <c r="C15" s="61" t="s">
        <v>501</v>
      </c>
      <c r="D15" s="61" t="s">
        <v>19</v>
      </c>
      <c r="E15" s="62" t="s">
        <v>633</v>
      </c>
      <c r="F15" s="63" t="s">
        <v>666</v>
      </c>
      <c r="G15" s="64" t="s">
        <v>494</v>
      </c>
      <c r="H15" s="65">
        <v>2436.8200000000002</v>
      </c>
      <c r="I15" s="32"/>
      <c r="J15" s="33">
        <f t="shared" si="0"/>
        <v>0</v>
      </c>
      <c r="K15" s="13"/>
      <c r="L15" s="19"/>
    </row>
    <row r="16" spans="2:15" s="1" customFormat="1" ht="12" x14ac:dyDescent="0.2">
      <c r="B16" s="17"/>
      <c r="C16" s="61" t="s">
        <v>504</v>
      </c>
      <c r="D16" s="61" t="s">
        <v>19</v>
      </c>
      <c r="E16" s="62" t="s">
        <v>634</v>
      </c>
      <c r="F16" s="63" t="s">
        <v>667</v>
      </c>
      <c r="G16" s="64" t="s">
        <v>494</v>
      </c>
      <c r="H16" s="65">
        <v>4995.4809999999998</v>
      </c>
      <c r="I16" s="32"/>
      <c r="J16" s="33">
        <f>ROUND(I16*H16,2)</f>
        <v>0</v>
      </c>
      <c r="K16" s="13"/>
      <c r="L16" s="19"/>
    </row>
    <row r="17" spans="2:12" s="1" customFormat="1" ht="12" x14ac:dyDescent="0.2">
      <c r="B17" s="17"/>
      <c r="C17" s="61" t="s">
        <v>508</v>
      </c>
      <c r="D17" s="61" t="s">
        <v>19</v>
      </c>
      <c r="E17" s="62" t="s">
        <v>635</v>
      </c>
      <c r="F17" s="63" t="s">
        <v>668</v>
      </c>
      <c r="G17" s="64" t="s">
        <v>494</v>
      </c>
      <c r="H17" s="65">
        <v>97.7</v>
      </c>
      <c r="I17" s="32"/>
      <c r="J17" s="33">
        <f t="shared" ref="J17:J49" si="1">ROUND(I17*H17,2)</f>
        <v>0</v>
      </c>
      <c r="K17" s="13"/>
      <c r="L17" s="19"/>
    </row>
    <row r="18" spans="2:12" s="1" customFormat="1" ht="24" x14ac:dyDescent="0.2">
      <c r="B18" s="17"/>
      <c r="C18" s="81" t="s">
        <v>511</v>
      </c>
      <c r="D18" s="81" t="s">
        <v>22</v>
      </c>
      <c r="E18" s="82" t="s">
        <v>636</v>
      </c>
      <c r="F18" s="83" t="s">
        <v>669</v>
      </c>
      <c r="G18" s="84" t="s">
        <v>20</v>
      </c>
      <c r="H18" s="85">
        <v>175.86</v>
      </c>
      <c r="I18" s="32"/>
      <c r="J18" s="33">
        <f t="shared" si="1"/>
        <v>0</v>
      </c>
      <c r="K18" s="13"/>
      <c r="L18" s="19"/>
    </row>
    <row r="19" spans="2:12" s="1" customFormat="1" ht="12" x14ac:dyDescent="0.2">
      <c r="B19" s="17"/>
      <c r="C19" s="61" t="s">
        <v>514</v>
      </c>
      <c r="D19" s="61" t="s">
        <v>19</v>
      </c>
      <c r="E19" s="62" t="s">
        <v>637</v>
      </c>
      <c r="F19" s="63" t="s">
        <v>670</v>
      </c>
      <c r="G19" s="64" t="s">
        <v>494</v>
      </c>
      <c r="H19" s="65">
        <v>2429.3000000000002</v>
      </c>
      <c r="I19" s="32"/>
      <c r="J19" s="33">
        <f t="shared" si="1"/>
        <v>0</v>
      </c>
      <c r="K19" s="13"/>
      <c r="L19" s="19"/>
    </row>
    <row r="20" spans="2:12" s="1" customFormat="1" ht="24" x14ac:dyDescent="0.2">
      <c r="B20" s="17"/>
      <c r="C20" s="81" t="s">
        <v>517</v>
      </c>
      <c r="D20" s="81" t="s">
        <v>22</v>
      </c>
      <c r="E20" s="82" t="s">
        <v>638</v>
      </c>
      <c r="F20" s="83" t="s">
        <v>671</v>
      </c>
      <c r="G20" s="84" t="s">
        <v>20</v>
      </c>
      <c r="H20" s="85">
        <v>4591.3770000000004</v>
      </c>
      <c r="I20" s="32"/>
      <c r="J20" s="33">
        <f t="shared" si="1"/>
        <v>0</v>
      </c>
      <c r="K20" s="13"/>
      <c r="L20" s="19"/>
    </row>
    <row r="21" spans="2:12" s="1" customFormat="1" ht="12" x14ac:dyDescent="0.2">
      <c r="B21" s="17"/>
      <c r="C21" s="61" t="s">
        <v>520</v>
      </c>
      <c r="D21" s="61" t="s">
        <v>19</v>
      </c>
      <c r="E21" s="62" t="s">
        <v>639</v>
      </c>
      <c r="F21" s="63" t="s">
        <v>672</v>
      </c>
      <c r="G21" s="64" t="s">
        <v>494</v>
      </c>
      <c r="H21" s="65">
        <v>2429.3000000000002</v>
      </c>
      <c r="I21" s="32"/>
      <c r="J21" s="33">
        <f t="shared" si="1"/>
        <v>0</v>
      </c>
      <c r="K21" s="13"/>
      <c r="L21" s="19"/>
    </row>
    <row r="22" spans="2:12" s="23" customFormat="1" ht="25.9" customHeight="1" x14ac:dyDescent="0.2">
      <c r="B22" s="22"/>
      <c r="D22" s="24" t="s">
        <v>17</v>
      </c>
      <c r="E22" s="25" t="s">
        <v>490</v>
      </c>
      <c r="F22" s="25" t="s">
        <v>491</v>
      </c>
      <c r="I22" s="66"/>
      <c r="J22" s="26"/>
      <c r="K22" s="66"/>
      <c r="L22" s="48"/>
    </row>
    <row r="23" spans="2:12" s="1" customFormat="1" ht="12" x14ac:dyDescent="0.2">
      <c r="B23" s="17"/>
      <c r="C23" s="61" t="s">
        <v>523</v>
      </c>
      <c r="D23" s="61" t="s">
        <v>19</v>
      </c>
      <c r="E23" s="62" t="s">
        <v>640</v>
      </c>
      <c r="F23" s="63" t="s">
        <v>673</v>
      </c>
      <c r="G23" s="64" t="s">
        <v>526</v>
      </c>
      <c r="H23" s="65">
        <v>72</v>
      </c>
      <c r="I23" s="32"/>
      <c r="J23" s="33">
        <f t="shared" si="1"/>
        <v>0</v>
      </c>
      <c r="K23" s="13"/>
      <c r="L23" s="19"/>
    </row>
    <row r="24" spans="2:12" s="1" customFormat="1" ht="24" x14ac:dyDescent="0.2">
      <c r="B24" s="17"/>
      <c r="C24" s="81" t="s">
        <v>529</v>
      </c>
      <c r="D24" s="81" t="s">
        <v>22</v>
      </c>
      <c r="E24" s="82" t="s">
        <v>641</v>
      </c>
      <c r="F24" s="83" t="s">
        <v>674</v>
      </c>
      <c r="G24" s="84" t="s">
        <v>509</v>
      </c>
      <c r="H24" s="85">
        <v>12</v>
      </c>
      <c r="I24" s="32"/>
      <c r="J24" s="33">
        <f t="shared" si="1"/>
        <v>0</v>
      </c>
      <c r="K24" s="13"/>
      <c r="L24" s="19"/>
    </row>
    <row r="25" spans="2:12" s="1" customFormat="1" ht="12" x14ac:dyDescent="0.2">
      <c r="B25" s="17"/>
      <c r="C25" s="61" t="s">
        <v>536</v>
      </c>
      <c r="D25" s="61" t="s">
        <v>19</v>
      </c>
      <c r="E25" s="62" t="s">
        <v>642</v>
      </c>
      <c r="F25" s="63" t="s">
        <v>675</v>
      </c>
      <c r="G25" s="64" t="s">
        <v>526</v>
      </c>
      <c r="H25" s="65">
        <v>72</v>
      </c>
      <c r="I25" s="32"/>
      <c r="J25" s="33">
        <f t="shared" si="1"/>
        <v>0</v>
      </c>
      <c r="K25" s="13"/>
      <c r="L25" s="19"/>
    </row>
    <row r="26" spans="2:12" s="1" customFormat="1" ht="12" x14ac:dyDescent="0.2">
      <c r="B26" s="17"/>
      <c r="C26" s="61" t="s">
        <v>539</v>
      </c>
      <c r="D26" s="61" t="s">
        <v>19</v>
      </c>
      <c r="E26" s="62" t="s">
        <v>643</v>
      </c>
      <c r="F26" s="63" t="s">
        <v>676</v>
      </c>
      <c r="G26" s="64" t="s">
        <v>526</v>
      </c>
      <c r="H26" s="65">
        <v>72</v>
      </c>
      <c r="I26" s="32"/>
      <c r="J26" s="33">
        <f t="shared" si="1"/>
        <v>0</v>
      </c>
      <c r="K26" s="13"/>
      <c r="L26" s="19"/>
    </row>
    <row r="27" spans="2:12" s="1" customFormat="1" ht="12" x14ac:dyDescent="0.2">
      <c r="B27" s="17"/>
      <c r="C27" s="61" t="s">
        <v>542</v>
      </c>
      <c r="D27" s="61" t="s">
        <v>19</v>
      </c>
      <c r="E27" s="62" t="s">
        <v>644</v>
      </c>
      <c r="F27" s="63" t="s">
        <v>677</v>
      </c>
      <c r="G27" s="64" t="s">
        <v>494</v>
      </c>
      <c r="H27" s="65">
        <v>21.7</v>
      </c>
      <c r="I27" s="32"/>
      <c r="J27" s="33">
        <f t="shared" si="1"/>
        <v>0</v>
      </c>
      <c r="K27" s="13"/>
      <c r="L27" s="19"/>
    </row>
    <row r="28" spans="2:12" s="1" customFormat="1" ht="12" x14ac:dyDescent="0.2">
      <c r="B28" s="17"/>
      <c r="C28" s="61" t="s">
        <v>545</v>
      </c>
      <c r="D28" s="61" t="s">
        <v>19</v>
      </c>
      <c r="E28" s="62" t="s">
        <v>645</v>
      </c>
      <c r="F28" s="63" t="s">
        <v>678</v>
      </c>
      <c r="G28" s="64" t="s">
        <v>500</v>
      </c>
      <c r="H28" s="65">
        <v>15.14</v>
      </c>
      <c r="I28" s="32"/>
      <c r="J28" s="33">
        <f t="shared" si="1"/>
        <v>0</v>
      </c>
      <c r="K28" s="13"/>
      <c r="L28" s="19"/>
    </row>
    <row r="29" spans="2:12" s="1" customFormat="1" ht="12" x14ac:dyDescent="0.2">
      <c r="B29" s="17"/>
      <c r="C29" s="61" t="s">
        <v>548</v>
      </c>
      <c r="D29" s="61" t="s">
        <v>19</v>
      </c>
      <c r="E29" s="62" t="s">
        <v>646</v>
      </c>
      <c r="F29" s="63" t="s">
        <v>679</v>
      </c>
      <c r="G29" s="64" t="s">
        <v>500</v>
      </c>
      <c r="H29" s="65">
        <v>15.14</v>
      </c>
      <c r="I29" s="32"/>
      <c r="J29" s="33">
        <f t="shared" si="1"/>
        <v>0</v>
      </c>
      <c r="K29" s="13"/>
      <c r="L29" s="19"/>
    </row>
    <row r="30" spans="2:12" s="1" customFormat="1" ht="12" x14ac:dyDescent="0.2">
      <c r="B30" s="17"/>
      <c r="C30" s="61" t="s">
        <v>551</v>
      </c>
      <c r="D30" s="61" t="s">
        <v>19</v>
      </c>
      <c r="E30" s="62" t="s">
        <v>647</v>
      </c>
      <c r="F30" s="63" t="s">
        <v>680</v>
      </c>
      <c r="G30" s="64" t="s">
        <v>494</v>
      </c>
      <c r="H30" s="65">
        <v>263.8</v>
      </c>
      <c r="I30" s="32"/>
      <c r="J30" s="33">
        <f t="shared" si="1"/>
        <v>0</v>
      </c>
      <c r="K30" s="13"/>
      <c r="L30" s="19"/>
    </row>
    <row r="31" spans="2:12" s="1" customFormat="1" ht="12" x14ac:dyDescent="0.2">
      <c r="B31" s="17"/>
      <c r="C31" s="61" t="s">
        <v>552</v>
      </c>
      <c r="D31" s="61" t="s">
        <v>19</v>
      </c>
      <c r="E31" s="62" t="s">
        <v>648</v>
      </c>
      <c r="F31" s="63" t="s">
        <v>681</v>
      </c>
      <c r="G31" s="64" t="s">
        <v>20</v>
      </c>
      <c r="H31" s="65">
        <v>31.655999999999999</v>
      </c>
      <c r="I31" s="32"/>
      <c r="J31" s="33">
        <f t="shared" si="1"/>
        <v>0</v>
      </c>
      <c r="K31" s="13"/>
      <c r="L31" s="19"/>
    </row>
    <row r="32" spans="2:12" s="1" customFormat="1" ht="12" x14ac:dyDescent="0.2">
      <c r="B32" s="17"/>
      <c r="C32" s="61" t="s">
        <v>553</v>
      </c>
      <c r="D32" s="61" t="s">
        <v>19</v>
      </c>
      <c r="E32" s="62" t="s">
        <v>649</v>
      </c>
      <c r="F32" s="63" t="s">
        <v>682</v>
      </c>
      <c r="G32" s="64" t="s">
        <v>500</v>
      </c>
      <c r="H32" s="65">
        <v>366.2</v>
      </c>
      <c r="I32" s="32"/>
      <c r="J32" s="33">
        <f t="shared" si="1"/>
        <v>0</v>
      </c>
      <c r="K32" s="13"/>
      <c r="L32" s="19"/>
    </row>
    <row r="33" spans="2:12" s="1" customFormat="1" ht="12" x14ac:dyDescent="0.2">
      <c r="B33" s="17"/>
      <c r="C33" s="61" t="s">
        <v>554</v>
      </c>
      <c r="D33" s="61" t="s">
        <v>19</v>
      </c>
      <c r="E33" s="62" t="s">
        <v>650</v>
      </c>
      <c r="F33" s="63" t="s">
        <v>683</v>
      </c>
      <c r="G33" s="64" t="s">
        <v>500</v>
      </c>
      <c r="H33" s="65">
        <v>366.2</v>
      </c>
      <c r="I33" s="32"/>
      <c r="J33" s="33">
        <f t="shared" si="1"/>
        <v>0</v>
      </c>
      <c r="K33" s="13"/>
      <c r="L33" s="19"/>
    </row>
    <row r="34" spans="2:12" s="23" customFormat="1" ht="25.9" customHeight="1" x14ac:dyDescent="0.2">
      <c r="B34" s="22"/>
      <c r="D34" s="24" t="s">
        <v>17</v>
      </c>
      <c r="E34" s="25" t="s">
        <v>497</v>
      </c>
      <c r="F34" s="25" t="s">
        <v>507</v>
      </c>
      <c r="I34" s="66"/>
      <c r="J34" s="26"/>
      <c r="K34" s="66"/>
      <c r="L34" s="48"/>
    </row>
    <row r="35" spans="2:12" s="1" customFormat="1" ht="12" x14ac:dyDescent="0.2">
      <c r="B35" s="17"/>
      <c r="C35" s="61" t="s">
        <v>557</v>
      </c>
      <c r="D35" s="61" t="s">
        <v>19</v>
      </c>
      <c r="E35" s="62" t="s">
        <v>651</v>
      </c>
      <c r="F35" s="63" t="s">
        <v>684</v>
      </c>
      <c r="G35" s="64" t="s">
        <v>494</v>
      </c>
      <c r="H35" s="65">
        <v>15.78</v>
      </c>
      <c r="I35" s="32"/>
      <c r="J35" s="33">
        <f t="shared" si="1"/>
        <v>0</v>
      </c>
      <c r="K35" s="13"/>
      <c r="L35" s="19"/>
    </row>
    <row r="36" spans="2:12" s="1" customFormat="1" ht="12" x14ac:dyDescent="0.2">
      <c r="B36" s="17"/>
      <c r="C36" s="61" t="s">
        <v>560</v>
      </c>
      <c r="D36" s="61" t="s">
        <v>19</v>
      </c>
      <c r="E36" s="62" t="s">
        <v>652</v>
      </c>
      <c r="F36" s="63" t="s">
        <v>685</v>
      </c>
      <c r="G36" s="64" t="s">
        <v>500</v>
      </c>
      <c r="H36" s="65">
        <v>35.926000000000002</v>
      </c>
      <c r="I36" s="32"/>
      <c r="J36" s="33">
        <f t="shared" si="1"/>
        <v>0</v>
      </c>
      <c r="K36" s="13"/>
      <c r="L36" s="19"/>
    </row>
    <row r="37" spans="2:12" s="1" customFormat="1" ht="12" x14ac:dyDescent="0.2">
      <c r="B37" s="17"/>
      <c r="C37" s="61" t="s">
        <v>563</v>
      </c>
      <c r="D37" s="61" t="s">
        <v>19</v>
      </c>
      <c r="E37" s="62" t="s">
        <v>653</v>
      </c>
      <c r="F37" s="63" t="s">
        <v>686</v>
      </c>
      <c r="G37" s="64" t="s">
        <v>500</v>
      </c>
      <c r="H37" s="65">
        <v>35.926000000000002</v>
      </c>
      <c r="I37" s="32"/>
      <c r="J37" s="33">
        <f t="shared" si="1"/>
        <v>0</v>
      </c>
      <c r="K37" s="13"/>
      <c r="L37" s="19"/>
    </row>
    <row r="38" spans="2:12" s="1" customFormat="1" ht="12" x14ac:dyDescent="0.2">
      <c r="B38" s="17"/>
      <c r="C38" s="61" t="s">
        <v>565</v>
      </c>
      <c r="D38" s="61" t="s">
        <v>19</v>
      </c>
      <c r="E38" s="62" t="s">
        <v>654</v>
      </c>
      <c r="F38" s="63" t="s">
        <v>687</v>
      </c>
      <c r="G38" s="64" t="s">
        <v>20</v>
      </c>
      <c r="H38" s="65">
        <v>3.55</v>
      </c>
      <c r="I38" s="32"/>
      <c r="J38" s="33">
        <f t="shared" si="1"/>
        <v>0</v>
      </c>
      <c r="K38" s="13"/>
      <c r="L38" s="19"/>
    </row>
    <row r="39" spans="2:12" s="1" customFormat="1" ht="15" x14ac:dyDescent="0.2">
      <c r="B39" s="17"/>
      <c r="C39" s="23"/>
      <c r="D39" s="122" t="s">
        <v>17</v>
      </c>
      <c r="E39" s="123">
        <v>6</v>
      </c>
      <c r="F39" s="123" t="s">
        <v>510</v>
      </c>
      <c r="G39" s="124"/>
      <c r="H39" s="124"/>
      <c r="I39" s="66"/>
      <c r="J39" s="26"/>
      <c r="K39" s="66"/>
      <c r="L39" s="19"/>
    </row>
    <row r="40" spans="2:12" s="1" customFormat="1" ht="12" x14ac:dyDescent="0.2">
      <c r="B40" s="17"/>
      <c r="C40" s="61"/>
      <c r="D40" s="98" t="s">
        <v>19</v>
      </c>
      <c r="E40" s="107" t="s">
        <v>7356</v>
      </c>
      <c r="F40" s="108" t="s">
        <v>7357</v>
      </c>
      <c r="G40" s="101" t="s">
        <v>500</v>
      </c>
      <c r="H40" s="110">
        <v>210</v>
      </c>
      <c r="I40" s="32"/>
      <c r="J40" s="33">
        <f t="shared" ref="J40" si="2">ROUND(I40*H40,2)</f>
        <v>0</v>
      </c>
      <c r="K40" s="13"/>
      <c r="L40" s="19"/>
    </row>
    <row r="41" spans="2:12" s="23" customFormat="1" ht="25.9" customHeight="1" x14ac:dyDescent="0.2">
      <c r="B41" s="22"/>
      <c r="D41" s="24" t="s">
        <v>17</v>
      </c>
      <c r="E41" s="25" t="s">
        <v>514</v>
      </c>
      <c r="F41" s="25" t="s">
        <v>688</v>
      </c>
      <c r="I41" s="66"/>
      <c r="J41" s="26"/>
      <c r="K41" s="66"/>
      <c r="L41" s="48"/>
    </row>
    <row r="42" spans="2:12" s="1" customFormat="1" ht="12" x14ac:dyDescent="0.2">
      <c r="B42" s="17"/>
      <c r="C42" s="61" t="s">
        <v>568</v>
      </c>
      <c r="D42" s="61" t="s">
        <v>19</v>
      </c>
      <c r="E42" s="62" t="s">
        <v>655</v>
      </c>
      <c r="F42" s="63" t="s">
        <v>689</v>
      </c>
      <c r="G42" s="64" t="s">
        <v>526</v>
      </c>
      <c r="H42" s="65">
        <v>18</v>
      </c>
      <c r="I42" s="32"/>
      <c r="J42" s="33">
        <f t="shared" si="1"/>
        <v>0</v>
      </c>
      <c r="K42" s="13"/>
      <c r="L42" s="19"/>
    </row>
    <row r="43" spans="2:12" s="1" customFormat="1" ht="24" x14ac:dyDescent="0.2">
      <c r="B43" s="17"/>
      <c r="C43" s="81" t="s">
        <v>571</v>
      </c>
      <c r="D43" s="81" t="s">
        <v>22</v>
      </c>
      <c r="E43" s="82" t="s">
        <v>656</v>
      </c>
      <c r="F43" s="83" t="s">
        <v>690</v>
      </c>
      <c r="G43" s="84" t="s">
        <v>526</v>
      </c>
      <c r="H43" s="85">
        <v>18</v>
      </c>
      <c r="I43" s="32"/>
      <c r="J43" s="33">
        <f t="shared" si="1"/>
        <v>0</v>
      </c>
      <c r="K43" s="13"/>
      <c r="L43" s="19"/>
    </row>
    <row r="44" spans="2:12" s="1" customFormat="1" ht="12" x14ac:dyDescent="0.2">
      <c r="B44" s="17"/>
      <c r="C44" s="61" t="s">
        <v>574</v>
      </c>
      <c r="D44" s="61" t="s">
        <v>19</v>
      </c>
      <c r="E44" s="62" t="s">
        <v>657</v>
      </c>
      <c r="F44" s="63" t="s">
        <v>691</v>
      </c>
      <c r="G44" s="64" t="s">
        <v>509</v>
      </c>
      <c r="H44" s="65">
        <v>2</v>
      </c>
      <c r="I44" s="32"/>
      <c r="J44" s="33">
        <f t="shared" si="1"/>
        <v>0</v>
      </c>
      <c r="K44" s="13"/>
      <c r="L44" s="19"/>
    </row>
    <row r="45" spans="2:12" s="23" customFormat="1" ht="25.9" customHeight="1" x14ac:dyDescent="0.2">
      <c r="B45" s="22"/>
      <c r="D45" s="24" t="s">
        <v>17</v>
      </c>
      <c r="E45" s="25" t="s">
        <v>517</v>
      </c>
      <c r="F45" s="25" t="s">
        <v>692</v>
      </c>
      <c r="I45" s="66"/>
      <c r="J45" s="26"/>
      <c r="K45" s="66"/>
      <c r="L45" s="48"/>
    </row>
    <row r="46" spans="2:12" s="23" customFormat="1" ht="25.9" customHeight="1" x14ac:dyDescent="0.2">
      <c r="B46" s="22"/>
      <c r="C46" s="61"/>
      <c r="D46" s="125" t="s">
        <v>19</v>
      </c>
      <c r="E46" s="99" t="s">
        <v>2080</v>
      </c>
      <c r="F46" s="108" t="s">
        <v>2081</v>
      </c>
      <c r="G46" s="101" t="s">
        <v>500</v>
      </c>
      <c r="H46" s="110">
        <v>25.408999999999999</v>
      </c>
      <c r="I46" s="32"/>
      <c r="J46" s="33">
        <f t="shared" ref="J46:J47" si="3">ROUND(I46*H46,2)</f>
        <v>0</v>
      </c>
      <c r="K46" s="13"/>
      <c r="L46" s="48"/>
    </row>
    <row r="47" spans="2:12" s="23" customFormat="1" ht="25.9" customHeight="1" x14ac:dyDescent="0.2">
      <c r="B47" s="22"/>
      <c r="C47" s="61"/>
      <c r="D47" s="125" t="s">
        <v>19</v>
      </c>
      <c r="E47" s="107" t="s">
        <v>7359</v>
      </c>
      <c r="F47" s="108" t="s">
        <v>7358</v>
      </c>
      <c r="G47" s="101" t="s">
        <v>526</v>
      </c>
      <c r="H47" s="110">
        <v>30.14</v>
      </c>
      <c r="I47" s="32"/>
      <c r="J47" s="33">
        <f t="shared" si="3"/>
        <v>0</v>
      </c>
      <c r="K47" s="13"/>
      <c r="L47" s="48"/>
    </row>
    <row r="48" spans="2:12" s="1" customFormat="1" ht="12" x14ac:dyDescent="0.2">
      <c r="B48" s="17"/>
      <c r="C48" s="61" t="s">
        <v>577</v>
      </c>
      <c r="D48" s="61" t="s">
        <v>19</v>
      </c>
      <c r="E48" s="62" t="s">
        <v>658</v>
      </c>
      <c r="F48" s="63" t="s">
        <v>693</v>
      </c>
      <c r="G48" s="64" t="s">
        <v>526</v>
      </c>
      <c r="H48" s="65">
        <v>150</v>
      </c>
      <c r="I48" s="32"/>
      <c r="J48" s="33">
        <f t="shared" si="1"/>
        <v>0</v>
      </c>
      <c r="K48" s="13"/>
      <c r="L48" s="19"/>
    </row>
    <row r="49" spans="2:12" s="1" customFormat="1" ht="24" x14ac:dyDescent="0.2">
      <c r="B49" s="17"/>
      <c r="C49" s="81" t="s">
        <v>578</v>
      </c>
      <c r="D49" s="81" t="s">
        <v>22</v>
      </c>
      <c r="E49" s="82" t="s">
        <v>659</v>
      </c>
      <c r="F49" s="83" t="s">
        <v>694</v>
      </c>
      <c r="G49" s="84" t="s">
        <v>509</v>
      </c>
      <c r="H49" s="85">
        <v>504</v>
      </c>
      <c r="I49" s="32"/>
      <c r="J49" s="33">
        <f t="shared" si="1"/>
        <v>0</v>
      </c>
      <c r="K49" s="13"/>
      <c r="L49" s="19"/>
    </row>
    <row r="50" spans="2:12" s="1" customFormat="1" ht="12" x14ac:dyDescent="0.2">
      <c r="B50" s="17"/>
      <c r="C50" s="61" t="s">
        <v>579</v>
      </c>
      <c r="D50" s="61" t="s">
        <v>19</v>
      </c>
      <c r="E50" s="9" t="s">
        <v>7263</v>
      </c>
      <c r="F50" s="10" t="s">
        <v>7264</v>
      </c>
      <c r="G50" s="64" t="s">
        <v>1160</v>
      </c>
      <c r="H50" s="65">
        <v>1</v>
      </c>
      <c r="I50" s="32"/>
      <c r="J50" s="33">
        <f t="shared" ref="J50:J53" si="4">ROUND(I50*H50,2)</f>
        <v>0</v>
      </c>
      <c r="K50" s="13"/>
      <c r="L50" s="19"/>
    </row>
    <row r="51" spans="2:12" s="1" customFormat="1" ht="12" x14ac:dyDescent="0.2">
      <c r="B51" s="17"/>
      <c r="C51" s="61" t="s">
        <v>582</v>
      </c>
      <c r="D51" s="61" t="s">
        <v>19</v>
      </c>
      <c r="E51" s="9" t="s">
        <v>7265</v>
      </c>
      <c r="F51" s="10" t="s">
        <v>7266</v>
      </c>
      <c r="G51" s="64" t="s">
        <v>1160</v>
      </c>
      <c r="H51" s="65">
        <v>1</v>
      </c>
      <c r="I51" s="32"/>
      <c r="J51" s="33">
        <f t="shared" si="4"/>
        <v>0</v>
      </c>
      <c r="K51" s="13"/>
      <c r="L51" s="19"/>
    </row>
    <row r="52" spans="2:12" s="1" customFormat="1" ht="12" x14ac:dyDescent="0.2">
      <c r="B52" s="17"/>
      <c r="C52" s="61" t="s">
        <v>583</v>
      </c>
      <c r="D52" s="61" t="s">
        <v>19</v>
      </c>
      <c r="E52" s="9" t="s">
        <v>7267</v>
      </c>
      <c r="F52" s="10" t="s">
        <v>7268</v>
      </c>
      <c r="G52" s="64" t="s">
        <v>1160</v>
      </c>
      <c r="H52" s="65">
        <v>1</v>
      </c>
      <c r="I52" s="32"/>
      <c r="J52" s="33">
        <f t="shared" si="4"/>
        <v>0</v>
      </c>
      <c r="K52" s="13"/>
      <c r="L52" s="19"/>
    </row>
    <row r="53" spans="2:12" s="1" customFormat="1" ht="12" x14ac:dyDescent="0.2">
      <c r="B53" s="17"/>
      <c r="C53" s="61" t="s">
        <v>584</v>
      </c>
      <c r="D53" s="61" t="s">
        <v>19</v>
      </c>
      <c r="E53" s="9" t="s">
        <v>7269</v>
      </c>
      <c r="F53" s="10" t="s">
        <v>7270</v>
      </c>
      <c r="G53" s="64" t="s">
        <v>1160</v>
      </c>
      <c r="H53" s="65">
        <v>1</v>
      </c>
      <c r="I53" s="32"/>
      <c r="J53" s="33">
        <f t="shared" si="4"/>
        <v>0</v>
      </c>
      <c r="K53" s="13"/>
      <c r="L53" s="19"/>
    </row>
    <row r="54" spans="2:12" s="23" customFormat="1" ht="25.9" customHeight="1" x14ac:dyDescent="0.2">
      <c r="B54" s="22"/>
      <c r="D54" s="24" t="s">
        <v>17</v>
      </c>
      <c r="E54" s="25" t="s">
        <v>527</v>
      </c>
      <c r="F54" s="25" t="s">
        <v>528</v>
      </c>
      <c r="I54" s="66"/>
      <c r="J54" s="26"/>
      <c r="K54" s="66"/>
      <c r="L54" s="48"/>
    </row>
    <row r="55" spans="2:12" s="1" customFormat="1" ht="12" x14ac:dyDescent="0.2">
      <c r="B55" s="17"/>
      <c r="C55" s="61">
        <v>35</v>
      </c>
      <c r="D55" s="61" t="s">
        <v>19</v>
      </c>
      <c r="E55" s="62" t="s">
        <v>660</v>
      </c>
      <c r="F55" s="63" t="s">
        <v>695</v>
      </c>
      <c r="G55" s="64" t="s">
        <v>20</v>
      </c>
      <c r="H55" s="126">
        <v>5589.8789999999999</v>
      </c>
      <c r="I55" s="32"/>
      <c r="J55" s="33">
        <f t="shared" ref="J55:J64" si="5">ROUND(I55*H55,2)</f>
        <v>0</v>
      </c>
      <c r="K55" s="13"/>
      <c r="L55" s="19"/>
    </row>
    <row r="56" spans="2:12" s="23" customFormat="1" ht="25.9" customHeight="1" x14ac:dyDescent="0.2">
      <c r="B56" s="22"/>
      <c r="D56" s="24" t="s">
        <v>17</v>
      </c>
      <c r="E56" s="25" t="s">
        <v>532</v>
      </c>
      <c r="F56" s="25" t="s">
        <v>533</v>
      </c>
      <c r="I56" s="66"/>
      <c r="J56" s="26"/>
      <c r="K56" s="66"/>
      <c r="L56" s="48"/>
    </row>
    <row r="57" spans="2:12" s="23" customFormat="1" ht="25.9" customHeight="1" x14ac:dyDescent="0.2">
      <c r="B57" s="22"/>
      <c r="D57" s="24" t="s">
        <v>17</v>
      </c>
      <c r="E57" s="25">
        <v>711</v>
      </c>
      <c r="F57" s="25" t="s">
        <v>535</v>
      </c>
      <c r="I57" s="66"/>
      <c r="J57" s="26"/>
      <c r="K57" s="66"/>
      <c r="L57" s="48"/>
    </row>
    <row r="58" spans="2:12" s="23" customFormat="1" ht="25.9" customHeight="1" x14ac:dyDescent="0.2">
      <c r="B58" s="22"/>
      <c r="C58" s="61"/>
      <c r="D58" s="125" t="s">
        <v>19</v>
      </c>
      <c r="E58" s="107" t="s">
        <v>2003</v>
      </c>
      <c r="F58" s="108" t="s">
        <v>2004</v>
      </c>
      <c r="G58" s="101" t="s">
        <v>500</v>
      </c>
      <c r="H58" s="110">
        <v>965.8</v>
      </c>
      <c r="I58" s="32"/>
      <c r="J58" s="33">
        <f t="shared" ref="J58:J62" si="6">ROUND(I58*H58,2)</f>
        <v>0</v>
      </c>
      <c r="K58" s="13"/>
      <c r="L58" s="48"/>
    </row>
    <row r="59" spans="2:12" s="1" customFormat="1" ht="24" x14ac:dyDescent="0.2">
      <c r="B59" s="17"/>
      <c r="C59" s="81"/>
      <c r="D59" s="89" t="s">
        <v>22</v>
      </c>
      <c r="E59" s="128" t="s">
        <v>540</v>
      </c>
      <c r="F59" s="119" t="s">
        <v>541</v>
      </c>
      <c r="G59" s="120" t="s">
        <v>20</v>
      </c>
      <c r="H59" s="121">
        <v>0.33800000000000002</v>
      </c>
      <c r="I59" s="32"/>
      <c r="J59" s="33">
        <f t="shared" si="6"/>
        <v>0</v>
      </c>
      <c r="K59" s="13"/>
      <c r="L59" s="19"/>
    </row>
    <row r="60" spans="2:12" s="23" customFormat="1" ht="25.9" customHeight="1" x14ac:dyDescent="0.2">
      <c r="B60" s="22"/>
      <c r="C60" s="61"/>
      <c r="D60" s="125" t="s">
        <v>19</v>
      </c>
      <c r="E60" s="107" t="s">
        <v>2005</v>
      </c>
      <c r="F60" s="108" t="s">
        <v>2006</v>
      </c>
      <c r="G60" s="101" t="s">
        <v>500</v>
      </c>
      <c r="H60" s="110">
        <v>1091.5999999999999</v>
      </c>
      <c r="I60" s="32"/>
      <c r="J60" s="33">
        <f t="shared" si="6"/>
        <v>0</v>
      </c>
      <c r="K60" s="13"/>
      <c r="L60" s="48"/>
    </row>
    <row r="61" spans="2:12" s="1" customFormat="1" ht="24" x14ac:dyDescent="0.2">
      <c r="B61" s="17"/>
      <c r="C61" s="81"/>
      <c r="D61" s="89" t="s">
        <v>22</v>
      </c>
      <c r="E61" s="128" t="s">
        <v>546</v>
      </c>
      <c r="F61" s="119" t="s">
        <v>547</v>
      </c>
      <c r="G61" s="120" t="s">
        <v>20</v>
      </c>
      <c r="H61" s="121">
        <v>0.92800000000000005</v>
      </c>
      <c r="I61" s="32"/>
      <c r="J61" s="33">
        <f t="shared" si="6"/>
        <v>0</v>
      </c>
      <c r="K61" s="13"/>
      <c r="L61" s="19"/>
    </row>
    <row r="62" spans="2:12" s="23" customFormat="1" ht="25.9" customHeight="1" x14ac:dyDescent="0.2">
      <c r="B62" s="22"/>
      <c r="C62" s="61"/>
      <c r="D62" s="125" t="s">
        <v>19</v>
      </c>
      <c r="E62" s="107" t="s">
        <v>549</v>
      </c>
      <c r="F62" s="108" t="s">
        <v>550</v>
      </c>
      <c r="G62" s="101" t="s">
        <v>20</v>
      </c>
      <c r="H62" s="110">
        <v>1.266</v>
      </c>
      <c r="I62" s="32"/>
      <c r="J62" s="33">
        <f t="shared" si="6"/>
        <v>0</v>
      </c>
      <c r="K62" s="13"/>
      <c r="L62" s="48"/>
    </row>
    <row r="63" spans="2:12" s="23" customFormat="1" ht="25.9" customHeight="1" x14ac:dyDescent="0.2">
      <c r="B63" s="22"/>
      <c r="D63" s="24" t="s">
        <v>17</v>
      </c>
      <c r="E63" s="25" t="s">
        <v>661</v>
      </c>
      <c r="F63" s="25" t="s">
        <v>696</v>
      </c>
      <c r="I63" s="66"/>
      <c r="J63" s="26"/>
      <c r="K63" s="66"/>
      <c r="L63" s="48"/>
    </row>
    <row r="64" spans="2:12" s="1" customFormat="1" ht="12" x14ac:dyDescent="0.2">
      <c r="B64" s="17"/>
      <c r="C64" s="61">
        <v>36</v>
      </c>
      <c r="D64" s="61" t="s">
        <v>19</v>
      </c>
      <c r="E64" s="62" t="s">
        <v>662</v>
      </c>
      <c r="F64" s="63" t="s">
        <v>697</v>
      </c>
      <c r="G64" s="64" t="s">
        <v>526</v>
      </c>
      <c r="H64" s="65">
        <v>71</v>
      </c>
      <c r="I64" s="32"/>
      <c r="J64" s="33">
        <f t="shared" si="5"/>
        <v>0</v>
      </c>
      <c r="K64" s="13"/>
      <c r="L64" s="19"/>
    </row>
    <row r="65" spans="2:12" s="1" customFormat="1" ht="22.9" customHeight="1" x14ac:dyDescent="0.25">
      <c r="B65" s="17"/>
      <c r="C65" s="21" t="s">
        <v>6</v>
      </c>
      <c r="J65" s="34">
        <f>SUM(J12:J64)</f>
        <v>0</v>
      </c>
      <c r="L65" s="19"/>
    </row>
    <row r="66" spans="2:12" s="1" customFormat="1" ht="6.95" customHeight="1" x14ac:dyDescent="0.2">
      <c r="B66" s="29"/>
      <c r="C66" s="30"/>
      <c r="D66" s="30"/>
      <c r="E66" s="30"/>
      <c r="F66" s="30"/>
      <c r="G66" s="30"/>
      <c r="H66" s="30"/>
      <c r="I66" s="30"/>
      <c r="J66" s="30"/>
      <c r="K66" s="30"/>
      <c r="L66" s="31"/>
    </row>
    <row r="68" spans="2:12" x14ac:dyDescent="0.2">
      <c r="J68" s="49"/>
    </row>
    <row r="69" spans="2:12" x14ac:dyDescent="0.2">
      <c r="H69" s="50"/>
    </row>
  </sheetData>
  <sheetProtection algorithmName="SHA-512" hashValue="KPKo8BEj8nPruQQUEfs/RnIW+TA7ippGqPFY66y3PIdEMCJeD+dqSOKZEbSatrf7+anhrjLqzKzgm8XsPvHdAg==" saltValue="XKwbi2ESKr5zER5m0wl6O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5" xr:uid="{FD895939-C1F3-4771-8405-831AC6FACD00}">
      <formula1>ROUND(I11,2)</formula1>
    </dataValidation>
  </dataValidations>
  <hyperlinks>
    <hyperlink ref="O4" location="'Rek. obj.'!A1" display="*späť na Rek. obj." xr:uid="{7D09A473-010A-4EE9-9E24-6044F71D10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D0E95A-27DD-4080-AA7F-BB9904087B8D}">
  <sheetPr codeName="Hárok67">
    <tabColor theme="9" tint="-0.249977111117893"/>
    <pageSetUpPr fitToPage="1"/>
  </sheetPr>
  <dimension ref="B1:O110"/>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773</v>
      </c>
      <c r="F12" s="10" t="s">
        <v>774</v>
      </c>
      <c r="G12" s="11" t="s">
        <v>494</v>
      </c>
      <c r="H12" s="12">
        <v>1579</v>
      </c>
      <c r="I12" s="32"/>
      <c r="J12" s="33">
        <f t="shared" ref="J12:J82" si="0">ROUND(I12*H12,2)</f>
        <v>0</v>
      </c>
      <c r="K12" s="13"/>
      <c r="L12" s="19"/>
    </row>
    <row r="13" spans="2:15" s="1" customFormat="1" ht="24" x14ac:dyDescent="0.2">
      <c r="B13" s="17"/>
      <c r="C13" s="8" t="s">
        <v>490</v>
      </c>
      <c r="D13" s="8" t="s">
        <v>19</v>
      </c>
      <c r="E13" s="9" t="s">
        <v>633</v>
      </c>
      <c r="F13" s="10" t="s">
        <v>666</v>
      </c>
      <c r="G13" s="11" t="s">
        <v>494</v>
      </c>
      <c r="H13" s="12">
        <v>1579</v>
      </c>
      <c r="I13" s="32"/>
      <c r="J13" s="33">
        <f t="shared" si="0"/>
        <v>0</v>
      </c>
      <c r="K13" s="13"/>
      <c r="L13" s="19"/>
    </row>
    <row r="14" spans="2:15" s="1" customFormat="1" ht="12" x14ac:dyDescent="0.2">
      <c r="B14" s="17"/>
      <c r="C14" s="8" t="s">
        <v>497</v>
      </c>
      <c r="D14" s="8" t="s">
        <v>19</v>
      </c>
      <c r="E14" s="9" t="s">
        <v>634</v>
      </c>
      <c r="F14" s="10" t="s">
        <v>667</v>
      </c>
      <c r="G14" s="11" t="s">
        <v>494</v>
      </c>
      <c r="H14" s="12">
        <v>1579</v>
      </c>
      <c r="I14" s="32"/>
      <c r="J14" s="33">
        <f t="shared" si="0"/>
        <v>0</v>
      </c>
      <c r="K14" s="13"/>
      <c r="L14" s="19"/>
    </row>
    <row r="15" spans="2:15" s="1" customFormat="1" ht="12" x14ac:dyDescent="0.2">
      <c r="B15" s="17"/>
      <c r="C15" s="8" t="s">
        <v>501</v>
      </c>
      <c r="D15" s="8" t="s">
        <v>19</v>
      </c>
      <c r="E15" s="9" t="s">
        <v>2027</v>
      </c>
      <c r="F15" s="10" t="s">
        <v>2028</v>
      </c>
      <c r="G15" s="11" t="s">
        <v>494</v>
      </c>
      <c r="H15" s="12">
        <v>4730</v>
      </c>
      <c r="I15" s="32"/>
      <c r="J15" s="33">
        <f t="shared" si="0"/>
        <v>0</v>
      </c>
      <c r="K15" s="13"/>
      <c r="L15" s="19"/>
    </row>
    <row r="16" spans="2:15" s="1" customFormat="1" ht="12" x14ac:dyDescent="0.2">
      <c r="B16" s="17"/>
      <c r="C16" s="8" t="s">
        <v>504</v>
      </c>
      <c r="D16" s="8" t="s">
        <v>19</v>
      </c>
      <c r="E16" s="9" t="s">
        <v>605</v>
      </c>
      <c r="F16" s="10" t="s">
        <v>606</v>
      </c>
      <c r="G16" s="11" t="s">
        <v>494</v>
      </c>
      <c r="H16" s="12">
        <v>1419</v>
      </c>
      <c r="I16" s="32"/>
      <c r="J16" s="33">
        <f t="shared" si="0"/>
        <v>0</v>
      </c>
      <c r="K16" s="13"/>
      <c r="L16" s="19"/>
    </row>
    <row r="17" spans="2:12" s="1" customFormat="1" ht="12" x14ac:dyDescent="0.2">
      <c r="B17" s="17"/>
      <c r="C17" s="8" t="s">
        <v>514</v>
      </c>
      <c r="D17" s="8" t="s">
        <v>19</v>
      </c>
      <c r="E17" s="9" t="s">
        <v>4948</v>
      </c>
      <c r="F17" s="10" t="s">
        <v>4949</v>
      </c>
      <c r="G17" s="11" t="s">
        <v>494</v>
      </c>
      <c r="H17" s="88">
        <v>26092</v>
      </c>
      <c r="I17" s="32"/>
      <c r="J17" s="33">
        <f t="shared" si="0"/>
        <v>0</v>
      </c>
      <c r="K17" s="13"/>
      <c r="L17" s="19"/>
    </row>
    <row r="18" spans="2:12" s="1" customFormat="1" ht="24" x14ac:dyDescent="0.2">
      <c r="B18" s="17"/>
      <c r="C18" s="8" t="s">
        <v>517</v>
      </c>
      <c r="D18" s="8" t="s">
        <v>19</v>
      </c>
      <c r="E18" s="9" t="s">
        <v>633</v>
      </c>
      <c r="F18" s="10" t="s">
        <v>666</v>
      </c>
      <c r="G18" s="11" t="s">
        <v>494</v>
      </c>
      <c r="H18" s="88">
        <v>4730</v>
      </c>
      <c r="I18" s="32"/>
      <c r="J18" s="33">
        <f t="shared" si="0"/>
        <v>0</v>
      </c>
      <c r="K18" s="13"/>
      <c r="L18" s="19"/>
    </row>
    <row r="19" spans="2:12" s="1" customFormat="1" ht="24" x14ac:dyDescent="0.2">
      <c r="B19" s="17"/>
      <c r="C19" s="8" t="s">
        <v>520</v>
      </c>
      <c r="D19" s="8" t="s">
        <v>19</v>
      </c>
      <c r="E19" s="9" t="s">
        <v>4950</v>
      </c>
      <c r="F19" s="10" t="s">
        <v>4951</v>
      </c>
      <c r="G19" s="11" t="s">
        <v>494</v>
      </c>
      <c r="H19" s="88">
        <v>26092</v>
      </c>
      <c r="I19" s="32"/>
      <c r="J19" s="33">
        <f t="shared" si="0"/>
        <v>0</v>
      </c>
      <c r="K19" s="13"/>
      <c r="L19" s="19"/>
    </row>
    <row r="20" spans="2:12" s="1" customFormat="1" ht="24" x14ac:dyDescent="0.2">
      <c r="B20" s="17"/>
      <c r="C20" s="8"/>
      <c r="D20" s="98" t="s">
        <v>19</v>
      </c>
      <c r="E20" s="99" t="s">
        <v>7293</v>
      </c>
      <c r="F20" s="100" t="s">
        <v>7294</v>
      </c>
      <c r="G20" s="101" t="s">
        <v>494</v>
      </c>
      <c r="H20" s="102">
        <v>156552</v>
      </c>
      <c r="I20" s="32"/>
      <c r="J20" s="33">
        <f t="shared" si="0"/>
        <v>0</v>
      </c>
      <c r="K20" s="13"/>
      <c r="L20" s="19"/>
    </row>
    <row r="21" spans="2:12" s="1" customFormat="1" ht="12" x14ac:dyDescent="0.2">
      <c r="B21" s="17"/>
      <c r="C21" s="8" t="s">
        <v>523</v>
      </c>
      <c r="D21" s="8" t="s">
        <v>19</v>
      </c>
      <c r="E21" s="9" t="s">
        <v>2517</v>
      </c>
      <c r="F21" s="10" t="s">
        <v>2518</v>
      </c>
      <c r="G21" s="11" t="s">
        <v>494</v>
      </c>
      <c r="H21" s="12">
        <v>26092</v>
      </c>
      <c r="I21" s="32"/>
      <c r="J21" s="33">
        <f t="shared" si="0"/>
        <v>0</v>
      </c>
      <c r="K21" s="13"/>
      <c r="L21" s="19"/>
    </row>
    <row r="22" spans="2:12" s="1" customFormat="1" ht="12" x14ac:dyDescent="0.2">
      <c r="B22" s="17"/>
      <c r="C22" s="8"/>
      <c r="D22" s="98" t="s">
        <v>19</v>
      </c>
      <c r="E22" s="99" t="s">
        <v>7289</v>
      </c>
      <c r="F22" s="100" t="s">
        <v>7290</v>
      </c>
      <c r="G22" s="101" t="s">
        <v>20</v>
      </c>
      <c r="H22" s="102">
        <v>65230</v>
      </c>
      <c r="I22" s="32"/>
      <c r="J22" s="33">
        <f t="shared" si="0"/>
        <v>0</v>
      </c>
      <c r="K22" s="13"/>
      <c r="L22" s="19"/>
    </row>
    <row r="23" spans="2:12" s="1" customFormat="1" ht="12" x14ac:dyDescent="0.2">
      <c r="B23" s="17"/>
      <c r="C23" s="8"/>
      <c r="D23" s="98" t="s">
        <v>19</v>
      </c>
      <c r="E23" s="99" t="s">
        <v>7291</v>
      </c>
      <c r="F23" s="100" t="s">
        <v>7292</v>
      </c>
      <c r="G23" s="101" t="s">
        <v>20</v>
      </c>
      <c r="H23" s="102">
        <v>65230</v>
      </c>
      <c r="I23" s="32"/>
      <c r="J23" s="33">
        <f t="shared" si="0"/>
        <v>0</v>
      </c>
      <c r="K23" s="13"/>
      <c r="L23" s="19"/>
    </row>
    <row r="24" spans="2:12" s="1" customFormat="1" ht="24" x14ac:dyDescent="0.2">
      <c r="B24" s="17"/>
      <c r="C24" s="8" t="s">
        <v>529</v>
      </c>
      <c r="D24" s="8" t="s">
        <v>19</v>
      </c>
      <c r="E24" s="9" t="s">
        <v>723</v>
      </c>
      <c r="F24" s="10" t="s">
        <v>724</v>
      </c>
      <c r="G24" s="11" t="s">
        <v>494</v>
      </c>
      <c r="H24" s="12">
        <v>127710</v>
      </c>
      <c r="I24" s="32"/>
      <c r="J24" s="33">
        <f t="shared" si="0"/>
        <v>0</v>
      </c>
      <c r="K24" s="13"/>
      <c r="L24" s="19"/>
    </row>
    <row r="25" spans="2:12" s="1" customFormat="1" ht="12" x14ac:dyDescent="0.2">
      <c r="B25" s="17"/>
      <c r="C25" s="8" t="s">
        <v>536</v>
      </c>
      <c r="D25" s="8" t="s">
        <v>19</v>
      </c>
      <c r="E25" s="9" t="s">
        <v>611</v>
      </c>
      <c r="F25" s="10" t="s">
        <v>612</v>
      </c>
      <c r="G25" s="11" t="s">
        <v>20</v>
      </c>
      <c r="H25" s="12">
        <v>8939.7000000000007</v>
      </c>
      <c r="I25" s="32"/>
      <c r="J25" s="33">
        <f t="shared" si="0"/>
        <v>0</v>
      </c>
      <c r="K25" s="13"/>
      <c r="L25" s="19"/>
    </row>
    <row r="26" spans="2:12" s="1" customFormat="1" ht="12" x14ac:dyDescent="0.2">
      <c r="B26" s="17"/>
      <c r="C26" s="8" t="s">
        <v>539</v>
      </c>
      <c r="D26" s="8" t="s">
        <v>19</v>
      </c>
      <c r="E26" s="9" t="s">
        <v>1575</v>
      </c>
      <c r="F26" s="10" t="s">
        <v>1576</v>
      </c>
      <c r="G26" s="11" t="s">
        <v>494</v>
      </c>
      <c r="H26" s="12">
        <v>463.65</v>
      </c>
      <c r="I26" s="32"/>
      <c r="J26" s="33">
        <f t="shared" si="0"/>
        <v>0</v>
      </c>
      <c r="K26" s="13"/>
      <c r="L26" s="19"/>
    </row>
    <row r="27" spans="2:12" s="1" customFormat="1" ht="24" x14ac:dyDescent="0.2">
      <c r="B27" s="17"/>
      <c r="C27" s="8" t="s">
        <v>542</v>
      </c>
      <c r="D27" s="8" t="s">
        <v>19</v>
      </c>
      <c r="E27" s="9" t="s">
        <v>607</v>
      </c>
      <c r="F27" s="10" t="s">
        <v>608</v>
      </c>
      <c r="G27" s="11" t="s">
        <v>494</v>
      </c>
      <c r="H27" s="12">
        <v>463.65</v>
      </c>
      <c r="I27" s="32"/>
      <c r="J27" s="33">
        <f t="shared" si="0"/>
        <v>0</v>
      </c>
      <c r="K27" s="13"/>
      <c r="L27" s="19"/>
    </row>
    <row r="28" spans="2:12" s="1" customFormat="1" ht="12" x14ac:dyDescent="0.2">
      <c r="B28" s="17"/>
      <c r="C28" s="8" t="s">
        <v>545</v>
      </c>
      <c r="D28" s="8" t="s">
        <v>19</v>
      </c>
      <c r="E28" s="9" t="s">
        <v>4952</v>
      </c>
      <c r="F28" s="10" t="s">
        <v>4953</v>
      </c>
      <c r="G28" s="11" t="s">
        <v>500</v>
      </c>
      <c r="H28" s="12">
        <v>3091</v>
      </c>
      <c r="I28" s="32"/>
      <c r="J28" s="33">
        <f t="shared" si="0"/>
        <v>0</v>
      </c>
      <c r="K28" s="13"/>
      <c r="L28" s="19"/>
    </row>
    <row r="29" spans="2:12" s="1" customFormat="1" ht="12" x14ac:dyDescent="0.2">
      <c r="B29" s="17"/>
      <c r="C29" s="8" t="s">
        <v>548</v>
      </c>
      <c r="D29" s="8" t="s">
        <v>19</v>
      </c>
      <c r="E29" s="9" t="s">
        <v>758</v>
      </c>
      <c r="F29" s="10" t="s">
        <v>759</v>
      </c>
      <c r="G29" s="11" t="s">
        <v>500</v>
      </c>
      <c r="H29" s="12">
        <v>3091</v>
      </c>
      <c r="I29" s="32"/>
      <c r="J29" s="33">
        <f t="shared" si="0"/>
        <v>0</v>
      </c>
      <c r="K29" s="13"/>
      <c r="L29" s="19"/>
    </row>
    <row r="30" spans="2:12" s="1" customFormat="1" ht="24" x14ac:dyDescent="0.2">
      <c r="B30" s="17"/>
      <c r="C30" s="81" t="s">
        <v>551</v>
      </c>
      <c r="D30" s="81" t="s">
        <v>22</v>
      </c>
      <c r="E30" s="82" t="s">
        <v>760</v>
      </c>
      <c r="F30" s="83" t="s">
        <v>761</v>
      </c>
      <c r="G30" s="84" t="s">
        <v>762</v>
      </c>
      <c r="H30" s="85">
        <v>95.512</v>
      </c>
      <c r="I30" s="32"/>
      <c r="J30" s="33">
        <f t="shared" si="0"/>
        <v>0</v>
      </c>
      <c r="K30" s="13"/>
      <c r="L30" s="19"/>
    </row>
    <row r="31" spans="2:12" s="23" customFormat="1" ht="25.9" customHeight="1" x14ac:dyDescent="0.2">
      <c r="B31" s="22"/>
      <c r="D31" s="24" t="s">
        <v>17</v>
      </c>
      <c r="E31" s="25" t="s">
        <v>490</v>
      </c>
      <c r="F31" s="25" t="s">
        <v>491</v>
      </c>
      <c r="I31" s="66"/>
      <c r="J31" s="26"/>
      <c r="K31" s="66"/>
      <c r="L31" s="48"/>
    </row>
    <row r="32" spans="2:12" s="1" customFormat="1" ht="12" x14ac:dyDescent="0.2">
      <c r="B32" s="17"/>
      <c r="C32" s="8" t="s">
        <v>552</v>
      </c>
      <c r="D32" s="8" t="s">
        <v>19</v>
      </c>
      <c r="E32" s="9" t="s">
        <v>4954</v>
      </c>
      <c r="F32" s="10" t="s">
        <v>4955</v>
      </c>
      <c r="G32" s="11" t="s">
        <v>526</v>
      </c>
      <c r="H32" s="12">
        <v>415</v>
      </c>
      <c r="I32" s="32"/>
      <c r="J32" s="33">
        <f t="shared" si="0"/>
        <v>0</v>
      </c>
      <c r="K32" s="13"/>
      <c r="L32" s="19"/>
    </row>
    <row r="33" spans="2:12" s="1" customFormat="1" ht="24" x14ac:dyDescent="0.2">
      <c r="B33" s="17"/>
      <c r="C33" s="81" t="s">
        <v>553</v>
      </c>
      <c r="D33" s="81" t="s">
        <v>22</v>
      </c>
      <c r="E33" s="82" t="s">
        <v>4956</v>
      </c>
      <c r="F33" s="83" t="s">
        <v>4957</v>
      </c>
      <c r="G33" s="84" t="s">
        <v>526</v>
      </c>
      <c r="H33" s="85">
        <v>415</v>
      </c>
      <c r="I33" s="32"/>
      <c r="J33" s="33">
        <f t="shared" si="0"/>
        <v>0</v>
      </c>
      <c r="K33" s="13"/>
      <c r="L33" s="19"/>
    </row>
    <row r="34" spans="2:12" s="1" customFormat="1" ht="12" x14ac:dyDescent="0.2">
      <c r="B34" s="17"/>
      <c r="C34" s="8" t="s">
        <v>554</v>
      </c>
      <c r="D34" s="8" t="s">
        <v>19</v>
      </c>
      <c r="E34" s="9" t="s">
        <v>4958</v>
      </c>
      <c r="F34" s="10" t="s">
        <v>4959</v>
      </c>
      <c r="G34" s="11" t="s">
        <v>526</v>
      </c>
      <c r="H34" s="12">
        <v>310</v>
      </c>
      <c r="I34" s="32"/>
      <c r="J34" s="33">
        <f t="shared" si="0"/>
        <v>0</v>
      </c>
      <c r="K34" s="13"/>
      <c r="L34" s="19"/>
    </row>
    <row r="35" spans="2:12" s="1" customFormat="1" ht="24" x14ac:dyDescent="0.2">
      <c r="B35" s="17"/>
      <c r="C35" s="81" t="s">
        <v>557</v>
      </c>
      <c r="D35" s="81" t="s">
        <v>22</v>
      </c>
      <c r="E35" s="82" t="s">
        <v>4960</v>
      </c>
      <c r="F35" s="83" t="s">
        <v>4961</v>
      </c>
      <c r="G35" s="84" t="s">
        <v>526</v>
      </c>
      <c r="H35" s="85">
        <v>310</v>
      </c>
      <c r="I35" s="32"/>
      <c r="J35" s="33">
        <f t="shared" si="0"/>
        <v>0</v>
      </c>
      <c r="K35" s="13"/>
      <c r="L35" s="19"/>
    </row>
    <row r="36" spans="2:12" s="1" customFormat="1" ht="12" x14ac:dyDescent="0.2">
      <c r="B36" s="17"/>
      <c r="C36" s="8" t="s">
        <v>560</v>
      </c>
      <c r="D36" s="8" t="s">
        <v>19</v>
      </c>
      <c r="E36" s="9" t="s">
        <v>4021</v>
      </c>
      <c r="F36" s="10" t="s">
        <v>4022</v>
      </c>
      <c r="G36" s="11" t="s">
        <v>500</v>
      </c>
      <c r="H36" s="12">
        <v>310</v>
      </c>
      <c r="I36" s="32"/>
      <c r="J36" s="33">
        <f t="shared" si="0"/>
        <v>0</v>
      </c>
      <c r="K36" s="13"/>
      <c r="L36" s="19"/>
    </row>
    <row r="37" spans="2:12" s="1" customFormat="1" ht="24" x14ac:dyDescent="0.2">
      <c r="B37" s="17"/>
      <c r="C37" s="81" t="s">
        <v>563</v>
      </c>
      <c r="D37" s="81" t="s">
        <v>22</v>
      </c>
      <c r="E37" s="82" t="s">
        <v>4962</v>
      </c>
      <c r="F37" s="83" t="s">
        <v>4963</v>
      </c>
      <c r="G37" s="84" t="s">
        <v>500</v>
      </c>
      <c r="H37" s="85">
        <v>316.2</v>
      </c>
      <c r="I37" s="32"/>
      <c r="J37" s="33">
        <f t="shared" si="0"/>
        <v>0</v>
      </c>
      <c r="K37" s="13"/>
      <c r="L37" s="19"/>
    </row>
    <row r="38" spans="2:12" s="1" customFormat="1" ht="12" x14ac:dyDescent="0.2">
      <c r="B38" s="17"/>
      <c r="C38" s="8" t="s">
        <v>565</v>
      </c>
      <c r="D38" s="8" t="s">
        <v>19</v>
      </c>
      <c r="E38" s="9" t="s">
        <v>4964</v>
      </c>
      <c r="F38" s="10" t="s">
        <v>4965</v>
      </c>
      <c r="G38" s="11" t="s">
        <v>526</v>
      </c>
      <c r="H38" s="12">
        <v>9968</v>
      </c>
      <c r="I38" s="32"/>
      <c r="J38" s="33">
        <f t="shared" si="0"/>
        <v>0</v>
      </c>
      <c r="K38" s="13"/>
      <c r="L38" s="19"/>
    </row>
    <row r="39" spans="2:12" s="1" customFormat="1" ht="12" x14ac:dyDescent="0.2">
      <c r="B39" s="17"/>
      <c r="C39" s="8" t="s">
        <v>568</v>
      </c>
      <c r="D39" s="8" t="s">
        <v>19</v>
      </c>
      <c r="E39" s="9" t="s">
        <v>4966</v>
      </c>
      <c r="F39" s="10" t="s">
        <v>4967</v>
      </c>
      <c r="G39" s="11" t="s">
        <v>526</v>
      </c>
      <c r="H39" s="12">
        <v>9968</v>
      </c>
      <c r="I39" s="32"/>
      <c r="J39" s="33">
        <f t="shared" si="0"/>
        <v>0</v>
      </c>
      <c r="K39" s="13"/>
      <c r="L39" s="19"/>
    </row>
    <row r="40" spans="2:12" s="1" customFormat="1" ht="24" x14ac:dyDescent="0.2">
      <c r="B40" s="17"/>
      <c r="C40" s="8" t="s">
        <v>571</v>
      </c>
      <c r="D40" s="8" t="s">
        <v>19</v>
      </c>
      <c r="E40" s="9" t="s">
        <v>4968</v>
      </c>
      <c r="F40" s="10" t="s">
        <v>4969</v>
      </c>
      <c r="G40" s="11" t="s">
        <v>494</v>
      </c>
      <c r="H40" s="12">
        <v>6342</v>
      </c>
      <c r="I40" s="32"/>
      <c r="J40" s="33">
        <f t="shared" si="0"/>
        <v>0</v>
      </c>
      <c r="K40" s="13"/>
      <c r="L40" s="19"/>
    </row>
    <row r="41" spans="2:12" s="1" customFormat="1" ht="12" x14ac:dyDescent="0.2">
      <c r="B41" s="17"/>
      <c r="C41" s="8" t="s">
        <v>574</v>
      </c>
      <c r="D41" s="8" t="s">
        <v>19</v>
      </c>
      <c r="E41" s="9" t="s">
        <v>2211</v>
      </c>
      <c r="F41" s="10" t="s">
        <v>2212</v>
      </c>
      <c r="G41" s="11" t="s">
        <v>20</v>
      </c>
      <c r="H41" s="12">
        <v>539.26900000000001</v>
      </c>
      <c r="I41" s="32"/>
      <c r="J41" s="33">
        <f t="shared" si="0"/>
        <v>0</v>
      </c>
      <c r="K41" s="13"/>
      <c r="L41" s="19"/>
    </row>
    <row r="42" spans="2:12" s="1" customFormat="1" ht="12" x14ac:dyDescent="0.2">
      <c r="B42" s="17"/>
      <c r="C42" s="8" t="s">
        <v>577</v>
      </c>
      <c r="D42" s="8" t="s">
        <v>19</v>
      </c>
      <c r="E42" s="9" t="s">
        <v>2201</v>
      </c>
      <c r="F42" s="10" t="s">
        <v>4970</v>
      </c>
      <c r="G42" s="11" t="s">
        <v>500</v>
      </c>
      <c r="H42" s="12">
        <v>11745</v>
      </c>
      <c r="I42" s="32"/>
      <c r="J42" s="33">
        <f t="shared" si="0"/>
        <v>0</v>
      </c>
      <c r="K42" s="13"/>
      <c r="L42" s="19"/>
    </row>
    <row r="43" spans="2:12" s="1" customFormat="1" ht="24" x14ac:dyDescent="0.2">
      <c r="B43" s="17"/>
      <c r="C43" s="8" t="s">
        <v>578</v>
      </c>
      <c r="D43" s="8" t="s">
        <v>19</v>
      </c>
      <c r="E43" s="9" t="s">
        <v>4971</v>
      </c>
      <c r="F43" s="10" t="s">
        <v>4972</v>
      </c>
      <c r="G43" s="11" t="s">
        <v>500</v>
      </c>
      <c r="H43" s="12">
        <v>1320</v>
      </c>
      <c r="I43" s="32"/>
      <c r="J43" s="33">
        <f t="shared" si="0"/>
        <v>0</v>
      </c>
      <c r="K43" s="13"/>
      <c r="L43" s="19"/>
    </row>
    <row r="44" spans="2:12" s="1" customFormat="1" ht="12" x14ac:dyDescent="0.2">
      <c r="B44" s="17"/>
      <c r="C44" s="8" t="s">
        <v>579</v>
      </c>
      <c r="D44" s="8" t="s">
        <v>19</v>
      </c>
      <c r="E44" s="9" t="s">
        <v>4973</v>
      </c>
      <c r="F44" s="10" t="s">
        <v>4974</v>
      </c>
      <c r="G44" s="11" t="s">
        <v>20</v>
      </c>
      <c r="H44" s="12">
        <v>56.54</v>
      </c>
      <c r="I44" s="32"/>
      <c r="J44" s="33">
        <f t="shared" si="0"/>
        <v>0</v>
      </c>
      <c r="K44" s="13"/>
      <c r="L44" s="19"/>
    </row>
    <row r="45" spans="2:12" s="1" customFormat="1" ht="12" x14ac:dyDescent="0.2">
      <c r="B45" s="17"/>
      <c r="C45" s="8" t="s">
        <v>582</v>
      </c>
      <c r="D45" s="8" t="s">
        <v>19</v>
      </c>
      <c r="E45" s="9" t="s">
        <v>1944</v>
      </c>
      <c r="F45" s="10" t="s">
        <v>1945</v>
      </c>
      <c r="G45" s="11" t="s">
        <v>526</v>
      </c>
      <c r="H45" s="12">
        <v>5838</v>
      </c>
      <c r="I45" s="32"/>
      <c r="J45" s="33">
        <f t="shared" si="0"/>
        <v>0</v>
      </c>
      <c r="K45" s="13"/>
      <c r="L45" s="19"/>
    </row>
    <row r="46" spans="2:12" s="1" customFormat="1" ht="24" x14ac:dyDescent="0.2">
      <c r="B46" s="17"/>
      <c r="C46" s="8" t="s">
        <v>583</v>
      </c>
      <c r="D46" s="8" t="s">
        <v>19</v>
      </c>
      <c r="E46" s="9" t="s">
        <v>4975</v>
      </c>
      <c r="F46" s="10" t="s">
        <v>4976</v>
      </c>
      <c r="G46" s="11" t="s">
        <v>526</v>
      </c>
      <c r="H46" s="12">
        <v>5838</v>
      </c>
      <c r="I46" s="32"/>
      <c r="J46" s="33">
        <f t="shared" si="0"/>
        <v>0</v>
      </c>
      <c r="K46" s="13"/>
      <c r="L46" s="19"/>
    </row>
    <row r="47" spans="2:12" s="1" customFormat="1" ht="24" x14ac:dyDescent="0.2">
      <c r="B47" s="17"/>
      <c r="C47" s="8" t="s">
        <v>584</v>
      </c>
      <c r="D47" s="8" t="s">
        <v>19</v>
      </c>
      <c r="E47" s="9" t="s">
        <v>4977</v>
      </c>
      <c r="F47" s="10" t="s">
        <v>4978</v>
      </c>
      <c r="G47" s="11" t="s">
        <v>526</v>
      </c>
      <c r="H47" s="12">
        <v>2600</v>
      </c>
      <c r="I47" s="32"/>
      <c r="J47" s="33">
        <f t="shared" si="0"/>
        <v>0</v>
      </c>
      <c r="K47" s="13"/>
      <c r="L47" s="19"/>
    </row>
    <row r="48" spans="2:12" s="1" customFormat="1" ht="24" x14ac:dyDescent="0.2">
      <c r="B48" s="17"/>
      <c r="C48" s="8" t="s">
        <v>587</v>
      </c>
      <c r="D48" s="8" t="s">
        <v>19</v>
      </c>
      <c r="E48" s="9" t="s">
        <v>4979</v>
      </c>
      <c r="F48" s="10" t="s">
        <v>4980</v>
      </c>
      <c r="G48" s="11" t="s">
        <v>526</v>
      </c>
      <c r="H48" s="12">
        <v>3238</v>
      </c>
      <c r="I48" s="32"/>
      <c r="J48" s="33">
        <f t="shared" si="0"/>
        <v>0</v>
      </c>
      <c r="K48" s="13"/>
      <c r="L48" s="19"/>
    </row>
    <row r="49" spans="2:12" s="1" customFormat="1" ht="12" x14ac:dyDescent="0.2">
      <c r="B49" s="17"/>
      <c r="C49" s="8" t="s">
        <v>588</v>
      </c>
      <c r="D49" s="8" t="s">
        <v>19</v>
      </c>
      <c r="E49" s="9" t="s">
        <v>4981</v>
      </c>
      <c r="F49" s="10" t="s">
        <v>4982</v>
      </c>
      <c r="G49" s="11" t="s">
        <v>526</v>
      </c>
      <c r="H49" s="12">
        <v>2600</v>
      </c>
      <c r="I49" s="32"/>
      <c r="J49" s="33">
        <f t="shared" si="0"/>
        <v>0</v>
      </c>
      <c r="K49" s="13"/>
      <c r="L49" s="19"/>
    </row>
    <row r="50" spans="2:12" s="1" customFormat="1" ht="12" x14ac:dyDescent="0.2">
      <c r="B50" s="17"/>
      <c r="C50" s="8" t="s">
        <v>591</v>
      </c>
      <c r="D50" s="8" t="s">
        <v>19</v>
      </c>
      <c r="E50" s="9" t="s">
        <v>4983</v>
      </c>
      <c r="F50" s="10" t="s">
        <v>4984</v>
      </c>
      <c r="G50" s="11" t="s">
        <v>526</v>
      </c>
      <c r="H50" s="12">
        <v>3238</v>
      </c>
      <c r="I50" s="32"/>
      <c r="J50" s="33">
        <f t="shared" si="0"/>
        <v>0</v>
      </c>
      <c r="K50" s="13"/>
      <c r="L50" s="19"/>
    </row>
    <row r="51" spans="2:12" s="1" customFormat="1" ht="12" x14ac:dyDescent="0.2">
      <c r="B51" s="17"/>
      <c r="C51" s="8" t="s">
        <v>592</v>
      </c>
      <c r="D51" s="8" t="s">
        <v>19</v>
      </c>
      <c r="E51" s="9" t="s">
        <v>4985</v>
      </c>
      <c r="F51" s="10" t="s">
        <v>4986</v>
      </c>
      <c r="G51" s="11" t="s">
        <v>509</v>
      </c>
      <c r="H51" s="12">
        <v>158</v>
      </c>
      <c r="I51" s="32"/>
      <c r="J51" s="33">
        <f t="shared" si="0"/>
        <v>0</v>
      </c>
      <c r="K51" s="13"/>
      <c r="L51" s="19"/>
    </row>
    <row r="52" spans="2:12" s="1" customFormat="1" ht="24" x14ac:dyDescent="0.2">
      <c r="B52" s="17"/>
      <c r="C52" s="8" t="s">
        <v>593</v>
      </c>
      <c r="D52" s="8" t="s">
        <v>19</v>
      </c>
      <c r="E52" s="9" t="s">
        <v>4987</v>
      </c>
      <c r="F52" s="10" t="s">
        <v>4988</v>
      </c>
      <c r="G52" s="11" t="s">
        <v>526</v>
      </c>
      <c r="H52" s="12">
        <v>2450</v>
      </c>
      <c r="I52" s="32"/>
      <c r="J52" s="33">
        <f t="shared" si="0"/>
        <v>0</v>
      </c>
      <c r="K52" s="13"/>
      <c r="L52" s="19"/>
    </row>
    <row r="53" spans="2:12" s="1" customFormat="1" ht="24" x14ac:dyDescent="0.2">
      <c r="B53" s="17"/>
      <c r="C53" s="81" t="s">
        <v>883</v>
      </c>
      <c r="D53" s="81" t="s">
        <v>22</v>
      </c>
      <c r="E53" s="82" t="s">
        <v>4989</v>
      </c>
      <c r="F53" s="83" t="s">
        <v>4990</v>
      </c>
      <c r="G53" s="84" t="s">
        <v>526</v>
      </c>
      <c r="H53" s="85">
        <v>2450</v>
      </c>
      <c r="I53" s="32"/>
      <c r="J53" s="33">
        <f t="shared" si="0"/>
        <v>0</v>
      </c>
      <c r="K53" s="13"/>
      <c r="L53" s="19"/>
    </row>
    <row r="54" spans="2:12" s="1" customFormat="1" ht="24" x14ac:dyDescent="0.2">
      <c r="B54" s="17"/>
      <c r="C54" s="8" t="s">
        <v>886</v>
      </c>
      <c r="D54" s="8" t="s">
        <v>19</v>
      </c>
      <c r="E54" s="9" t="s">
        <v>4991</v>
      </c>
      <c r="F54" s="10" t="s">
        <v>4992</v>
      </c>
      <c r="G54" s="11" t="s">
        <v>526</v>
      </c>
      <c r="H54" s="12">
        <v>105</v>
      </c>
      <c r="I54" s="32"/>
      <c r="J54" s="33">
        <f t="shared" si="0"/>
        <v>0</v>
      </c>
      <c r="K54" s="13"/>
      <c r="L54" s="19"/>
    </row>
    <row r="55" spans="2:12" s="1" customFormat="1" ht="19.5" x14ac:dyDescent="0.2">
      <c r="B55" s="17"/>
      <c r="D55" s="27" t="s">
        <v>21</v>
      </c>
      <c r="F55" s="28" t="s">
        <v>4993</v>
      </c>
      <c r="I55" s="67"/>
      <c r="K55" s="67"/>
      <c r="L55" s="19"/>
    </row>
    <row r="56" spans="2:12" s="1" customFormat="1" ht="12" x14ac:dyDescent="0.2">
      <c r="B56" s="17"/>
      <c r="C56" s="8" t="s">
        <v>889</v>
      </c>
      <c r="D56" s="8" t="s">
        <v>19</v>
      </c>
      <c r="E56" s="9" t="s">
        <v>1589</v>
      </c>
      <c r="F56" s="10" t="s">
        <v>1590</v>
      </c>
      <c r="G56" s="11" t="s">
        <v>494</v>
      </c>
      <c r="H56" s="12">
        <v>31</v>
      </c>
      <c r="I56" s="32"/>
      <c r="J56" s="33">
        <f t="shared" si="0"/>
        <v>0</v>
      </c>
      <c r="K56" s="13"/>
      <c r="L56" s="19"/>
    </row>
    <row r="57" spans="2:12" s="1" customFormat="1" ht="12" x14ac:dyDescent="0.2">
      <c r="B57" s="17"/>
      <c r="C57" s="8" t="s">
        <v>1111</v>
      </c>
      <c r="D57" s="8" t="s">
        <v>19</v>
      </c>
      <c r="E57" s="9" t="s">
        <v>4100</v>
      </c>
      <c r="F57" s="10" t="s">
        <v>4101</v>
      </c>
      <c r="G57" s="11" t="s">
        <v>494</v>
      </c>
      <c r="H57" s="12">
        <v>199</v>
      </c>
      <c r="I57" s="32"/>
      <c r="J57" s="33">
        <f t="shared" si="0"/>
        <v>0</v>
      </c>
      <c r="K57" s="13"/>
      <c r="L57" s="19"/>
    </row>
    <row r="58" spans="2:12" s="1" customFormat="1" ht="12" x14ac:dyDescent="0.2">
      <c r="B58" s="17"/>
      <c r="C58" s="8" t="s">
        <v>1112</v>
      </c>
      <c r="D58" s="8" t="s">
        <v>19</v>
      </c>
      <c r="E58" s="9" t="s">
        <v>2696</v>
      </c>
      <c r="F58" s="10" t="s">
        <v>2697</v>
      </c>
      <c r="G58" s="11" t="s">
        <v>494</v>
      </c>
      <c r="H58" s="12">
        <v>260</v>
      </c>
      <c r="I58" s="32"/>
      <c r="J58" s="33">
        <f t="shared" si="0"/>
        <v>0</v>
      </c>
      <c r="K58" s="13"/>
      <c r="L58" s="19"/>
    </row>
    <row r="59" spans="2:12" s="1" customFormat="1" ht="12" x14ac:dyDescent="0.2">
      <c r="B59" s="17"/>
      <c r="C59" s="8" t="s">
        <v>1113</v>
      </c>
      <c r="D59" s="8" t="s">
        <v>19</v>
      </c>
      <c r="E59" s="9" t="s">
        <v>645</v>
      </c>
      <c r="F59" s="10" t="s">
        <v>678</v>
      </c>
      <c r="G59" s="11" t="s">
        <v>500</v>
      </c>
      <c r="H59" s="12">
        <v>1316</v>
      </c>
      <c r="I59" s="32"/>
      <c r="J59" s="33">
        <f t="shared" si="0"/>
        <v>0</v>
      </c>
      <c r="K59" s="13"/>
      <c r="L59" s="19"/>
    </row>
    <row r="60" spans="2:12" s="1" customFormat="1" ht="12" x14ac:dyDescent="0.2">
      <c r="B60" s="17"/>
      <c r="C60" s="8" t="s">
        <v>1117</v>
      </c>
      <c r="D60" s="8" t="s">
        <v>19</v>
      </c>
      <c r="E60" s="9" t="s">
        <v>646</v>
      </c>
      <c r="F60" s="10" t="s">
        <v>679</v>
      </c>
      <c r="G60" s="11" t="s">
        <v>500</v>
      </c>
      <c r="H60" s="12">
        <v>1316</v>
      </c>
      <c r="I60" s="32"/>
      <c r="J60" s="33">
        <f t="shared" si="0"/>
        <v>0</v>
      </c>
      <c r="K60" s="13"/>
      <c r="L60" s="19"/>
    </row>
    <row r="61" spans="2:12" s="1" customFormat="1" ht="12" x14ac:dyDescent="0.2">
      <c r="B61" s="17"/>
      <c r="C61" s="8" t="s">
        <v>1120</v>
      </c>
      <c r="D61" s="8" t="s">
        <v>19</v>
      </c>
      <c r="E61" s="9" t="s">
        <v>2698</v>
      </c>
      <c r="F61" s="10" t="s">
        <v>2699</v>
      </c>
      <c r="G61" s="11" t="s">
        <v>20</v>
      </c>
      <c r="H61" s="12">
        <v>6.5</v>
      </c>
      <c r="I61" s="32"/>
      <c r="J61" s="33">
        <f t="shared" si="0"/>
        <v>0</v>
      </c>
      <c r="K61" s="13"/>
      <c r="L61" s="19"/>
    </row>
    <row r="62" spans="2:12" s="1" customFormat="1" ht="12" x14ac:dyDescent="0.2">
      <c r="B62" s="17"/>
      <c r="C62" s="8" t="s">
        <v>1123</v>
      </c>
      <c r="D62" s="8" t="s">
        <v>19</v>
      </c>
      <c r="E62" s="9" t="s">
        <v>4994</v>
      </c>
      <c r="F62" s="10" t="s">
        <v>4995</v>
      </c>
      <c r="G62" s="11" t="s">
        <v>500</v>
      </c>
      <c r="H62" s="12">
        <v>3091</v>
      </c>
      <c r="I62" s="32"/>
      <c r="J62" s="33">
        <f t="shared" si="0"/>
        <v>0</v>
      </c>
      <c r="K62" s="13"/>
      <c r="L62" s="19"/>
    </row>
    <row r="63" spans="2:12" s="1" customFormat="1" ht="24" x14ac:dyDescent="0.2">
      <c r="B63" s="17"/>
      <c r="C63" s="81" t="s">
        <v>1126</v>
      </c>
      <c r="D63" s="81" t="s">
        <v>22</v>
      </c>
      <c r="E63" s="82" t="s">
        <v>4996</v>
      </c>
      <c r="F63" s="83" t="s">
        <v>4997</v>
      </c>
      <c r="G63" s="84" t="s">
        <v>500</v>
      </c>
      <c r="H63" s="85">
        <v>3152.82</v>
      </c>
      <c r="I63" s="32"/>
      <c r="J63" s="33">
        <f t="shared" si="0"/>
        <v>0</v>
      </c>
      <c r="K63" s="13"/>
      <c r="L63" s="19"/>
    </row>
    <row r="64" spans="2:12" s="1" customFormat="1" ht="24" x14ac:dyDescent="0.2">
      <c r="B64" s="17"/>
      <c r="C64" s="8" t="s">
        <v>1129</v>
      </c>
      <c r="D64" s="8" t="s">
        <v>19</v>
      </c>
      <c r="E64" s="9" t="s">
        <v>4998</v>
      </c>
      <c r="F64" s="10" t="s">
        <v>4999</v>
      </c>
      <c r="G64" s="11" t="s">
        <v>500</v>
      </c>
      <c r="H64" s="12">
        <v>1087</v>
      </c>
      <c r="I64" s="32"/>
      <c r="J64" s="33">
        <f t="shared" si="0"/>
        <v>0</v>
      </c>
      <c r="K64" s="13"/>
      <c r="L64" s="19"/>
    </row>
    <row r="65" spans="2:12" s="23" customFormat="1" ht="25.9" customHeight="1" x14ac:dyDescent="0.2">
      <c r="B65" s="22"/>
      <c r="D65" s="24" t="s">
        <v>17</v>
      </c>
      <c r="E65" s="25" t="s">
        <v>497</v>
      </c>
      <c r="F65" s="25" t="s">
        <v>507</v>
      </c>
      <c r="I65" s="66"/>
      <c r="J65" s="26"/>
      <c r="K65" s="66"/>
      <c r="L65" s="48"/>
    </row>
    <row r="66" spans="2:12" s="1" customFormat="1" ht="12" x14ac:dyDescent="0.2">
      <c r="B66" s="17"/>
      <c r="C66" s="8" t="s">
        <v>1132</v>
      </c>
      <c r="D66" s="8" t="s">
        <v>19</v>
      </c>
      <c r="E66" s="9" t="s">
        <v>5000</v>
      </c>
      <c r="F66" s="10" t="s">
        <v>5001</v>
      </c>
      <c r="G66" s="11" t="s">
        <v>494</v>
      </c>
      <c r="H66" s="12">
        <v>1168</v>
      </c>
      <c r="I66" s="32"/>
      <c r="J66" s="33">
        <f t="shared" si="0"/>
        <v>0</v>
      </c>
      <c r="K66" s="13"/>
      <c r="L66" s="19"/>
    </row>
    <row r="67" spans="2:12" s="1" customFormat="1" ht="24" x14ac:dyDescent="0.2">
      <c r="B67" s="17"/>
      <c r="C67" s="8" t="s">
        <v>1135</v>
      </c>
      <c r="D67" s="8" t="s">
        <v>19</v>
      </c>
      <c r="E67" s="9" t="s">
        <v>5002</v>
      </c>
      <c r="F67" s="10" t="s">
        <v>5003</v>
      </c>
      <c r="G67" s="11" t="s">
        <v>494</v>
      </c>
      <c r="H67" s="12">
        <v>485</v>
      </c>
      <c r="I67" s="32"/>
      <c r="J67" s="33">
        <f t="shared" si="0"/>
        <v>0</v>
      </c>
      <c r="K67" s="13"/>
      <c r="L67" s="19"/>
    </row>
    <row r="68" spans="2:12" s="1" customFormat="1" ht="24" x14ac:dyDescent="0.2">
      <c r="B68" s="17"/>
      <c r="C68" s="81" t="s">
        <v>1136</v>
      </c>
      <c r="D68" s="81" t="s">
        <v>22</v>
      </c>
      <c r="E68" s="82" t="s">
        <v>5004</v>
      </c>
      <c r="F68" s="83" t="s">
        <v>5005</v>
      </c>
      <c r="G68" s="84" t="s">
        <v>494</v>
      </c>
      <c r="H68" s="85">
        <v>494.7</v>
      </c>
      <c r="I68" s="32"/>
      <c r="J68" s="33">
        <f t="shared" si="0"/>
        <v>0</v>
      </c>
      <c r="K68" s="13"/>
      <c r="L68" s="19"/>
    </row>
    <row r="69" spans="2:12" s="1" customFormat="1" ht="12" x14ac:dyDescent="0.2">
      <c r="B69" s="17"/>
      <c r="C69" s="8" t="s">
        <v>1137</v>
      </c>
      <c r="D69" s="8" t="s">
        <v>19</v>
      </c>
      <c r="E69" s="9" t="s">
        <v>5006</v>
      </c>
      <c r="F69" s="10" t="s">
        <v>5007</v>
      </c>
      <c r="G69" s="11" t="s">
        <v>494</v>
      </c>
      <c r="H69" s="12">
        <v>374</v>
      </c>
      <c r="I69" s="32"/>
      <c r="J69" s="33">
        <f t="shared" si="0"/>
        <v>0</v>
      </c>
      <c r="K69" s="13"/>
      <c r="L69" s="19"/>
    </row>
    <row r="70" spans="2:12" s="1" customFormat="1" ht="12" x14ac:dyDescent="0.2">
      <c r="B70" s="17"/>
      <c r="C70" s="8" t="s">
        <v>1138</v>
      </c>
      <c r="D70" s="8" t="s">
        <v>19</v>
      </c>
      <c r="E70" s="9" t="s">
        <v>2454</v>
      </c>
      <c r="F70" s="10" t="s">
        <v>2455</v>
      </c>
      <c r="G70" s="11" t="s">
        <v>500</v>
      </c>
      <c r="H70" s="12">
        <v>1500</v>
      </c>
      <c r="I70" s="32"/>
      <c r="J70" s="33">
        <f t="shared" si="0"/>
        <v>0</v>
      </c>
      <c r="K70" s="13"/>
      <c r="L70" s="19"/>
    </row>
    <row r="71" spans="2:12" s="1" customFormat="1" ht="12" x14ac:dyDescent="0.2">
      <c r="B71" s="17"/>
      <c r="C71" s="8" t="s">
        <v>1139</v>
      </c>
      <c r="D71" s="8" t="s">
        <v>19</v>
      </c>
      <c r="E71" s="9" t="s">
        <v>2456</v>
      </c>
      <c r="F71" s="10" t="s">
        <v>2457</v>
      </c>
      <c r="G71" s="11" t="s">
        <v>500</v>
      </c>
      <c r="H71" s="12">
        <v>1500</v>
      </c>
      <c r="I71" s="32"/>
      <c r="J71" s="33">
        <f t="shared" si="0"/>
        <v>0</v>
      </c>
      <c r="K71" s="13"/>
      <c r="L71" s="19"/>
    </row>
    <row r="72" spans="2:12" s="1" customFormat="1" ht="12" x14ac:dyDescent="0.2">
      <c r="B72" s="17"/>
      <c r="C72" s="8" t="s">
        <v>1142</v>
      </c>
      <c r="D72" s="8" t="s">
        <v>19</v>
      </c>
      <c r="E72" s="9" t="s">
        <v>2458</v>
      </c>
      <c r="F72" s="10" t="s">
        <v>2459</v>
      </c>
      <c r="G72" s="11" t="s">
        <v>20</v>
      </c>
      <c r="H72" s="12">
        <v>44.88</v>
      </c>
      <c r="I72" s="32"/>
      <c r="J72" s="33">
        <f t="shared" si="0"/>
        <v>0</v>
      </c>
      <c r="K72" s="13"/>
      <c r="L72" s="19"/>
    </row>
    <row r="73" spans="2:12" s="1" customFormat="1" ht="12" x14ac:dyDescent="0.2">
      <c r="B73" s="17"/>
      <c r="C73" s="8" t="s">
        <v>1145</v>
      </c>
      <c r="D73" s="8" t="s">
        <v>19</v>
      </c>
      <c r="E73" s="9" t="s">
        <v>4056</v>
      </c>
      <c r="F73" s="10" t="s">
        <v>4057</v>
      </c>
      <c r="G73" s="11" t="s">
        <v>494</v>
      </c>
      <c r="H73" s="12">
        <v>916</v>
      </c>
      <c r="I73" s="32"/>
      <c r="J73" s="33">
        <f t="shared" si="0"/>
        <v>0</v>
      </c>
      <c r="K73" s="13"/>
      <c r="L73" s="19"/>
    </row>
    <row r="74" spans="2:12" s="1" customFormat="1" ht="12" x14ac:dyDescent="0.2">
      <c r="B74" s="17"/>
      <c r="C74" s="8" t="s">
        <v>1146</v>
      </c>
      <c r="D74" s="8" t="s">
        <v>19</v>
      </c>
      <c r="E74" s="9" t="s">
        <v>4058</v>
      </c>
      <c r="F74" s="10" t="s">
        <v>4059</v>
      </c>
      <c r="G74" s="11" t="s">
        <v>500</v>
      </c>
      <c r="H74" s="12">
        <v>1527</v>
      </c>
      <c r="I74" s="32"/>
      <c r="J74" s="33">
        <f t="shared" si="0"/>
        <v>0</v>
      </c>
      <c r="K74" s="13"/>
      <c r="L74" s="19"/>
    </row>
    <row r="75" spans="2:12" s="1" customFormat="1" ht="12" x14ac:dyDescent="0.2">
      <c r="B75" s="17"/>
      <c r="C75" s="8" t="s">
        <v>1147</v>
      </c>
      <c r="D75" s="8" t="s">
        <v>19</v>
      </c>
      <c r="E75" s="9" t="s">
        <v>4060</v>
      </c>
      <c r="F75" s="10" t="s">
        <v>4061</v>
      </c>
      <c r="G75" s="11" t="s">
        <v>500</v>
      </c>
      <c r="H75" s="12">
        <v>1527</v>
      </c>
      <c r="I75" s="32"/>
      <c r="J75" s="33">
        <f t="shared" si="0"/>
        <v>0</v>
      </c>
      <c r="K75" s="13"/>
      <c r="L75" s="19"/>
    </row>
    <row r="76" spans="2:12" s="1" customFormat="1" ht="12" x14ac:dyDescent="0.2">
      <c r="B76" s="17"/>
      <c r="C76" s="8" t="s">
        <v>1150</v>
      </c>
      <c r="D76" s="8" t="s">
        <v>19</v>
      </c>
      <c r="E76" s="9" t="s">
        <v>4062</v>
      </c>
      <c r="F76" s="10" t="s">
        <v>4063</v>
      </c>
      <c r="G76" s="11" t="s">
        <v>20</v>
      </c>
      <c r="H76" s="12">
        <v>146.56</v>
      </c>
      <c r="I76" s="32"/>
      <c r="J76" s="33">
        <f t="shared" si="0"/>
        <v>0</v>
      </c>
      <c r="K76" s="13"/>
      <c r="L76" s="19"/>
    </row>
    <row r="77" spans="2:12" s="1" customFormat="1" ht="12" x14ac:dyDescent="0.2">
      <c r="B77" s="17"/>
      <c r="C77" s="8" t="s">
        <v>1153</v>
      </c>
      <c r="D77" s="8" t="s">
        <v>19</v>
      </c>
      <c r="E77" s="9" t="s">
        <v>5008</v>
      </c>
      <c r="F77" s="10" t="s">
        <v>5009</v>
      </c>
      <c r="G77" s="11" t="s">
        <v>494</v>
      </c>
      <c r="H77" s="12">
        <v>70</v>
      </c>
      <c r="I77" s="32"/>
      <c r="J77" s="33">
        <f t="shared" si="0"/>
        <v>0</v>
      </c>
      <c r="K77" s="13"/>
      <c r="L77" s="19"/>
    </row>
    <row r="78" spans="2:12" s="1" customFormat="1" ht="24" x14ac:dyDescent="0.2">
      <c r="B78" s="17"/>
      <c r="C78" s="8" t="s">
        <v>1156</v>
      </c>
      <c r="D78" s="8" t="s">
        <v>19</v>
      </c>
      <c r="E78" s="9" t="s">
        <v>5010</v>
      </c>
      <c r="F78" s="10" t="s">
        <v>5011</v>
      </c>
      <c r="G78" s="11" t="s">
        <v>526</v>
      </c>
      <c r="H78" s="12">
        <v>796</v>
      </c>
      <c r="I78" s="32"/>
      <c r="J78" s="33">
        <f t="shared" si="0"/>
        <v>0</v>
      </c>
      <c r="K78" s="13"/>
      <c r="L78" s="19"/>
    </row>
    <row r="79" spans="2:12" s="23" customFormat="1" ht="25.9" customHeight="1" x14ac:dyDescent="0.2">
      <c r="B79" s="22"/>
      <c r="D79" s="24" t="s">
        <v>17</v>
      </c>
      <c r="E79" s="25" t="s">
        <v>504</v>
      </c>
      <c r="F79" s="25" t="s">
        <v>1446</v>
      </c>
      <c r="I79" s="66"/>
      <c r="J79" s="26"/>
      <c r="K79" s="66"/>
      <c r="L79" s="48"/>
    </row>
    <row r="80" spans="2:12" s="1" customFormat="1" ht="23.45" customHeight="1" x14ac:dyDescent="0.2">
      <c r="B80" s="17"/>
      <c r="C80" s="8" t="s">
        <v>1159</v>
      </c>
      <c r="D80" s="8" t="s">
        <v>19</v>
      </c>
      <c r="E80" s="9" t="s">
        <v>5012</v>
      </c>
      <c r="F80" s="10" t="s">
        <v>5013</v>
      </c>
      <c r="G80" s="11" t="s">
        <v>500</v>
      </c>
      <c r="H80" s="12">
        <v>187</v>
      </c>
      <c r="I80" s="32"/>
      <c r="J80" s="33">
        <f t="shared" si="0"/>
        <v>0</v>
      </c>
      <c r="K80" s="13"/>
      <c r="L80" s="19"/>
    </row>
    <row r="81" spans="2:12" s="1" customFormat="1" ht="24" x14ac:dyDescent="0.2">
      <c r="B81" s="17"/>
      <c r="C81" s="81" t="s">
        <v>1161</v>
      </c>
      <c r="D81" s="81" t="s">
        <v>22</v>
      </c>
      <c r="E81" s="82" t="s">
        <v>5014</v>
      </c>
      <c r="F81" s="83" t="s">
        <v>5015</v>
      </c>
      <c r="G81" s="84" t="s">
        <v>500</v>
      </c>
      <c r="H81" s="85">
        <v>196.35</v>
      </c>
      <c r="I81" s="32"/>
      <c r="J81" s="33">
        <f t="shared" si="0"/>
        <v>0</v>
      </c>
      <c r="K81" s="13"/>
      <c r="L81" s="19"/>
    </row>
    <row r="82" spans="2:12" s="1" customFormat="1" ht="24" x14ac:dyDescent="0.2">
      <c r="B82" s="17"/>
      <c r="C82" s="8" t="s">
        <v>1162</v>
      </c>
      <c r="D82" s="8" t="s">
        <v>19</v>
      </c>
      <c r="E82" s="9" t="s">
        <v>5016</v>
      </c>
      <c r="F82" s="10" t="s">
        <v>5017</v>
      </c>
      <c r="G82" s="11" t="s">
        <v>500</v>
      </c>
      <c r="H82" s="12">
        <v>1592</v>
      </c>
      <c r="I82" s="32"/>
      <c r="J82" s="33">
        <f t="shared" si="0"/>
        <v>0</v>
      </c>
      <c r="K82" s="13"/>
      <c r="L82" s="19"/>
    </row>
    <row r="83" spans="2:12" s="1" customFormat="1" ht="24" x14ac:dyDescent="0.2">
      <c r="B83" s="17"/>
      <c r="C83" s="81" t="s">
        <v>1163</v>
      </c>
      <c r="D83" s="81" t="s">
        <v>22</v>
      </c>
      <c r="E83" s="82" t="s">
        <v>2576</v>
      </c>
      <c r="F83" s="83" t="s">
        <v>5018</v>
      </c>
      <c r="G83" s="84" t="s">
        <v>500</v>
      </c>
      <c r="H83" s="85">
        <v>1607.92</v>
      </c>
      <c r="I83" s="32"/>
      <c r="J83" s="33">
        <f t="shared" ref="J83:J98" si="1">ROUND(I83*H83,2)</f>
        <v>0</v>
      </c>
      <c r="K83" s="13"/>
      <c r="L83" s="19"/>
    </row>
    <row r="84" spans="2:12" s="23" customFormat="1" ht="25.9" customHeight="1" x14ac:dyDescent="0.2">
      <c r="B84" s="22"/>
      <c r="D84" s="24" t="s">
        <v>17</v>
      </c>
      <c r="E84" s="25" t="s">
        <v>514</v>
      </c>
      <c r="F84" s="25" t="s">
        <v>688</v>
      </c>
      <c r="I84" s="66"/>
      <c r="J84" s="26"/>
      <c r="K84" s="66"/>
      <c r="L84" s="48"/>
    </row>
    <row r="85" spans="2:12" s="1" customFormat="1" ht="12" x14ac:dyDescent="0.2">
      <c r="B85" s="17"/>
      <c r="C85" s="8" t="s">
        <v>1164</v>
      </c>
      <c r="D85" s="8" t="s">
        <v>19</v>
      </c>
      <c r="E85" s="9" t="s">
        <v>5019</v>
      </c>
      <c r="F85" s="10" t="s">
        <v>5020</v>
      </c>
      <c r="G85" s="11" t="s">
        <v>526</v>
      </c>
      <c r="H85" s="12">
        <v>267</v>
      </c>
      <c r="I85" s="32"/>
      <c r="J85" s="33">
        <f t="shared" si="1"/>
        <v>0</v>
      </c>
      <c r="K85" s="13"/>
      <c r="L85" s="19"/>
    </row>
    <row r="86" spans="2:12" s="1" customFormat="1" ht="12" x14ac:dyDescent="0.2">
      <c r="B86" s="17"/>
      <c r="C86" s="8" t="s">
        <v>1737</v>
      </c>
      <c r="D86" s="8" t="s">
        <v>19</v>
      </c>
      <c r="E86" s="9" t="s">
        <v>5021</v>
      </c>
      <c r="F86" s="10" t="s">
        <v>5022</v>
      </c>
      <c r="G86" s="11" t="s">
        <v>509</v>
      </c>
      <c r="H86" s="12">
        <v>11</v>
      </c>
      <c r="I86" s="32"/>
      <c r="J86" s="33">
        <f t="shared" si="1"/>
        <v>0</v>
      </c>
      <c r="K86" s="13"/>
      <c r="L86" s="19"/>
    </row>
    <row r="87" spans="2:12" s="23" customFormat="1" ht="25.9" customHeight="1" x14ac:dyDescent="0.2">
      <c r="B87" s="22"/>
      <c r="D87" s="24" t="s">
        <v>17</v>
      </c>
      <c r="E87" s="25" t="s">
        <v>517</v>
      </c>
      <c r="F87" s="25" t="s">
        <v>692</v>
      </c>
      <c r="I87" s="66"/>
      <c r="J87" s="26"/>
      <c r="K87" s="66"/>
      <c r="L87" s="48"/>
    </row>
    <row r="88" spans="2:12" s="1" customFormat="1" ht="12" x14ac:dyDescent="0.2">
      <c r="B88" s="17"/>
      <c r="C88" s="8" t="s">
        <v>1738</v>
      </c>
      <c r="D88" s="8" t="s">
        <v>19</v>
      </c>
      <c r="E88" s="9" t="s">
        <v>5023</v>
      </c>
      <c r="F88" s="10" t="s">
        <v>3803</v>
      </c>
      <c r="G88" s="11" t="s">
        <v>526</v>
      </c>
      <c r="H88" s="12">
        <v>1923</v>
      </c>
      <c r="I88" s="32"/>
      <c r="J88" s="33">
        <f t="shared" si="1"/>
        <v>0</v>
      </c>
      <c r="K88" s="13"/>
      <c r="L88" s="19"/>
    </row>
    <row r="89" spans="2:12" s="1" customFormat="1" ht="24" x14ac:dyDescent="0.2">
      <c r="B89" s="17"/>
      <c r="C89" s="81" t="s">
        <v>2594</v>
      </c>
      <c r="D89" s="81" t="s">
        <v>22</v>
      </c>
      <c r="E89" s="82" t="s">
        <v>5024</v>
      </c>
      <c r="F89" s="83" t="s">
        <v>5025</v>
      </c>
      <c r="G89" s="84" t="s">
        <v>509</v>
      </c>
      <c r="H89" s="85">
        <v>6410</v>
      </c>
      <c r="I89" s="32"/>
      <c r="J89" s="33">
        <f t="shared" si="1"/>
        <v>0</v>
      </c>
      <c r="K89" s="13"/>
      <c r="L89" s="19"/>
    </row>
    <row r="90" spans="2:12" s="1" customFormat="1" ht="12" x14ac:dyDescent="0.2">
      <c r="B90" s="17"/>
      <c r="C90" s="8" t="s">
        <v>2597</v>
      </c>
      <c r="D90" s="8" t="s">
        <v>19</v>
      </c>
      <c r="E90" s="9" t="s">
        <v>7263</v>
      </c>
      <c r="F90" s="10" t="s">
        <v>7264</v>
      </c>
      <c r="G90" s="11" t="s">
        <v>1160</v>
      </c>
      <c r="H90" s="12">
        <v>1</v>
      </c>
      <c r="I90" s="32"/>
      <c r="J90" s="33">
        <f t="shared" si="1"/>
        <v>0</v>
      </c>
      <c r="K90" s="13"/>
      <c r="L90" s="19"/>
    </row>
    <row r="91" spans="2:12" s="1" customFormat="1" ht="12" x14ac:dyDescent="0.2">
      <c r="B91" s="17"/>
      <c r="C91" s="8" t="s">
        <v>2600</v>
      </c>
      <c r="D91" s="8" t="s">
        <v>19</v>
      </c>
      <c r="E91" s="9" t="s">
        <v>7265</v>
      </c>
      <c r="F91" s="10" t="s">
        <v>7266</v>
      </c>
      <c r="G91" s="11" t="s">
        <v>1160</v>
      </c>
      <c r="H91" s="12">
        <v>1</v>
      </c>
      <c r="I91" s="32"/>
      <c r="J91" s="33">
        <f t="shared" si="1"/>
        <v>0</v>
      </c>
      <c r="K91" s="13"/>
      <c r="L91" s="19"/>
    </row>
    <row r="92" spans="2:12" s="1" customFormat="1" ht="12" x14ac:dyDescent="0.2">
      <c r="B92" s="17"/>
      <c r="C92" s="8" t="s">
        <v>2603</v>
      </c>
      <c r="D92" s="8" t="s">
        <v>19</v>
      </c>
      <c r="E92" s="9" t="s">
        <v>7267</v>
      </c>
      <c r="F92" s="10" t="s">
        <v>7268</v>
      </c>
      <c r="G92" s="11" t="s">
        <v>1160</v>
      </c>
      <c r="H92" s="12">
        <v>1</v>
      </c>
      <c r="I92" s="32"/>
      <c r="J92" s="33">
        <f t="shared" si="1"/>
        <v>0</v>
      </c>
      <c r="K92" s="13"/>
      <c r="L92" s="19"/>
    </row>
    <row r="93" spans="2:12" s="1" customFormat="1" ht="12" x14ac:dyDescent="0.2">
      <c r="B93" s="17"/>
      <c r="C93" s="8" t="s">
        <v>2606</v>
      </c>
      <c r="D93" s="8" t="s">
        <v>19</v>
      </c>
      <c r="E93" s="9" t="s">
        <v>7269</v>
      </c>
      <c r="F93" s="10" t="s">
        <v>7270</v>
      </c>
      <c r="G93" s="11" t="s">
        <v>1160</v>
      </c>
      <c r="H93" s="12">
        <v>1</v>
      </c>
      <c r="I93" s="32"/>
      <c r="J93" s="33">
        <f t="shared" si="1"/>
        <v>0</v>
      </c>
      <c r="K93" s="13"/>
      <c r="L93" s="19"/>
    </row>
    <row r="94" spans="2:12" s="23" customFormat="1" ht="25.9" customHeight="1" x14ac:dyDescent="0.2">
      <c r="B94" s="22"/>
      <c r="D94" s="24" t="s">
        <v>17</v>
      </c>
      <c r="E94" s="25" t="s">
        <v>527</v>
      </c>
      <c r="F94" s="25" t="s">
        <v>528</v>
      </c>
      <c r="I94" s="66"/>
      <c r="J94" s="26"/>
      <c r="K94" s="66"/>
      <c r="L94" s="48"/>
    </row>
    <row r="95" spans="2:12" s="1" customFormat="1" ht="12" x14ac:dyDescent="0.2">
      <c r="B95" s="17"/>
      <c r="C95" s="8">
        <v>76</v>
      </c>
      <c r="D95" s="8" t="s">
        <v>19</v>
      </c>
      <c r="E95" s="9" t="s">
        <v>660</v>
      </c>
      <c r="F95" s="10" t="s">
        <v>695</v>
      </c>
      <c r="G95" s="11" t="s">
        <v>20</v>
      </c>
      <c r="H95" s="88">
        <v>30628.331999999999</v>
      </c>
      <c r="I95" s="32"/>
      <c r="J95" s="33">
        <f t="shared" si="1"/>
        <v>0</v>
      </c>
      <c r="K95" s="13"/>
      <c r="L95" s="19"/>
    </row>
    <row r="96" spans="2:12" s="23" customFormat="1" ht="25.9" customHeight="1" x14ac:dyDescent="0.2">
      <c r="B96" s="22"/>
      <c r="D96" s="24" t="s">
        <v>17</v>
      </c>
      <c r="E96" s="25" t="s">
        <v>532</v>
      </c>
      <c r="F96" s="25" t="s">
        <v>533</v>
      </c>
      <c r="I96" s="66"/>
      <c r="J96" s="26"/>
      <c r="K96" s="66"/>
      <c r="L96" s="48"/>
    </row>
    <row r="97" spans="2:12" s="23" customFormat="1" ht="25.9" customHeight="1" x14ac:dyDescent="0.2">
      <c r="B97" s="22"/>
      <c r="D97" s="24" t="s">
        <v>17</v>
      </c>
      <c r="E97" s="25" t="s">
        <v>534</v>
      </c>
      <c r="F97" s="25" t="s">
        <v>535</v>
      </c>
      <c r="I97" s="66"/>
      <c r="J97" s="26"/>
      <c r="K97" s="66"/>
      <c r="L97" s="48"/>
    </row>
    <row r="98" spans="2:12" s="1" customFormat="1" ht="12" x14ac:dyDescent="0.2">
      <c r="B98" s="17"/>
      <c r="C98" s="8">
        <v>77</v>
      </c>
      <c r="D98" s="8" t="s">
        <v>19</v>
      </c>
      <c r="E98" s="9" t="s">
        <v>2003</v>
      </c>
      <c r="F98" s="10" t="s">
        <v>2004</v>
      </c>
      <c r="G98" s="11" t="s">
        <v>500</v>
      </c>
      <c r="H98" s="12">
        <v>602</v>
      </c>
      <c r="I98" s="32"/>
      <c r="J98" s="33">
        <f t="shared" si="1"/>
        <v>0</v>
      </c>
      <c r="K98" s="13"/>
      <c r="L98" s="19"/>
    </row>
    <row r="99" spans="2:12" s="1" customFormat="1" ht="24" x14ac:dyDescent="0.2">
      <c r="B99" s="17"/>
      <c r="C99" s="81">
        <v>78</v>
      </c>
      <c r="D99" s="81" t="s">
        <v>22</v>
      </c>
      <c r="E99" s="82" t="s">
        <v>540</v>
      </c>
      <c r="F99" s="83" t="s">
        <v>541</v>
      </c>
      <c r="G99" s="84" t="s">
        <v>20</v>
      </c>
      <c r="H99" s="85">
        <v>0.21099999999999999</v>
      </c>
      <c r="I99" s="32"/>
      <c r="J99" s="33">
        <f t="shared" ref="J99:J102" si="2">ROUND(I99*H99,2)</f>
        <v>0</v>
      </c>
      <c r="K99" s="13"/>
      <c r="L99" s="19"/>
    </row>
    <row r="100" spans="2:12" s="1" customFormat="1" ht="12" x14ac:dyDescent="0.2">
      <c r="B100" s="17"/>
      <c r="C100" s="8">
        <v>79</v>
      </c>
      <c r="D100" s="8" t="s">
        <v>19</v>
      </c>
      <c r="E100" s="9" t="s">
        <v>2005</v>
      </c>
      <c r="F100" s="10" t="s">
        <v>2006</v>
      </c>
      <c r="G100" s="11" t="s">
        <v>500</v>
      </c>
      <c r="H100" s="12">
        <v>1204</v>
      </c>
      <c r="I100" s="32"/>
      <c r="J100" s="33">
        <f t="shared" ref="J100" si="3">ROUND(I100*H100,2)</f>
        <v>0</v>
      </c>
      <c r="K100" s="13"/>
      <c r="L100" s="19"/>
    </row>
    <row r="101" spans="2:12" s="1" customFormat="1" ht="24" x14ac:dyDescent="0.2">
      <c r="B101" s="17"/>
      <c r="C101" s="81">
        <v>80</v>
      </c>
      <c r="D101" s="81" t="s">
        <v>22</v>
      </c>
      <c r="E101" s="82" t="s">
        <v>546</v>
      </c>
      <c r="F101" s="83" t="s">
        <v>547</v>
      </c>
      <c r="G101" s="84" t="s">
        <v>20</v>
      </c>
      <c r="H101" s="85">
        <v>1.0229999999999999</v>
      </c>
      <c r="I101" s="32"/>
      <c r="J101" s="33">
        <f t="shared" si="2"/>
        <v>0</v>
      </c>
      <c r="K101" s="13"/>
      <c r="L101" s="19"/>
    </row>
    <row r="102" spans="2:12" s="1" customFormat="1" ht="12" x14ac:dyDescent="0.2">
      <c r="B102" s="17"/>
      <c r="C102" s="8">
        <v>81</v>
      </c>
      <c r="D102" s="8" t="s">
        <v>19</v>
      </c>
      <c r="E102" s="9" t="s">
        <v>549</v>
      </c>
      <c r="F102" s="10" t="s">
        <v>550</v>
      </c>
      <c r="G102" s="11" t="s">
        <v>20</v>
      </c>
      <c r="H102" s="12">
        <v>1.234</v>
      </c>
      <c r="I102" s="32"/>
      <c r="J102" s="33">
        <f t="shared" si="2"/>
        <v>0</v>
      </c>
      <c r="K102" s="13"/>
      <c r="L102" s="19"/>
    </row>
    <row r="103" spans="2:12" s="23" customFormat="1" ht="25.9" customHeight="1" x14ac:dyDescent="0.2">
      <c r="B103" s="22"/>
      <c r="D103" s="24" t="s">
        <v>17</v>
      </c>
      <c r="E103" s="25" t="s">
        <v>661</v>
      </c>
      <c r="F103" s="25" t="s">
        <v>696</v>
      </c>
      <c r="I103" s="66"/>
      <c r="J103" s="26"/>
      <c r="K103" s="66"/>
      <c r="L103" s="48"/>
    </row>
    <row r="104" spans="2:12" s="1" customFormat="1" ht="12" x14ac:dyDescent="0.2">
      <c r="B104" s="17"/>
      <c r="C104" s="8">
        <v>82</v>
      </c>
      <c r="D104" s="8" t="s">
        <v>19</v>
      </c>
      <c r="E104" s="9" t="s">
        <v>5026</v>
      </c>
      <c r="F104" s="10" t="s">
        <v>5027</v>
      </c>
      <c r="G104" s="11" t="s">
        <v>526</v>
      </c>
      <c r="H104" s="12">
        <v>309.5</v>
      </c>
      <c r="I104" s="32"/>
      <c r="J104" s="33">
        <f t="shared" ref="J104:J105" si="4">ROUND(I104*H104,2)</f>
        <v>0</v>
      </c>
      <c r="K104" s="13"/>
      <c r="L104" s="19"/>
    </row>
    <row r="105" spans="2:12" s="1" customFormat="1" ht="12" x14ac:dyDescent="0.2">
      <c r="B105" s="17"/>
      <c r="C105" s="8">
        <v>83</v>
      </c>
      <c r="D105" s="8" t="s">
        <v>19</v>
      </c>
      <c r="E105" s="9" t="s">
        <v>823</v>
      </c>
      <c r="F105" s="10" t="s">
        <v>824</v>
      </c>
      <c r="G105" s="11" t="s">
        <v>20</v>
      </c>
      <c r="H105" s="12">
        <v>3.0950000000000002</v>
      </c>
      <c r="I105" s="32"/>
      <c r="J105" s="33">
        <f t="shared" si="4"/>
        <v>0</v>
      </c>
      <c r="K105" s="13"/>
      <c r="L105" s="19"/>
    </row>
    <row r="106" spans="2:12" s="1" customFormat="1" ht="22.9" customHeight="1" x14ac:dyDescent="0.25">
      <c r="B106" s="17"/>
      <c r="C106" s="21" t="s">
        <v>6</v>
      </c>
      <c r="H106" s="104"/>
      <c r="J106" s="34">
        <f>SUM(J12:J105)</f>
        <v>0</v>
      </c>
      <c r="L106" s="19"/>
    </row>
    <row r="107" spans="2:12" s="1" customFormat="1" ht="6.95" customHeight="1" x14ac:dyDescent="0.2">
      <c r="B107" s="29"/>
      <c r="C107" s="30"/>
      <c r="D107" s="30"/>
      <c r="E107" s="30"/>
      <c r="F107" s="30"/>
      <c r="G107" s="30"/>
      <c r="H107" s="30"/>
      <c r="I107" s="30"/>
      <c r="J107" s="30"/>
      <c r="K107" s="30"/>
      <c r="L107" s="31"/>
    </row>
    <row r="109" spans="2:12" x14ac:dyDescent="0.2">
      <c r="J109" s="49"/>
    </row>
    <row r="110" spans="2:12" x14ac:dyDescent="0.2">
      <c r="H110" s="50"/>
    </row>
  </sheetData>
  <sheetProtection algorithmName="SHA-512" hashValue="2OWFrYSAT+Dtkjaqhceuqur3SF2eParCa5O9n3A9MRTSbmf0aWJgH4p0ezEe0N2kQOCvigT1Mily5yGjWU9p8g==" saltValue="zyLyQT8pu0CabKhlOrpJA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06" xr:uid="{26DDA410-BB0C-42DD-83CB-AE1354963E97}">
      <formula1>ROUND(I11,2)</formula1>
    </dataValidation>
  </dataValidations>
  <hyperlinks>
    <hyperlink ref="O4" location="'Rek. obj.'!A1" display="*späť na Rek. obj." xr:uid="{2F04889A-C7F0-4A7B-84FB-90464E035F0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1C44E-D96B-459D-9E2E-262E3E3DB1FD}">
  <sheetPr codeName="Hárok68">
    <tabColor theme="9" tint="-0.249977111117893"/>
    <pageSetUpPr fitToPage="1"/>
  </sheetPr>
  <dimension ref="B1:O32"/>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1560</v>
      </c>
      <c r="F12" s="10" t="s">
        <v>1561</v>
      </c>
      <c r="G12" s="11" t="s">
        <v>494</v>
      </c>
      <c r="H12" s="12">
        <v>161.30000000000001</v>
      </c>
      <c r="I12" s="32"/>
      <c r="J12" s="33">
        <f t="shared" ref="J12:J14" si="0">ROUND(I12*H12,2)</f>
        <v>0</v>
      </c>
      <c r="K12" s="13"/>
      <c r="L12" s="19"/>
    </row>
    <row r="13" spans="2:15" s="1" customFormat="1" ht="24" x14ac:dyDescent="0.2">
      <c r="B13" s="17"/>
      <c r="C13" s="8" t="s">
        <v>490</v>
      </c>
      <c r="D13" s="8" t="s">
        <v>19</v>
      </c>
      <c r="E13" s="9" t="s">
        <v>1562</v>
      </c>
      <c r="F13" s="10" t="s">
        <v>1563</v>
      </c>
      <c r="G13" s="11" t="s">
        <v>494</v>
      </c>
      <c r="H13" s="12">
        <v>738.6</v>
      </c>
      <c r="I13" s="32"/>
      <c r="J13" s="33">
        <f t="shared" si="0"/>
        <v>0</v>
      </c>
      <c r="K13" s="13"/>
      <c r="L13" s="19"/>
    </row>
    <row r="14" spans="2:15" s="23" customFormat="1" ht="24" x14ac:dyDescent="0.2">
      <c r="B14" s="22"/>
      <c r="C14" s="8" t="s">
        <v>497</v>
      </c>
      <c r="D14" s="8" t="s">
        <v>19</v>
      </c>
      <c r="E14" s="9" t="s">
        <v>1573</v>
      </c>
      <c r="F14" s="10" t="s">
        <v>1574</v>
      </c>
      <c r="G14" s="11" t="s">
        <v>494</v>
      </c>
      <c r="H14" s="12">
        <v>19942.2</v>
      </c>
      <c r="I14" s="32"/>
      <c r="J14" s="33">
        <f t="shared" si="0"/>
        <v>0</v>
      </c>
      <c r="K14" s="13"/>
      <c r="L14" s="48"/>
    </row>
    <row r="15" spans="2:15" s="1" customFormat="1" ht="12" x14ac:dyDescent="0.2">
      <c r="B15" s="17"/>
      <c r="C15" s="8" t="s">
        <v>504</v>
      </c>
      <c r="D15" s="8" t="s">
        <v>19</v>
      </c>
      <c r="E15" s="9" t="s">
        <v>1575</v>
      </c>
      <c r="F15" s="10" t="s">
        <v>1576</v>
      </c>
      <c r="G15" s="11" t="s">
        <v>494</v>
      </c>
      <c r="H15" s="12">
        <v>577.29999999999995</v>
      </c>
      <c r="I15" s="32"/>
      <c r="J15" s="33">
        <f>ROUND(I15*H15,2)</f>
        <v>0</v>
      </c>
      <c r="K15" s="13"/>
      <c r="L15" s="19"/>
    </row>
    <row r="16" spans="2:15" s="1" customFormat="1" ht="12" x14ac:dyDescent="0.2">
      <c r="B16" s="17"/>
      <c r="C16" s="8"/>
      <c r="D16" s="98" t="s">
        <v>19</v>
      </c>
      <c r="E16" s="99" t="s">
        <v>611</v>
      </c>
      <c r="F16" s="100" t="s">
        <v>612</v>
      </c>
      <c r="G16" s="101" t="s">
        <v>20</v>
      </c>
      <c r="H16" s="102">
        <v>1514.1299999999999</v>
      </c>
      <c r="I16" s="32"/>
      <c r="J16" s="33">
        <f>ROUND(I16*H16,2)</f>
        <v>0</v>
      </c>
      <c r="K16" s="13"/>
      <c r="L16" s="19"/>
    </row>
    <row r="17" spans="2:12" s="1" customFormat="1" ht="24" x14ac:dyDescent="0.2">
      <c r="B17" s="17"/>
      <c r="C17" s="8" t="s">
        <v>508</v>
      </c>
      <c r="D17" s="8" t="s">
        <v>19</v>
      </c>
      <c r="E17" s="9" t="s">
        <v>1565</v>
      </c>
      <c r="F17" s="10" t="s">
        <v>1566</v>
      </c>
      <c r="G17" s="11" t="s">
        <v>494</v>
      </c>
      <c r="H17" s="12">
        <v>789</v>
      </c>
      <c r="I17" s="32"/>
      <c r="J17" s="33">
        <f t="shared" ref="J17:J27" si="1">ROUND(I17*H17,2)</f>
        <v>0</v>
      </c>
      <c r="K17" s="13"/>
      <c r="L17" s="19"/>
    </row>
    <row r="18" spans="2:12" s="1" customFormat="1" ht="24" x14ac:dyDescent="0.2">
      <c r="B18" s="17"/>
      <c r="C18" s="52" t="s">
        <v>511</v>
      </c>
      <c r="D18" s="52" t="s">
        <v>22</v>
      </c>
      <c r="E18" s="53" t="s">
        <v>1567</v>
      </c>
      <c r="F18" s="54" t="s">
        <v>1568</v>
      </c>
      <c r="G18" s="55" t="s">
        <v>20</v>
      </c>
      <c r="H18" s="56">
        <v>1420.2</v>
      </c>
      <c r="I18" s="32"/>
      <c r="J18" s="33">
        <f t="shared" si="1"/>
        <v>0</v>
      </c>
      <c r="K18" s="13"/>
      <c r="L18" s="19"/>
    </row>
    <row r="19" spans="2:12" s="23" customFormat="1" ht="15" x14ac:dyDescent="0.2">
      <c r="B19" s="22"/>
      <c r="D19" s="24" t="s">
        <v>17</v>
      </c>
      <c r="E19" s="25" t="s">
        <v>490</v>
      </c>
      <c r="F19" s="25" t="s">
        <v>491</v>
      </c>
      <c r="I19" s="66"/>
      <c r="J19" s="26"/>
      <c r="K19" s="66"/>
      <c r="L19" s="48"/>
    </row>
    <row r="20" spans="2:12" s="1" customFormat="1" ht="12" x14ac:dyDescent="0.2">
      <c r="B20" s="17"/>
      <c r="C20" s="8" t="s">
        <v>514</v>
      </c>
      <c r="D20" s="8" t="s">
        <v>19</v>
      </c>
      <c r="E20" s="9" t="s">
        <v>1569</v>
      </c>
      <c r="F20" s="10" t="s">
        <v>1570</v>
      </c>
      <c r="G20" s="11" t="s">
        <v>500</v>
      </c>
      <c r="H20" s="12">
        <v>1605</v>
      </c>
      <c r="I20" s="32"/>
      <c r="J20" s="33">
        <f t="shared" si="1"/>
        <v>0</v>
      </c>
      <c r="K20" s="13"/>
      <c r="L20" s="19"/>
    </row>
    <row r="21" spans="2:12" s="1" customFormat="1" ht="24" x14ac:dyDescent="0.2">
      <c r="B21" s="17"/>
      <c r="C21" s="52" t="s">
        <v>517</v>
      </c>
      <c r="D21" s="52" t="s">
        <v>22</v>
      </c>
      <c r="E21" s="53" t="s">
        <v>1577</v>
      </c>
      <c r="F21" s="54" t="s">
        <v>1578</v>
      </c>
      <c r="G21" s="55" t="s">
        <v>500</v>
      </c>
      <c r="H21" s="56">
        <v>818.55</v>
      </c>
      <c r="I21" s="32"/>
      <c r="J21" s="33">
        <f t="shared" si="1"/>
        <v>0</v>
      </c>
      <c r="K21" s="13"/>
      <c r="L21" s="19"/>
    </row>
    <row r="22" spans="2:12" s="1" customFormat="1" ht="24" x14ac:dyDescent="0.2">
      <c r="B22" s="17"/>
      <c r="C22" s="52" t="s">
        <v>520</v>
      </c>
      <c r="D22" s="52" t="s">
        <v>22</v>
      </c>
      <c r="E22" s="53" t="s">
        <v>1571</v>
      </c>
      <c r="F22" s="54" t="s">
        <v>1572</v>
      </c>
      <c r="G22" s="55" t="s">
        <v>500</v>
      </c>
      <c r="H22" s="56">
        <v>818.55</v>
      </c>
      <c r="I22" s="32"/>
      <c r="J22" s="33">
        <f t="shared" si="1"/>
        <v>0</v>
      </c>
      <c r="K22" s="13"/>
      <c r="L22" s="19"/>
    </row>
    <row r="23" spans="2:12" s="1" customFormat="1" ht="12" x14ac:dyDescent="0.2">
      <c r="B23" s="17"/>
      <c r="C23" s="8" t="s">
        <v>523</v>
      </c>
      <c r="D23" s="8" t="s">
        <v>19</v>
      </c>
      <c r="E23" s="9" t="s">
        <v>1579</v>
      </c>
      <c r="F23" s="10" t="s">
        <v>1580</v>
      </c>
      <c r="G23" s="11" t="s">
        <v>494</v>
      </c>
      <c r="H23" s="12">
        <v>577.29999999999995</v>
      </c>
      <c r="I23" s="32"/>
      <c r="J23" s="33">
        <f t="shared" si="1"/>
        <v>0</v>
      </c>
      <c r="K23" s="13"/>
      <c r="L23" s="19"/>
    </row>
    <row r="24" spans="2:12" s="1" customFormat="1" ht="12" x14ac:dyDescent="0.2">
      <c r="B24" s="17"/>
      <c r="C24" s="8" t="s">
        <v>529</v>
      </c>
      <c r="D24" s="8" t="s">
        <v>19</v>
      </c>
      <c r="E24" s="9" t="s">
        <v>1581</v>
      </c>
      <c r="F24" s="10" t="s">
        <v>1582</v>
      </c>
      <c r="G24" s="11" t="s">
        <v>526</v>
      </c>
      <c r="H24" s="12">
        <v>1500</v>
      </c>
      <c r="I24" s="32"/>
      <c r="J24" s="33">
        <f t="shared" si="1"/>
        <v>0</v>
      </c>
      <c r="K24" s="13"/>
      <c r="L24" s="19"/>
    </row>
    <row r="25" spans="2:12" s="1" customFormat="1" ht="12" x14ac:dyDescent="0.2">
      <c r="B25" s="17"/>
      <c r="C25" s="8" t="s">
        <v>536</v>
      </c>
      <c r="D25" s="8" t="s">
        <v>19</v>
      </c>
      <c r="E25" s="9" t="s">
        <v>1583</v>
      </c>
      <c r="F25" s="76" t="s">
        <v>4414</v>
      </c>
      <c r="G25" s="11" t="s">
        <v>500</v>
      </c>
      <c r="H25" s="12">
        <v>1605</v>
      </c>
      <c r="I25" s="32"/>
      <c r="J25" s="33">
        <f t="shared" si="1"/>
        <v>0</v>
      </c>
      <c r="K25" s="13"/>
      <c r="L25" s="19"/>
    </row>
    <row r="26" spans="2:12" s="23" customFormat="1" ht="15" x14ac:dyDescent="0.2">
      <c r="B26" s="22"/>
      <c r="D26" s="24" t="s">
        <v>17</v>
      </c>
      <c r="E26" s="25" t="s">
        <v>527</v>
      </c>
      <c r="F26" s="25" t="s">
        <v>528</v>
      </c>
      <c r="I26" s="66"/>
      <c r="J26" s="26"/>
      <c r="K26" s="66"/>
      <c r="L26" s="48"/>
    </row>
    <row r="27" spans="2:12" s="1" customFormat="1" ht="12" x14ac:dyDescent="0.2">
      <c r="B27" s="17"/>
      <c r="C27" s="8" t="s">
        <v>539</v>
      </c>
      <c r="D27" s="8" t="s">
        <v>19</v>
      </c>
      <c r="E27" s="9" t="s">
        <v>660</v>
      </c>
      <c r="F27" s="10" t="s">
        <v>695</v>
      </c>
      <c r="G27" s="11" t="s">
        <v>20</v>
      </c>
      <c r="H27" s="12">
        <v>2475.4140000000002</v>
      </c>
      <c r="I27" s="32"/>
      <c r="J27" s="33">
        <f t="shared" si="1"/>
        <v>0</v>
      </c>
      <c r="K27" s="13"/>
      <c r="L27" s="19"/>
    </row>
    <row r="28" spans="2:12" s="1" customFormat="1" ht="22.9" customHeight="1" x14ac:dyDescent="0.25">
      <c r="B28" s="17"/>
      <c r="C28" s="21" t="s">
        <v>6</v>
      </c>
      <c r="J28" s="34">
        <f>SUM(J12:J27)</f>
        <v>0</v>
      </c>
      <c r="L28" s="19"/>
    </row>
    <row r="29" spans="2:12" s="1" customFormat="1" ht="6.95"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32wgSj68ljsY3/MWDMlFWOP2XVBxHYbT2GaN8kVsLFK2VZrVtxaKMFDAHmONzm9qANBiq7gLxubZRD8xMPvUhQ==" saltValue="KE0ZNiaUZD98EkG3Iyorj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28" xr:uid="{49208057-C776-48C0-86BD-FF1586D378EB}">
      <formula1>ROUND(I11,2)</formula1>
    </dataValidation>
  </dataValidations>
  <hyperlinks>
    <hyperlink ref="O4" location="'Rek. obj.'!A1" display="*späť na Rek. obj." xr:uid="{AF698481-434F-4DBA-93D6-BBEA915FBF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F5ED3-2797-4D6F-9DD2-EB391723C384}">
  <sheetPr codeName="Hárok69">
    <tabColor theme="9" tint="-0.249977111117893"/>
    <pageSetUpPr fitToPage="1"/>
  </sheetPr>
  <dimension ref="B1:O105"/>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89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773</v>
      </c>
      <c r="F12" s="10" t="s">
        <v>774</v>
      </c>
      <c r="G12" s="11" t="s">
        <v>494</v>
      </c>
      <c r="H12" s="12">
        <v>2480</v>
      </c>
      <c r="I12" s="32"/>
      <c r="J12" s="33">
        <f t="shared" ref="J12:J98" si="0">ROUND(I12*H12,2)</f>
        <v>0</v>
      </c>
      <c r="K12" s="13"/>
      <c r="L12" s="19"/>
    </row>
    <row r="13" spans="2:15" s="1" customFormat="1" ht="24" x14ac:dyDescent="0.2">
      <c r="B13" s="17"/>
      <c r="C13" s="8" t="s">
        <v>490</v>
      </c>
      <c r="D13" s="8" t="s">
        <v>19</v>
      </c>
      <c r="E13" s="9" t="s">
        <v>633</v>
      </c>
      <c r="F13" s="10" t="s">
        <v>666</v>
      </c>
      <c r="G13" s="11" t="s">
        <v>494</v>
      </c>
      <c r="H13" s="12">
        <v>2480</v>
      </c>
      <c r="I13" s="32"/>
      <c r="J13" s="33">
        <f t="shared" si="0"/>
        <v>0</v>
      </c>
      <c r="K13" s="13"/>
      <c r="L13" s="19"/>
    </row>
    <row r="14" spans="2:15" s="1" customFormat="1" ht="12" x14ac:dyDescent="0.2">
      <c r="B14" s="17"/>
      <c r="C14" s="8" t="s">
        <v>497</v>
      </c>
      <c r="D14" s="8" t="s">
        <v>19</v>
      </c>
      <c r="E14" s="9" t="s">
        <v>634</v>
      </c>
      <c r="F14" s="10" t="s">
        <v>667</v>
      </c>
      <c r="G14" s="11" t="s">
        <v>494</v>
      </c>
      <c r="H14" s="12">
        <v>2480</v>
      </c>
      <c r="I14" s="32"/>
      <c r="J14" s="33">
        <f t="shared" si="0"/>
        <v>0</v>
      </c>
      <c r="K14" s="13"/>
      <c r="L14" s="19"/>
    </row>
    <row r="15" spans="2:15" s="1" customFormat="1" ht="12" x14ac:dyDescent="0.2">
      <c r="B15" s="17"/>
      <c r="C15" s="8" t="s">
        <v>501</v>
      </c>
      <c r="D15" s="8" t="s">
        <v>19</v>
      </c>
      <c r="E15" s="9" t="s">
        <v>5028</v>
      </c>
      <c r="F15" s="10" t="s">
        <v>5029</v>
      </c>
      <c r="G15" s="11" t="s">
        <v>494</v>
      </c>
      <c r="H15" s="12">
        <v>15234</v>
      </c>
      <c r="I15" s="32"/>
      <c r="J15" s="33">
        <f t="shared" si="0"/>
        <v>0</v>
      </c>
      <c r="K15" s="13"/>
      <c r="L15" s="19"/>
    </row>
    <row r="16" spans="2:15" s="1" customFormat="1" ht="12" x14ac:dyDescent="0.2">
      <c r="B16" s="17"/>
      <c r="C16" s="8" t="s">
        <v>504</v>
      </c>
      <c r="D16" s="8" t="s">
        <v>19</v>
      </c>
      <c r="E16" s="9" t="s">
        <v>605</v>
      </c>
      <c r="F16" s="10" t="s">
        <v>606</v>
      </c>
      <c r="G16" s="11" t="s">
        <v>494</v>
      </c>
      <c r="H16" s="12">
        <v>4570.2</v>
      </c>
      <c r="I16" s="32"/>
      <c r="J16" s="33">
        <f t="shared" si="0"/>
        <v>0</v>
      </c>
      <c r="K16" s="13"/>
      <c r="L16" s="19"/>
    </row>
    <row r="17" spans="2:12" s="1" customFormat="1" ht="12" x14ac:dyDescent="0.2">
      <c r="B17" s="17"/>
      <c r="C17" s="8" t="s">
        <v>508</v>
      </c>
      <c r="D17" s="8" t="s">
        <v>19</v>
      </c>
      <c r="E17" s="9" t="s">
        <v>4948</v>
      </c>
      <c r="F17" s="10" t="s">
        <v>4949</v>
      </c>
      <c r="G17" s="11" t="s">
        <v>494</v>
      </c>
      <c r="H17" s="12">
        <v>41380</v>
      </c>
      <c r="I17" s="32"/>
      <c r="J17" s="33">
        <f t="shared" si="0"/>
        <v>0</v>
      </c>
      <c r="K17" s="13"/>
      <c r="L17" s="19"/>
    </row>
    <row r="18" spans="2:12" s="1" customFormat="1" ht="12" x14ac:dyDescent="0.2">
      <c r="B18" s="17"/>
      <c r="C18" s="8" t="s">
        <v>511</v>
      </c>
      <c r="D18" s="8" t="s">
        <v>19</v>
      </c>
      <c r="E18" s="9" t="s">
        <v>5030</v>
      </c>
      <c r="F18" s="10" t="s">
        <v>5031</v>
      </c>
      <c r="G18" s="11" t="s">
        <v>494</v>
      </c>
      <c r="H18" s="12">
        <v>13793</v>
      </c>
      <c r="I18" s="32"/>
      <c r="J18" s="33">
        <f t="shared" si="0"/>
        <v>0</v>
      </c>
      <c r="K18" s="13"/>
      <c r="L18" s="19"/>
    </row>
    <row r="19" spans="2:12" s="1" customFormat="1" ht="24" x14ac:dyDescent="0.2">
      <c r="B19" s="17"/>
      <c r="C19" s="8" t="s">
        <v>514</v>
      </c>
      <c r="D19" s="8" t="s">
        <v>19</v>
      </c>
      <c r="E19" s="9" t="s">
        <v>2515</v>
      </c>
      <c r="F19" s="10" t="s">
        <v>2516</v>
      </c>
      <c r="G19" s="11" t="s">
        <v>494</v>
      </c>
      <c r="H19" s="12">
        <v>15234</v>
      </c>
      <c r="I19" s="32"/>
      <c r="J19" s="33">
        <f t="shared" si="0"/>
        <v>0</v>
      </c>
      <c r="K19" s="13"/>
      <c r="L19" s="19"/>
    </row>
    <row r="20" spans="2:12" s="1" customFormat="1" ht="24" x14ac:dyDescent="0.2">
      <c r="B20" s="17"/>
      <c r="C20" s="8" t="s">
        <v>517</v>
      </c>
      <c r="D20" s="8" t="s">
        <v>19</v>
      </c>
      <c r="E20" s="9" t="s">
        <v>4950</v>
      </c>
      <c r="F20" s="10" t="s">
        <v>4951</v>
      </c>
      <c r="G20" s="11" t="s">
        <v>494</v>
      </c>
      <c r="H20" s="12">
        <v>55173</v>
      </c>
      <c r="I20" s="32"/>
      <c r="J20" s="33">
        <f t="shared" si="0"/>
        <v>0</v>
      </c>
      <c r="K20" s="13"/>
      <c r="L20" s="19"/>
    </row>
    <row r="21" spans="2:12" s="1" customFormat="1" ht="24" x14ac:dyDescent="0.2">
      <c r="B21" s="17"/>
      <c r="C21" s="8"/>
      <c r="D21" s="98" t="s">
        <v>19</v>
      </c>
      <c r="E21" s="99" t="s">
        <v>7293</v>
      </c>
      <c r="F21" s="100" t="s">
        <v>7294</v>
      </c>
      <c r="G21" s="101" t="s">
        <v>494</v>
      </c>
      <c r="H21" s="102">
        <v>331038</v>
      </c>
      <c r="I21" s="32"/>
      <c r="J21" s="33">
        <f t="shared" si="0"/>
        <v>0</v>
      </c>
      <c r="K21" s="13"/>
      <c r="L21" s="19"/>
    </row>
    <row r="22" spans="2:12" s="1" customFormat="1" ht="12" x14ac:dyDescent="0.2">
      <c r="B22" s="17"/>
      <c r="C22" s="8" t="s">
        <v>520</v>
      </c>
      <c r="D22" s="8" t="s">
        <v>19</v>
      </c>
      <c r="E22" s="9" t="s">
        <v>2517</v>
      </c>
      <c r="F22" s="10" t="s">
        <v>2518</v>
      </c>
      <c r="G22" s="11" t="s">
        <v>494</v>
      </c>
      <c r="H22" s="12">
        <v>55173</v>
      </c>
      <c r="I22" s="32"/>
      <c r="J22" s="33">
        <f t="shared" si="0"/>
        <v>0</v>
      </c>
      <c r="K22" s="13"/>
      <c r="L22" s="19"/>
    </row>
    <row r="23" spans="2:12" s="1" customFormat="1" ht="12" x14ac:dyDescent="0.2">
      <c r="B23" s="17"/>
      <c r="C23" s="8"/>
      <c r="D23" s="98" t="s">
        <v>19</v>
      </c>
      <c r="E23" s="99" t="s">
        <v>7289</v>
      </c>
      <c r="F23" s="100" t="s">
        <v>7290</v>
      </c>
      <c r="G23" s="101" t="s">
        <v>20</v>
      </c>
      <c r="H23" s="102">
        <v>140691.1</v>
      </c>
      <c r="I23" s="32"/>
      <c r="J23" s="33">
        <f t="shared" si="0"/>
        <v>0</v>
      </c>
      <c r="K23" s="13"/>
      <c r="L23" s="19"/>
    </row>
    <row r="24" spans="2:12" s="1" customFormat="1" ht="12" x14ac:dyDescent="0.2">
      <c r="B24" s="17"/>
      <c r="C24" s="8"/>
      <c r="D24" s="98" t="s">
        <v>19</v>
      </c>
      <c r="E24" s="99" t="s">
        <v>7291</v>
      </c>
      <c r="F24" s="100" t="s">
        <v>7292</v>
      </c>
      <c r="G24" s="101" t="s">
        <v>20</v>
      </c>
      <c r="H24" s="102">
        <v>140691.1</v>
      </c>
      <c r="I24" s="32"/>
      <c r="J24" s="33">
        <f t="shared" si="0"/>
        <v>0</v>
      </c>
      <c r="K24" s="13"/>
      <c r="L24" s="19"/>
    </row>
    <row r="25" spans="2:12" s="1" customFormat="1" ht="24" x14ac:dyDescent="0.2">
      <c r="B25" s="17"/>
      <c r="C25" s="8" t="s">
        <v>523</v>
      </c>
      <c r="D25" s="8" t="s">
        <v>19</v>
      </c>
      <c r="E25" s="9" t="s">
        <v>2519</v>
      </c>
      <c r="F25" s="10" t="s">
        <v>2520</v>
      </c>
      <c r="G25" s="11" t="s">
        <v>494</v>
      </c>
      <c r="H25" s="12">
        <v>411318</v>
      </c>
      <c r="I25" s="32"/>
      <c r="J25" s="33">
        <f t="shared" si="0"/>
        <v>0</v>
      </c>
      <c r="K25" s="13"/>
      <c r="L25" s="19"/>
    </row>
    <row r="26" spans="2:12" s="1" customFormat="1" ht="12" x14ac:dyDescent="0.2">
      <c r="B26" s="17"/>
      <c r="C26" s="8" t="s">
        <v>529</v>
      </c>
      <c r="D26" s="8" t="s">
        <v>19</v>
      </c>
      <c r="E26" s="9" t="s">
        <v>611</v>
      </c>
      <c r="F26" s="10" t="s">
        <v>612</v>
      </c>
      <c r="G26" s="11" t="s">
        <v>20</v>
      </c>
      <c r="H26" s="12">
        <v>28792.26</v>
      </c>
      <c r="I26" s="32"/>
      <c r="J26" s="33">
        <f t="shared" si="0"/>
        <v>0</v>
      </c>
      <c r="K26" s="13"/>
      <c r="L26" s="19"/>
    </row>
    <row r="27" spans="2:12" s="1" customFormat="1" ht="12" x14ac:dyDescent="0.2">
      <c r="B27" s="17"/>
      <c r="C27" s="8" t="s">
        <v>536</v>
      </c>
      <c r="D27" s="8" t="s">
        <v>19</v>
      </c>
      <c r="E27" s="9" t="s">
        <v>752</v>
      </c>
      <c r="F27" s="10" t="s">
        <v>753</v>
      </c>
      <c r="G27" s="11" t="s">
        <v>494</v>
      </c>
      <c r="H27" s="12">
        <v>1272</v>
      </c>
      <c r="I27" s="32"/>
      <c r="J27" s="33">
        <f t="shared" si="0"/>
        <v>0</v>
      </c>
      <c r="K27" s="13"/>
      <c r="L27" s="19"/>
    </row>
    <row r="28" spans="2:12" s="1" customFormat="1" ht="24" x14ac:dyDescent="0.2">
      <c r="B28" s="17"/>
      <c r="C28" s="8" t="s">
        <v>539</v>
      </c>
      <c r="D28" s="8" t="s">
        <v>19</v>
      </c>
      <c r="E28" s="9" t="s">
        <v>633</v>
      </c>
      <c r="F28" s="10" t="s">
        <v>666</v>
      </c>
      <c r="G28" s="11" t="s">
        <v>494</v>
      </c>
      <c r="H28" s="12">
        <v>1272</v>
      </c>
      <c r="I28" s="32"/>
      <c r="J28" s="33">
        <f t="shared" si="0"/>
        <v>0</v>
      </c>
      <c r="K28" s="13"/>
      <c r="L28" s="19"/>
    </row>
    <row r="29" spans="2:12" s="1" customFormat="1" ht="12" x14ac:dyDescent="0.2">
      <c r="B29" s="17"/>
      <c r="C29" s="8" t="s">
        <v>542</v>
      </c>
      <c r="D29" s="8" t="s">
        <v>19</v>
      </c>
      <c r="E29" s="9" t="s">
        <v>637</v>
      </c>
      <c r="F29" s="10" t="s">
        <v>670</v>
      </c>
      <c r="G29" s="11" t="s">
        <v>494</v>
      </c>
      <c r="H29" s="12">
        <v>1272</v>
      </c>
      <c r="I29" s="32"/>
      <c r="J29" s="33">
        <f t="shared" si="0"/>
        <v>0</v>
      </c>
      <c r="K29" s="13"/>
      <c r="L29" s="19"/>
    </row>
    <row r="30" spans="2:12" s="1" customFormat="1" ht="19.5" x14ac:dyDescent="0.2">
      <c r="B30" s="17"/>
      <c r="D30" s="27" t="s">
        <v>21</v>
      </c>
      <c r="F30" s="28" t="s">
        <v>5032</v>
      </c>
      <c r="I30" s="67"/>
      <c r="K30" s="67"/>
      <c r="L30" s="19"/>
    </row>
    <row r="31" spans="2:12" s="1" customFormat="1" ht="12" x14ac:dyDescent="0.2">
      <c r="B31" s="17"/>
      <c r="C31" s="8" t="s">
        <v>545</v>
      </c>
      <c r="D31" s="8" t="s">
        <v>19</v>
      </c>
      <c r="E31" s="9" t="s">
        <v>1575</v>
      </c>
      <c r="F31" s="10" t="s">
        <v>1576</v>
      </c>
      <c r="G31" s="11" t="s">
        <v>494</v>
      </c>
      <c r="H31" s="12">
        <v>499.2</v>
      </c>
      <c r="I31" s="32"/>
      <c r="J31" s="33">
        <f t="shared" si="0"/>
        <v>0</v>
      </c>
      <c r="K31" s="13"/>
      <c r="L31" s="19"/>
    </row>
    <row r="32" spans="2:12" s="1" customFormat="1" ht="24" x14ac:dyDescent="0.2">
      <c r="B32" s="17"/>
      <c r="C32" s="8" t="s">
        <v>548</v>
      </c>
      <c r="D32" s="8" t="s">
        <v>19</v>
      </c>
      <c r="E32" s="9" t="s">
        <v>607</v>
      </c>
      <c r="F32" s="10" t="s">
        <v>608</v>
      </c>
      <c r="G32" s="11" t="s">
        <v>494</v>
      </c>
      <c r="H32" s="12">
        <v>499.2</v>
      </c>
      <c r="I32" s="32"/>
      <c r="J32" s="33">
        <f t="shared" si="0"/>
        <v>0</v>
      </c>
      <c r="K32" s="13"/>
      <c r="L32" s="19"/>
    </row>
    <row r="33" spans="2:12" s="1" customFormat="1" ht="12" x14ac:dyDescent="0.2">
      <c r="B33" s="17"/>
      <c r="C33" s="8" t="s">
        <v>551</v>
      </c>
      <c r="D33" s="8" t="s">
        <v>19</v>
      </c>
      <c r="E33" s="9" t="s">
        <v>4952</v>
      </c>
      <c r="F33" s="10" t="s">
        <v>4953</v>
      </c>
      <c r="G33" s="11" t="s">
        <v>500</v>
      </c>
      <c r="H33" s="12">
        <v>3328</v>
      </c>
      <c r="I33" s="32"/>
      <c r="J33" s="33">
        <f t="shared" si="0"/>
        <v>0</v>
      </c>
      <c r="K33" s="13"/>
      <c r="L33" s="19"/>
    </row>
    <row r="34" spans="2:12" s="1" customFormat="1" ht="12" x14ac:dyDescent="0.2">
      <c r="B34" s="17"/>
      <c r="C34" s="8" t="s">
        <v>552</v>
      </c>
      <c r="D34" s="8" t="s">
        <v>19</v>
      </c>
      <c r="E34" s="9" t="s">
        <v>758</v>
      </c>
      <c r="F34" s="10" t="s">
        <v>759</v>
      </c>
      <c r="G34" s="11" t="s">
        <v>500</v>
      </c>
      <c r="H34" s="12">
        <v>3328</v>
      </c>
      <c r="I34" s="32"/>
      <c r="J34" s="33">
        <f t="shared" si="0"/>
        <v>0</v>
      </c>
      <c r="K34" s="13"/>
      <c r="L34" s="19"/>
    </row>
    <row r="35" spans="2:12" s="1" customFormat="1" ht="24" x14ac:dyDescent="0.2">
      <c r="B35" s="17"/>
      <c r="C35" s="81" t="s">
        <v>553</v>
      </c>
      <c r="D35" s="81" t="s">
        <v>22</v>
      </c>
      <c r="E35" s="82" t="s">
        <v>760</v>
      </c>
      <c r="F35" s="83" t="s">
        <v>761</v>
      </c>
      <c r="G35" s="84" t="s">
        <v>762</v>
      </c>
      <c r="H35" s="85">
        <v>102.83499999999999</v>
      </c>
      <c r="I35" s="32"/>
      <c r="J35" s="33">
        <f t="shared" si="0"/>
        <v>0</v>
      </c>
      <c r="K35" s="13"/>
      <c r="L35" s="19"/>
    </row>
    <row r="36" spans="2:12" s="23" customFormat="1" ht="25.9" customHeight="1" x14ac:dyDescent="0.2">
      <c r="B36" s="22"/>
      <c r="D36" s="24" t="s">
        <v>17</v>
      </c>
      <c r="E36" s="25" t="s">
        <v>490</v>
      </c>
      <c r="F36" s="25" t="s">
        <v>491</v>
      </c>
      <c r="I36" s="66"/>
      <c r="J36" s="26"/>
      <c r="K36" s="66"/>
      <c r="L36" s="48"/>
    </row>
    <row r="37" spans="2:12" s="1" customFormat="1" ht="12" x14ac:dyDescent="0.2">
      <c r="B37" s="17"/>
      <c r="C37" s="8" t="s">
        <v>554</v>
      </c>
      <c r="D37" s="8" t="s">
        <v>19</v>
      </c>
      <c r="E37" s="9" t="s">
        <v>4958</v>
      </c>
      <c r="F37" s="10" t="s">
        <v>4959</v>
      </c>
      <c r="G37" s="11" t="s">
        <v>526</v>
      </c>
      <c r="H37" s="12">
        <v>1795</v>
      </c>
      <c r="I37" s="32"/>
      <c r="J37" s="33">
        <f t="shared" si="0"/>
        <v>0</v>
      </c>
      <c r="K37" s="13"/>
      <c r="L37" s="19"/>
    </row>
    <row r="38" spans="2:12" s="1" customFormat="1" ht="24" x14ac:dyDescent="0.2">
      <c r="B38" s="17"/>
      <c r="C38" s="81" t="s">
        <v>557</v>
      </c>
      <c r="D38" s="81" t="s">
        <v>22</v>
      </c>
      <c r="E38" s="82" t="s">
        <v>4960</v>
      </c>
      <c r="F38" s="83" t="s">
        <v>4961</v>
      </c>
      <c r="G38" s="84" t="s">
        <v>526</v>
      </c>
      <c r="H38" s="85">
        <v>1795</v>
      </c>
      <c r="I38" s="32"/>
      <c r="J38" s="33">
        <f t="shared" si="0"/>
        <v>0</v>
      </c>
      <c r="K38" s="13"/>
      <c r="L38" s="19"/>
    </row>
    <row r="39" spans="2:12" s="1" customFormat="1" ht="12" x14ac:dyDescent="0.2">
      <c r="B39" s="17"/>
      <c r="C39" s="8" t="s">
        <v>560</v>
      </c>
      <c r="D39" s="8" t="s">
        <v>19</v>
      </c>
      <c r="E39" s="9" t="s">
        <v>4021</v>
      </c>
      <c r="F39" s="10" t="s">
        <v>4022</v>
      </c>
      <c r="G39" s="11" t="s">
        <v>500</v>
      </c>
      <c r="H39" s="12">
        <v>1795</v>
      </c>
      <c r="I39" s="32"/>
      <c r="J39" s="33">
        <f t="shared" si="0"/>
        <v>0</v>
      </c>
      <c r="K39" s="13"/>
      <c r="L39" s="19"/>
    </row>
    <row r="40" spans="2:12" s="1" customFormat="1" ht="24" x14ac:dyDescent="0.2">
      <c r="B40" s="17"/>
      <c r="C40" s="81" t="s">
        <v>563</v>
      </c>
      <c r="D40" s="81" t="s">
        <v>22</v>
      </c>
      <c r="E40" s="82" t="s">
        <v>4962</v>
      </c>
      <c r="F40" s="83" t="s">
        <v>4963</v>
      </c>
      <c r="G40" s="84" t="s">
        <v>500</v>
      </c>
      <c r="H40" s="85">
        <v>1830.9</v>
      </c>
      <c r="I40" s="32"/>
      <c r="J40" s="33">
        <f t="shared" si="0"/>
        <v>0</v>
      </c>
      <c r="K40" s="13"/>
      <c r="L40" s="19"/>
    </row>
    <row r="41" spans="2:12" s="1" customFormat="1" ht="12" x14ac:dyDescent="0.2">
      <c r="B41" s="17"/>
      <c r="C41" s="8" t="s">
        <v>565</v>
      </c>
      <c r="D41" s="8" t="s">
        <v>19</v>
      </c>
      <c r="E41" s="9" t="s">
        <v>2201</v>
      </c>
      <c r="F41" s="10" t="s">
        <v>4970</v>
      </c>
      <c r="G41" s="11" t="s">
        <v>500</v>
      </c>
      <c r="H41" s="12">
        <v>5760</v>
      </c>
      <c r="I41" s="32"/>
      <c r="J41" s="33">
        <f t="shared" si="0"/>
        <v>0</v>
      </c>
      <c r="K41" s="13"/>
      <c r="L41" s="19"/>
    </row>
    <row r="42" spans="2:12" s="1" customFormat="1" ht="24" x14ac:dyDescent="0.2">
      <c r="B42" s="17"/>
      <c r="C42" s="8" t="s">
        <v>568</v>
      </c>
      <c r="D42" s="8" t="s">
        <v>19</v>
      </c>
      <c r="E42" s="9" t="s">
        <v>4971</v>
      </c>
      <c r="F42" s="10" t="s">
        <v>4972</v>
      </c>
      <c r="G42" s="11" t="s">
        <v>500</v>
      </c>
      <c r="H42" s="12">
        <v>11520</v>
      </c>
      <c r="I42" s="32"/>
      <c r="J42" s="33">
        <f t="shared" si="0"/>
        <v>0</v>
      </c>
      <c r="K42" s="13"/>
      <c r="L42" s="19"/>
    </row>
    <row r="43" spans="2:12" s="1" customFormat="1" ht="12" x14ac:dyDescent="0.2">
      <c r="B43" s="17"/>
      <c r="C43" s="8" t="s">
        <v>571</v>
      </c>
      <c r="D43" s="8" t="s">
        <v>19</v>
      </c>
      <c r="E43" s="9" t="s">
        <v>4973</v>
      </c>
      <c r="F43" s="10" t="s">
        <v>4974</v>
      </c>
      <c r="G43" s="11" t="s">
        <v>20</v>
      </c>
      <c r="H43" s="12">
        <v>174.84299999999999</v>
      </c>
      <c r="I43" s="32"/>
      <c r="J43" s="33">
        <f t="shared" si="0"/>
        <v>0</v>
      </c>
      <c r="K43" s="13"/>
      <c r="L43" s="19"/>
    </row>
    <row r="44" spans="2:12" s="1" customFormat="1" ht="12" x14ac:dyDescent="0.2">
      <c r="B44" s="17"/>
      <c r="C44" s="8" t="s">
        <v>574</v>
      </c>
      <c r="D44" s="8" t="s">
        <v>19</v>
      </c>
      <c r="E44" s="9" t="s">
        <v>1944</v>
      </c>
      <c r="F44" s="10" t="s">
        <v>1945</v>
      </c>
      <c r="G44" s="11" t="s">
        <v>526</v>
      </c>
      <c r="H44" s="12">
        <v>31040.5</v>
      </c>
      <c r="I44" s="32"/>
      <c r="J44" s="33">
        <f t="shared" si="0"/>
        <v>0</v>
      </c>
      <c r="K44" s="13"/>
      <c r="L44" s="19"/>
    </row>
    <row r="45" spans="2:12" s="1" customFormat="1" ht="24" x14ac:dyDescent="0.2">
      <c r="B45" s="17"/>
      <c r="C45" s="8" t="s">
        <v>577</v>
      </c>
      <c r="D45" s="8" t="s">
        <v>19</v>
      </c>
      <c r="E45" s="9" t="s">
        <v>4975</v>
      </c>
      <c r="F45" s="10" t="s">
        <v>4976</v>
      </c>
      <c r="G45" s="11" t="s">
        <v>526</v>
      </c>
      <c r="H45" s="12">
        <v>31040.5</v>
      </c>
      <c r="I45" s="32"/>
      <c r="J45" s="33">
        <f t="shared" si="0"/>
        <v>0</v>
      </c>
      <c r="K45" s="13"/>
      <c r="L45" s="19"/>
    </row>
    <row r="46" spans="2:12" s="1" customFormat="1" ht="24" x14ac:dyDescent="0.2">
      <c r="B46" s="17"/>
      <c r="C46" s="8" t="s">
        <v>578</v>
      </c>
      <c r="D46" s="8" t="s">
        <v>19</v>
      </c>
      <c r="E46" s="9" t="s">
        <v>4977</v>
      </c>
      <c r="F46" s="10" t="s">
        <v>4978</v>
      </c>
      <c r="G46" s="11" t="s">
        <v>526</v>
      </c>
      <c r="H46" s="12">
        <v>26216.5</v>
      </c>
      <c r="I46" s="32"/>
      <c r="J46" s="33">
        <f t="shared" si="0"/>
        <v>0</v>
      </c>
      <c r="K46" s="13"/>
      <c r="L46" s="19"/>
    </row>
    <row r="47" spans="2:12" s="1" customFormat="1" ht="24" x14ac:dyDescent="0.2">
      <c r="B47" s="17"/>
      <c r="C47" s="8" t="s">
        <v>579</v>
      </c>
      <c r="D47" s="8" t="s">
        <v>19</v>
      </c>
      <c r="E47" s="9" t="s">
        <v>4979</v>
      </c>
      <c r="F47" s="10" t="s">
        <v>4980</v>
      </c>
      <c r="G47" s="11" t="s">
        <v>526</v>
      </c>
      <c r="H47" s="12">
        <v>4824</v>
      </c>
      <c r="I47" s="32"/>
      <c r="J47" s="33">
        <f t="shared" si="0"/>
        <v>0</v>
      </c>
      <c r="K47" s="13"/>
      <c r="L47" s="19"/>
    </row>
    <row r="48" spans="2:12" s="1" customFormat="1" ht="12" x14ac:dyDescent="0.2">
      <c r="B48" s="17"/>
      <c r="C48" s="8" t="s">
        <v>582</v>
      </c>
      <c r="D48" s="8" t="s">
        <v>19</v>
      </c>
      <c r="E48" s="9" t="s">
        <v>4981</v>
      </c>
      <c r="F48" s="10" t="s">
        <v>4982</v>
      </c>
      <c r="G48" s="11" t="s">
        <v>526</v>
      </c>
      <c r="H48" s="12">
        <v>13254</v>
      </c>
      <c r="I48" s="32"/>
      <c r="J48" s="33">
        <f t="shared" si="0"/>
        <v>0</v>
      </c>
      <c r="K48" s="13"/>
      <c r="L48" s="19"/>
    </row>
    <row r="49" spans="2:12" s="1" customFormat="1" ht="12" x14ac:dyDescent="0.2">
      <c r="B49" s="17"/>
      <c r="C49" s="8" t="s">
        <v>583</v>
      </c>
      <c r="D49" s="8" t="s">
        <v>19</v>
      </c>
      <c r="E49" s="9" t="s">
        <v>5033</v>
      </c>
      <c r="F49" s="10" t="s">
        <v>5034</v>
      </c>
      <c r="G49" s="11" t="s">
        <v>526</v>
      </c>
      <c r="H49" s="12">
        <v>12962.5</v>
      </c>
      <c r="I49" s="32"/>
      <c r="J49" s="33">
        <f t="shared" si="0"/>
        <v>0</v>
      </c>
      <c r="K49" s="13"/>
      <c r="L49" s="19"/>
    </row>
    <row r="50" spans="2:12" s="1" customFormat="1" ht="12" x14ac:dyDescent="0.2">
      <c r="B50" s="17"/>
      <c r="C50" s="8" t="s">
        <v>584</v>
      </c>
      <c r="D50" s="8" t="s">
        <v>19</v>
      </c>
      <c r="E50" s="9" t="s">
        <v>4983</v>
      </c>
      <c r="F50" s="10" t="s">
        <v>4984</v>
      </c>
      <c r="G50" s="11" t="s">
        <v>526</v>
      </c>
      <c r="H50" s="12">
        <v>4824</v>
      </c>
      <c r="I50" s="32"/>
      <c r="J50" s="33">
        <f t="shared" si="0"/>
        <v>0</v>
      </c>
      <c r="K50" s="13"/>
      <c r="L50" s="19"/>
    </row>
    <row r="51" spans="2:12" s="1" customFormat="1" ht="12" x14ac:dyDescent="0.2">
      <c r="B51" s="17"/>
      <c r="C51" s="8" t="s">
        <v>587</v>
      </c>
      <c r="D51" s="8" t="s">
        <v>19</v>
      </c>
      <c r="E51" s="9" t="s">
        <v>4985</v>
      </c>
      <c r="F51" s="10" t="s">
        <v>4986</v>
      </c>
      <c r="G51" s="11" t="s">
        <v>509</v>
      </c>
      <c r="H51" s="12">
        <v>201</v>
      </c>
      <c r="I51" s="32"/>
      <c r="J51" s="33">
        <f t="shared" si="0"/>
        <v>0</v>
      </c>
      <c r="K51" s="13"/>
      <c r="L51" s="19"/>
    </row>
    <row r="52" spans="2:12" s="1" customFormat="1" ht="24" x14ac:dyDescent="0.2">
      <c r="B52" s="17"/>
      <c r="C52" s="8" t="s">
        <v>588</v>
      </c>
      <c r="D52" s="8" t="s">
        <v>19</v>
      </c>
      <c r="E52" s="9" t="s">
        <v>5035</v>
      </c>
      <c r="F52" s="10" t="s">
        <v>5036</v>
      </c>
      <c r="G52" s="11" t="s">
        <v>526</v>
      </c>
      <c r="H52" s="12">
        <v>360</v>
      </c>
      <c r="I52" s="32"/>
      <c r="J52" s="33">
        <f t="shared" si="0"/>
        <v>0</v>
      </c>
      <c r="K52" s="13"/>
      <c r="L52" s="19"/>
    </row>
    <row r="53" spans="2:12" s="1" customFormat="1" ht="24" x14ac:dyDescent="0.2">
      <c r="B53" s="17"/>
      <c r="C53" s="8" t="s">
        <v>591</v>
      </c>
      <c r="D53" s="8" t="s">
        <v>19</v>
      </c>
      <c r="E53" s="9" t="s">
        <v>4987</v>
      </c>
      <c r="F53" s="10" t="s">
        <v>4988</v>
      </c>
      <c r="G53" s="11" t="s">
        <v>526</v>
      </c>
      <c r="H53" s="12">
        <v>3000</v>
      </c>
      <c r="I53" s="32"/>
      <c r="J53" s="33">
        <f t="shared" si="0"/>
        <v>0</v>
      </c>
      <c r="K53" s="13"/>
      <c r="L53" s="19"/>
    </row>
    <row r="54" spans="2:12" s="1" customFormat="1" ht="24" x14ac:dyDescent="0.2">
      <c r="B54" s="17"/>
      <c r="C54" s="81" t="s">
        <v>592</v>
      </c>
      <c r="D54" s="81" t="s">
        <v>22</v>
      </c>
      <c r="E54" s="82" t="s">
        <v>4989</v>
      </c>
      <c r="F54" s="83" t="s">
        <v>4990</v>
      </c>
      <c r="G54" s="84" t="s">
        <v>526</v>
      </c>
      <c r="H54" s="85">
        <v>3360</v>
      </c>
      <c r="I54" s="32"/>
      <c r="J54" s="33">
        <f t="shared" si="0"/>
        <v>0</v>
      </c>
      <c r="K54" s="13"/>
      <c r="L54" s="19"/>
    </row>
    <row r="55" spans="2:12" s="1" customFormat="1" ht="24" x14ac:dyDescent="0.2">
      <c r="B55" s="17"/>
      <c r="C55" s="8" t="s">
        <v>593</v>
      </c>
      <c r="D55" s="8" t="s">
        <v>19</v>
      </c>
      <c r="E55" s="9" t="s">
        <v>4991</v>
      </c>
      <c r="F55" s="10" t="s">
        <v>4992</v>
      </c>
      <c r="G55" s="11" t="s">
        <v>526</v>
      </c>
      <c r="H55" s="12">
        <v>78</v>
      </c>
      <c r="I55" s="32"/>
      <c r="J55" s="33">
        <f t="shared" si="0"/>
        <v>0</v>
      </c>
      <c r="K55" s="13"/>
      <c r="L55" s="19"/>
    </row>
    <row r="56" spans="2:12" s="1" customFormat="1" ht="19.5" x14ac:dyDescent="0.2">
      <c r="B56" s="17"/>
      <c r="D56" s="27" t="s">
        <v>21</v>
      </c>
      <c r="F56" s="28" t="s">
        <v>5037</v>
      </c>
      <c r="I56" s="67"/>
      <c r="K56" s="67"/>
      <c r="L56" s="19"/>
    </row>
    <row r="57" spans="2:12" s="1" customFormat="1" ht="12" x14ac:dyDescent="0.2">
      <c r="B57" s="17"/>
      <c r="C57" s="8" t="s">
        <v>883</v>
      </c>
      <c r="D57" s="8" t="s">
        <v>19</v>
      </c>
      <c r="E57" s="9" t="s">
        <v>1589</v>
      </c>
      <c r="F57" s="10" t="s">
        <v>1590</v>
      </c>
      <c r="G57" s="11" t="s">
        <v>494</v>
      </c>
      <c r="H57" s="12">
        <v>110</v>
      </c>
      <c r="I57" s="32"/>
      <c r="J57" s="33">
        <f t="shared" si="0"/>
        <v>0</v>
      </c>
      <c r="K57" s="13"/>
      <c r="L57" s="19"/>
    </row>
    <row r="58" spans="2:12" s="1" customFormat="1" ht="12" x14ac:dyDescent="0.2">
      <c r="B58" s="17"/>
      <c r="C58" s="8" t="s">
        <v>886</v>
      </c>
      <c r="D58" s="8" t="s">
        <v>19</v>
      </c>
      <c r="E58" s="9" t="s">
        <v>2696</v>
      </c>
      <c r="F58" s="10" t="s">
        <v>2697</v>
      </c>
      <c r="G58" s="11" t="s">
        <v>494</v>
      </c>
      <c r="H58" s="12">
        <v>252</v>
      </c>
      <c r="I58" s="32"/>
      <c r="J58" s="33">
        <f t="shared" si="0"/>
        <v>0</v>
      </c>
      <c r="K58" s="13"/>
      <c r="L58" s="19"/>
    </row>
    <row r="59" spans="2:12" s="1" customFormat="1" ht="12" x14ac:dyDescent="0.2">
      <c r="B59" s="17"/>
      <c r="C59" s="8" t="s">
        <v>889</v>
      </c>
      <c r="D59" s="8" t="s">
        <v>19</v>
      </c>
      <c r="E59" s="9" t="s">
        <v>645</v>
      </c>
      <c r="F59" s="10" t="s">
        <v>678</v>
      </c>
      <c r="G59" s="11" t="s">
        <v>500</v>
      </c>
      <c r="H59" s="12">
        <v>510</v>
      </c>
      <c r="I59" s="32"/>
      <c r="J59" s="33">
        <f t="shared" si="0"/>
        <v>0</v>
      </c>
      <c r="K59" s="13"/>
      <c r="L59" s="19"/>
    </row>
    <row r="60" spans="2:12" s="1" customFormat="1" ht="12" x14ac:dyDescent="0.2">
      <c r="B60" s="17"/>
      <c r="C60" s="8" t="s">
        <v>1111</v>
      </c>
      <c r="D60" s="8" t="s">
        <v>19</v>
      </c>
      <c r="E60" s="9" t="s">
        <v>646</v>
      </c>
      <c r="F60" s="10" t="s">
        <v>679</v>
      </c>
      <c r="G60" s="11" t="s">
        <v>500</v>
      </c>
      <c r="H60" s="12">
        <v>510</v>
      </c>
      <c r="I60" s="32"/>
      <c r="J60" s="33">
        <f t="shared" si="0"/>
        <v>0</v>
      </c>
      <c r="K60" s="13"/>
      <c r="L60" s="19"/>
    </row>
    <row r="61" spans="2:12" s="1" customFormat="1" ht="12" x14ac:dyDescent="0.2">
      <c r="B61" s="17"/>
      <c r="C61" s="8" t="s">
        <v>1112</v>
      </c>
      <c r="D61" s="8" t="s">
        <v>19</v>
      </c>
      <c r="E61" s="9" t="s">
        <v>2698</v>
      </c>
      <c r="F61" s="10" t="s">
        <v>2699</v>
      </c>
      <c r="G61" s="11" t="s">
        <v>20</v>
      </c>
      <c r="H61" s="12">
        <v>6.3</v>
      </c>
      <c r="I61" s="32"/>
      <c r="J61" s="33">
        <f t="shared" si="0"/>
        <v>0</v>
      </c>
      <c r="K61" s="13"/>
      <c r="L61" s="19"/>
    </row>
    <row r="62" spans="2:12" s="1" customFormat="1" ht="12" x14ac:dyDescent="0.2">
      <c r="B62" s="17"/>
      <c r="C62" s="8" t="s">
        <v>1113</v>
      </c>
      <c r="D62" s="8" t="s">
        <v>19</v>
      </c>
      <c r="E62" s="9" t="s">
        <v>4994</v>
      </c>
      <c r="F62" s="10" t="s">
        <v>4995</v>
      </c>
      <c r="G62" s="11" t="s">
        <v>500</v>
      </c>
      <c r="H62" s="12">
        <v>3328</v>
      </c>
      <c r="I62" s="32"/>
      <c r="J62" s="33">
        <f t="shared" si="0"/>
        <v>0</v>
      </c>
      <c r="K62" s="13"/>
      <c r="L62" s="19"/>
    </row>
    <row r="63" spans="2:12" s="1" customFormat="1" ht="24" x14ac:dyDescent="0.2">
      <c r="B63" s="17"/>
      <c r="C63" s="81" t="s">
        <v>1117</v>
      </c>
      <c r="D63" s="81" t="s">
        <v>22</v>
      </c>
      <c r="E63" s="82" t="s">
        <v>4996</v>
      </c>
      <c r="F63" s="83" t="s">
        <v>4997</v>
      </c>
      <c r="G63" s="84" t="s">
        <v>500</v>
      </c>
      <c r="H63" s="85">
        <v>3394.56</v>
      </c>
      <c r="I63" s="32"/>
      <c r="J63" s="33">
        <f t="shared" si="0"/>
        <v>0</v>
      </c>
      <c r="K63" s="13"/>
      <c r="L63" s="19"/>
    </row>
    <row r="64" spans="2:12" s="1" customFormat="1" ht="24" x14ac:dyDescent="0.2">
      <c r="B64" s="17"/>
      <c r="C64" s="8" t="s">
        <v>1120</v>
      </c>
      <c r="D64" s="8" t="s">
        <v>19</v>
      </c>
      <c r="E64" s="9" t="s">
        <v>4998</v>
      </c>
      <c r="F64" s="10" t="s">
        <v>4999</v>
      </c>
      <c r="G64" s="11" t="s">
        <v>500</v>
      </c>
      <c r="H64" s="12">
        <v>5756</v>
      </c>
      <c r="I64" s="32"/>
      <c r="J64" s="33">
        <f t="shared" si="0"/>
        <v>0</v>
      </c>
      <c r="K64" s="13"/>
      <c r="L64" s="19"/>
    </row>
    <row r="65" spans="2:12" s="23" customFormat="1" ht="25.9" customHeight="1" x14ac:dyDescent="0.2">
      <c r="B65" s="22"/>
      <c r="D65" s="24" t="s">
        <v>17</v>
      </c>
      <c r="E65" s="25" t="s">
        <v>497</v>
      </c>
      <c r="F65" s="25" t="s">
        <v>507</v>
      </c>
      <c r="I65" s="66"/>
      <c r="J65" s="26"/>
      <c r="K65" s="66"/>
      <c r="L65" s="48"/>
    </row>
    <row r="66" spans="2:12" s="1" customFormat="1" ht="24" x14ac:dyDescent="0.2">
      <c r="B66" s="17"/>
      <c r="C66" s="8" t="s">
        <v>1123</v>
      </c>
      <c r="D66" s="8" t="s">
        <v>19</v>
      </c>
      <c r="E66" s="9" t="s">
        <v>5002</v>
      </c>
      <c r="F66" s="10" t="s">
        <v>5003</v>
      </c>
      <c r="G66" s="11" t="s">
        <v>494</v>
      </c>
      <c r="H66" s="12">
        <v>2217</v>
      </c>
      <c r="I66" s="32"/>
      <c r="J66" s="33">
        <f t="shared" si="0"/>
        <v>0</v>
      </c>
      <c r="K66" s="13"/>
      <c r="L66" s="19"/>
    </row>
    <row r="67" spans="2:12" s="1" customFormat="1" ht="24" x14ac:dyDescent="0.2">
      <c r="B67" s="17"/>
      <c r="C67" s="81"/>
      <c r="D67" s="89" t="s">
        <v>22</v>
      </c>
      <c r="E67" s="90" t="s">
        <v>7355</v>
      </c>
      <c r="F67" s="119" t="s">
        <v>7354</v>
      </c>
      <c r="G67" s="120" t="s">
        <v>494</v>
      </c>
      <c r="H67" s="121">
        <v>2261.34</v>
      </c>
      <c r="I67" s="32"/>
      <c r="J67" s="33">
        <f t="shared" si="0"/>
        <v>0</v>
      </c>
      <c r="K67" s="13"/>
      <c r="L67" s="19"/>
    </row>
    <row r="68" spans="2:12" s="1" customFormat="1" ht="12" x14ac:dyDescent="0.2">
      <c r="B68" s="17"/>
      <c r="C68" s="8" t="s">
        <v>1129</v>
      </c>
      <c r="D68" s="8" t="s">
        <v>19</v>
      </c>
      <c r="E68" s="9" t="s">
        <v>5006</v>
      </c>
      <c r="F68" s="10" t="s">
        <v>5007</v>
      </c>
      <c r="G68" s="11" t="s">
        <v>494</v>
      </c>
      <c r="H68" s="12">
        <v>784</v>
      </c>
      <c r="I68" s="32"/>
      <c r="J68" s="33">
        <f t="shared" si="0"/>
        <v>0</v>
      </c>
      <c r="K68" s="13"/>
      <c r="L68" s="19"/>
    </row>
    <row r="69" spans="2:12" s="1" customFormat="1" ht="12" x14ac:dyDescent="0.2">
      <c r="B69" s="17"/>
      <c r="C69" s="8" t="s">
        <v>1132</v>
      </c>
      <c r="D69" s="8" t="s">
        <v>19</v>
      </c>
      <c r="E69" s="9" t="s">
        <v>2454</v>
      </c>
      <c r="F69" s="10" t="s">
        <v>2455</v>
      </c>
      <c r="G69" s="11" t="s">
        <v>500</v>
      </c>
      <c r="H69" s="12">
        <v>1600</v>
      </c>
      <c r="I69" s="32"/>
      <c r="J69" s="33">
        <f t="shared" si="0"/>
        <v>0</v>
      </c>
      <c r="K69" s="13"/>
      <c r="L69" s="19"/>
    </row>
    <row r="70" spans="2:12" s="1" customFormat="1" ht="12" x14ac:dyDescent="0.2">
      <c r="B70" s="17"/>
      <c r="C70" s="8" t="s">
        <v>1135</v>
      </c>
      <c r="D70" s="8" t="s">
        <v>19</v>
      </c>
      <c r="E70" s="9" t="s">
        <v>2456</v>
      </c>
      <c r="F70" s="10" t="s">
        <v>2457</v>
      </c>
      <c r="G70" s="11" t="s">
        <v>500</v>
      </c>
      <c r="H70" s="12">
        <v>1600</v>
      </c>
      <c r="I70" s="32"/>
      <c r="J70" s="33">
        <f t="shared" si="0"/>
        <v>0</v>
      </c>
      <c r="K70" s="13"/>
      <c r="L70" s="19"/>
    </row>
    <row r="71" spans="2:12" s="1" customFormat="1" ht="12" x14ac:dyDescent="0.2">
      <c r="B71" s="17"/>
      <c r="C71" s="8" t="s">
        <v>1136</v>
      </c>
      <c r="D71" s="8" t="s">
        <v>19</v>
      </c>
      <c r="E71" s="9" t="s">
        <v>2458</v>
      </c>
      <c r="F71" s="10" t="s">
        <v>2459</v>
      </c>
      <c r="G71" s="11" t="s">
        <v>20</v>
      </c>
      <c r="H71" s="12">
        <v>94.08</v>
      </c>
      <c r="I71" s="32"/>
      <c r="J71" s="33">
        <f t="shared" si="0"/>
        <v>0</v>
      </c>
      <c r="K71" s="13"/>
      <c r="L71" s="19"/>
    </row>
    <row r="72" spans="2:12" s="1" customFormat="1" ht="12" x14ac:dyDescent="0.2">
      <c r="B72" s="17"/>
      <c r="C72" s="8" t="s">
        <v>1137</v>
      </c>
      <c r="D72" s="8" t="s">
        <v>19</v>
      </c>
      <c r="E72" s="9" t="s">
        <v>5038</v>
      </c>
      <c r="F72" s="10" t="s">
        <v>5039</v>
      </c>
      <c r="G72" s="11" t="s">
        <v>494</v>
      </c>
      <c r="H72" s="12">
        <v>6112</v>
      </c>
      <c r="I72" s="32"/>
      <c r="J72" s="33">
        <f t="shared" si="0"/>
        <v>0</v>
      </c>
      <c r="K72" s="13"/>
      <c r="L72" s="19"/>
    </row>
    <row r="73" spans="2:12" s="1" customFormat="1" ht="12" x14ac:dyDescent="0.2">
      <c r="B73" s="17"/>
      <c r="C73" s="8" t="s">
        <v>1138</v>
      </c>
      <c r="D73" s="8" t="s">
        <v>19</v>
      </c>
      <c r="E73" s="9" t="s">
        <v>5008</v>
      </c>
      <c r="F73" s="10" t="s">
        <v>5009</v>
      </c>
      <c r="G73" s="11" t="s">
        <v>494</v>
      </c>
      <c r="H73" s="12">
        <v>288</v>
      </c>
      <c r="I73" s="32"/>
      <c r="J73" s="33">
        <f t="shared" si="0"/>
        <v>0</v>
      </c>
      <c r="K73" s="13"/>
      <c r="L73" s="19"/>
    </row>
    <row r="74" spans="2:12" s="1" customFormat="1" ht="24" x14ac:dyDescent="0.2">
      <c r="B74" s="17"/>
      <c r="C74" s="8" t="s">
        <v>1139</v>
      </c>
      <c r="D74" s="8" t="s">
        <v>19</v>
      </c>
      <c r="E74" s="9" t="s">
        <v>5010</v>
      </c>
      <c r="F74" s="10" t="s">
        <v>5011</v>
      </c>
      <c r="G74" s="11" t="s">
        <v>526</v>
      </c>
      <c r="H74" s="12">
        <v>795.5</v>
      </c>
      <c r="I74" s="32"/>
      <c r="J74" s="33">
        <f t="shared" si="0"/>
        <v>0</v>
      </c>
      <c r="K74" s="13"/>
      <c r="L74" s="19"/>
    </row>
    <row r="75" spans="2:12" s="23" customFormat="1" ht="25.9" customHeight="1" x14ac:dyDescent="0.2">
      <c r="B75" s="22"/>
      <c r="D75" s="24" t="s">
        <v>17</v>
      </c>
      <c r="E75" s="25" t="s">
        <v>504</v>
      </c>
      <c r="F75" s="25" t="s">
        <v>1446</v>
      </c>
      <c r="I75" s="66"/>
      <c r="J75" s="26"/>
      <c r="K75" s="66"/>
      <c r="L75" s="48"/>
    </row>
    <row r="76" spans="2:12" s="1" customFormat="1" ht="24" x14ac:dyDescent="0.2">
      <c r="B76" s="17"/>
      <c r="C76" s="8" t="s">
        <v>1142</v>
      </c>
      <c r="D76" s="8" t="s">
        <v>19</v>
      </c>
      <c r="E76" s="9" t="s">
        <v>5012</v>
      </c>
      <c r="F76" s="10" t="s">
        <v>5013</v>
      </c>
      <c r="G76" s="11" t="s">
        <v>500</v>
      </c>
      <c r="H76" s="12">
        <v>1337</v>
      </c>
      <c r="I76" s="32"/>
      <c r="J76" s="33">
        <f t="shared" si="0"/>
        <v>0</v>
      </c>
      <c r="K76" s="13"/>
      <c r="L76" s="19"/>
    </row>
    <row r="77" spans="2:12" s="1" customFormat="1" ht="24" x14ac:dyDescent="0.2">
      <c r="B77" s="17"/>
      <c r="C77" s="81" t="s">
        <v>1145</v>
      </c>
      <c r="D77" s="81" t="s">
        <v>22</v>
      </c>
      <c r="E77" s="82" t="s">
        <v>5014</v>
      </c>
      <c r="F77" s="83" t="s">
        <v>5015</v>
      </c>
      <c r="G77" s="84" t="s">
        <v>500</v>
      </c>
      <c r="H77" s="85">
        <v>1403.85</v>
      </c>
      <c r="I77" s="32"/>
      <c r="J77" s="33">
        <f t="shared" si="0"/>
        <v>0</v>
      </c>
      <c r="K77" s="13"/>
      <c r="L77" s="19"/>
    </row>
    <row r="78" spans="2:12" s="1" customFormat="1" ht="24" x14ac:dyDescent="0.2">
      <c r="B78" s="17"/>
      <c r="C78" s="8" t="s">
        <v>1146</v>
      </c>
      <c r="D78" s="8" t="s">
        <v>19</v>
      </c>
      <c r="E78" s="9" t="s">
        <v>5016</v>
      </c>
      <c r="F78" s="10" t="s">
        <v>5017</v>
      </c>
      <c r="G78" s="11" t="s">
        <v>500</v>
      </c>
      <c r="H78" s="12">
        <v>1591</v>
      </c>
      <c r="I78" s="32"/>
      <c r="J78" s="33">
        <f t="shared" si="0"/>
        <v>0</v>
      </c>
      <c r="K78" s="13"/>
      <c r="L78" s="19"/>
    </row>
    <row r="79" spans="2:12" s="1" customFormat="1" ht="24" x14ac:dyDescent="0.2">
      <c r="B79" s="17"/>
      <c r="C79" s="81" t="s">
        <v>1147</v>
      </c>
      <c r="D79" s="81" t="s">
        <v>22</v>
      </c>
      <c r="E79" s="82" t="s">
        <v>2576</v>
      </c>
      <c r="F79" s="83" t="s">
        <v>5018</v>
      </c>
      <c r="G79" s="84" t="s">
        <v>500</v>
      </c>
      <c r="H79" s="85">
        <v>1606.91</v>
      </c>
      <c r="I79" s="32"/>
      <c r="J79" s="33">
        <f t="shared" si="0"/>
        <v>0</v>
      </c>
      <c r="K79" s="13"/>
      <c r="L79" s="19"/>
    </row>
    <row r="80" spans="2:12" s="23" customFormat="1" ht="25.9" customHeight="1" x14ac:dyDescent="0.2">
      <c r="B80" s="22"/>
      <c r="D80" s="24" t="s">
        <v>17</v>
      </c>
      <c r="E80" s="25" t="s">
        <v>517</v>
      </c>
      <c r="F80" s="25" t="s">
        <v>692</v>
      </c>
      <c r="I80" s="66"/>
      <c r="J80" s="26"/>
      <c r="K80" s="66"/>
      <c r="L80" s="48"/>
    </row>
    <row r="81" spans="2:12" s="1" customFormat="1" ht="12" x14ac:dyDescent="0.2">
      <c r="B81" s="17"/>
      <c r="C81" s="8" t="s">
        <v>1150</v>
      </c>
      <c r="D81" s="8" t="s">
        <v>19</v>
      </c>
      <c r="E81" s="9" t="s">
        <v>5023</v>
      </c>
      <c r="F81" s="10" t="s">
        <v>3803</v>
      </c>
      <c r="G81" s="11" t="s">
        <v>526</v>
      </c>
      <c r="H81" s="12">
        <v>2625</v>
      </c>
      <c r="I81" s="32"/>
      <c r="J81" s="33">
        <f t="shared" si="0"/>
        <v>0</v>
      </c>
      <c r="K81" s="13"/>
      <c r="L81" s="19"/>
    </row>
    <row r="82" spans="2:12" s="1" customFormat="1" ht="24" x14ac:dyDescent="0.2">
      <c r="B82" s="17"/>
      <c r="C82" s="81" t="s">
        <v>1153</v>
      </c>
      <c r="D82" s="81" t="s">
        <v>22</v>
      </c>
      <c r="E82" s="82" t="s">
        <v>5024</v>
      </c>
      <c r="F82" s="83" t="s">
        <v>5025</v>
      </c>
      <c r="G82" s="84" t="s">
        <v>509</v>
      </c>
      <c r="H82" s="85">
        <v>8750</v>
      </c>
      <c r="I82" s="32"/>
      <c r="J82" s="33">
        <f t="shared" si="0"/>
        <v>0</v>
      </c>
      <c r="K82" s="13"/>
      <c r="L82" s="19"/>
    </row>
    <row r="83" spans="2:12" s="1" customFormat="1" ht="12" x14ac:dyDescent="0.2">
      <c r="B83" s="17"/>
      <c r="C83" s="8" t="s">
        <v>1156</v>
      </c>
      <c r="D83" s="8" t="s">
        <v>19</v>
      </c>
      <c r="E83" s="9" t="s">
        <v>7263</v>
      </c>
      <c r="F83" s="10" t="s">
        <v>7264</v>
      </c>
      <c r="G83" s="11" t="s">
        <v>1160</v>
      </c>
      <c r="H83" s="12">
        <v>1</v>
      </c>
      <c r="I83" s="32"/>
      <c r="J83" s="33">
        <f t="shared" si="0"/>
        <v>0</v>
      </c>
      <c r="K83" s="13"/>
      <c r="L83" s="19"/>
    </row>
    <row r="84" spans="2:12" s="1" customFormat="1" ht="12" x14ac:dyDescent="0.2">
      <c r="B84" s="17"/>
      <c r="C84" s="8" t="s">
        <v>1159</v>
      </c>
      <c r="D84" s="8" t="s">
        <v>19</v>
      </c>
      <c r="E84" s="9" t="s">
        <v>7265</v>
      </c>
      <c r="F84" s="10" t="s">
        <v>7266</v>
      </c>
      <c r="G84" s="11" t="s">
        <v>1160</v>
      </c>
      <c r="H84" s="12">
        <v>1</v>
      </c>
      <c r="I84" s="32"/>
      <c r="J84" s="33">
        <f t="shared" si="0"/>
        <v>0</v>
      </c>
      <c r="K84" s="13"/>
      <c r="L84" s="19"/>
    </row>
    <row r="85" spans="2:12" s="1" customFormat="1" ht="12" x14ac:dyDescent="0.2">
      <c r="B85" s="17"/>
      <c r="C85" s="8" t="s">
        <v>1161</v>
      </c>
      <c r="D85" s="8" t="s">
        <v>19</v>
      </c>
      <c r="E85" s="9" t="s">
        <v>7267</v>
      </c>
      <c r="F85" s="10" t="s">
        <v>7268</v>
      </c>
      <c r="G85" s="11" t="s">
        <v>1160</v>
      </c>
      <c r="H85" s="12">
        <v>1</v>
      </c>
      <c r="I85" s="32"/>
      <c r="J85" s="33">
        <f t="shared" si="0"/>
        <v>0</v>
      </c>
      <c r="K85" s="13"/>
      <c r="L85" s="19"/>
    </row>
    <row r="86" spans="2:12" s="1" customFormat="1" ht="12" x14ac:dyDescent="0.2">
      <c r="B86" s="17"/>
      <c r="C86" s="8" t="s">
        <v>1162</v>
      </c>
      <c r="D86" s="8" t="s">
        <v>19</v>
      </c>
      <c r="E86" s="9" t="s">
        <v>7269</v>
      </c>
      <c r="F86" s="10" t="s">
        <v>7270</v>
      </c>
      <c r="G86" s="11" t="s">
        <v>1160</v>
      </c>
      <c r="H86" s="12">
        <v>1</v>
      </c>
      <c r="I86" s="32"/>
      <c r="J86" s="33">
        <f t="shared" si="0"/>
        <v>0</v>
      </c>
      <c r="K86" s="13"/>
      <c r="L86" s="19"/>
    </row>
    <row r="87" spans="2:12" s="23" customFormat="1" ht="25.9" customHeight="1" x14ac:dyDescent="0.2">
      <c r="B87" s="22"/>
      <c r="D87" s="24" t="s">
        <v>17</v>
      </c>
      <c r="E87" s="25" t="s">
        <v>527</v>
      </c>
      <c r="F87" s="25" t="s">
        <v>528</v>
      </c>
      <c r="I87" s="66"/>
      <c r="J87" s="26"/>
      <c r="K87" s="66"/>
      <c r="L87" s="48"/>
    </row>
    <row r="88" spans="2:12" s="1" customFormat="1" ht="12" x14ac:dyDescent="0.2">
      <c r="B88" s="17"/>
      <c r="C88" s="8">
        <v>67</v>
      </c>
      <c r="D88" s="8" t="s">
        <v>19</v>
      </c>
      <c r="E88" s="9" t="s">
        <v>660</v>
      </c>
      <c r="F88" s="10" t="s">
        <v>695</v>
      </c>
      <c r="G88" s="11" t="s">
        <v>20</v>
      </c>
      <c r="H88" s="88">
        <v>31054.607</v>
      </c>
      <c r="I88" s="32"/>
      <c r="J88" s="33">
        <f t="shared" si="0"/>
        <v>0</v>
      </c>
      <c r="K88" s="13"/>
      <c r="L88" s="19"/>
    </row>
    <row r="89" spans="2:12" s="23" customFormat="1" ht="25.9" customHeight="1" x14ac:dyDescent="0.2">
      <c r="B89" s="22"/>
      <c r="D89" s="24" t="s">
        <v>17</v>
      </c>
      <c r="E89" s="25" t="s">
        <v>532</v>
      </c>
      <c r="F89" s="25" t="s">
        <v>533</v>
      </c>
      <c r="I89" s="66"/>
      <c r="J89" s="26"/>
      <c r="K89" s="66"/>
      <c r="L89" s="48"/>
    </row>
    <row r="90" spans="2:12" s="23" customFormat="1" ht="25.9" customHeight="1" x14ac:dyDescent="0.2">
      <c r="B90" s="22"/>
      <c r="D90" s="24" t="s">
        <v>17</v>
      </c>
      <c r="E90" s="25" t="s">
        <v>534</v>
      </c>
      <c r="F90" s="25" t="s">
        <v>535</v>
      </c>
      <c r="I90" s="66"/>
      <c r="J90" s="26"/>
      <c r="K90" s="66"/>
      <c r="L90" s="48"/>
    </row>
    <row r="91" spans="2:12" s="1" customFormat="1" ht="12" x14ac:dyDescent="0.2">
      <c r="B91" s="17"/>
      <c r="C91" s="8">
        <v>68</v>
      </c>
      <c r="D91" s="8" t="s">
        <v>19</v>
      </c>
      <c r="E91" s="9" t="s">
        <v>2003</v>
      </c>
      <c r="F91" s="10" t="s">
        <v>2004</v>
      </c>
      <c r="G91" s="11" t="s">
        <v>500</v>
      </c>
      <c r="H91" s="12">
        <v>2287</v>
      </c>
      <c r="I91" s="32"/>
      <c r="J91" s="33">
        <f t="shared" si="0"/>
        <v>0</v>
      </c>
      <c r="K91" s="13"/>
      <c r="L91" s="19"/>
    </row>
    <row r="92" spans="2:12" s="1" customFormat="1" ht="24" x14ac:dyDescent="0.2">
      <c r="B92" s="17"/>
      <c r="C92" s="81">
        <v>69</v>
      </c>
      <c r="D92" s="81" t="s">
        <v>22</v>
      </c>
      <c r="E92" s="82" t="s">
        <v>540</v>
      </c>
      <c r="F92" s="83" t="s">
        <v>541</v>
      </c>
      <c r="G92" s="84" t="s">
        <v>20</v>
      </c>
      <c r="H92" s="85">
        <v>0.8</v>
      </c>
      <c r="I92" s="32"/>
      <c r="J92" s="33">
        <f t="shared" si="0"/>
        <v>0</v>
      </c>
      <c r="K92" s="13"/>
      <c r="L92" s="19"/>
    </row>
    <row r="93" spans="2:12" s="1" customFormat="1" ht="12" x14ac:dyDescent="0.2">
      <c r="B93" s="17"/>
      <c r="C93" s="8">
        <v>70</v>
      </c>
      <c r="D93" s="8" t="s">
        <v>19</v>
      </c>
      <c r="E93" s="9" t="s">
        <v>2005</v>
      </c>
      <c r="F93" s="10" t="s">
        <v>2006</v>
      </c>
      <c r="G93" s="11" t="s">
        <v>500</v>
      </c>
      <c r="H93" s="12">
        <v>4574</v>
      </c>
      <c r="I93" s="32"/>
      <c r="J93" s="33">
        <f t="shared" si="0"/>
        <v>0</v>
      </c>
      <c r="K93" s="13"/>
      <c r="L93" s="19"/>
    </row>
    <row r="94" spans="2:12" s="1" customFormat="1" ht="24" x14ac:dyDescent="0.2">
      <c r="B94" s="17"/>
      <c r="C94" s="81">
        <v>71</v>
      </c>
      <c r="D94" s="81" t="s">
        <v>22</v>
      </c>
      <c r="E94" s="82" t="s">
        <v>546</v>
      </c>
      <c r="F94" s="83" t="s">
        <v>547</v>
      </c>
      <c r="G94" s="84" t="s">
        <v>20</v>
      </c>
      <c r="H94" s="85">
        <v>3.8879999999999999</v>
      </c>
      <c r="I94" s="32"/>
      <c r="J94" s="33">
        <f t="shared" si="0"/>
        <v>0</v>
      </c>
      <c r="K94" s="13"/>
      <c r="L94" s="19"/>
    </row>
    <row r="95" spans="2:12" s="1" customFormat="1" ht="12" x14ac:dyDescent="0.2">
      <c r="B95" s="17"/>
      <c r="C95" s="8">
        <v>72</v>
      </c>
      <c r="D95" s="8" t="s">
        <v>19</v>
      </c>
      <c r="E95" s="9" t="s">
        <v>549</v>
      </c>
      <c r="F95" s="10" t="s">
        <v>550</v>
      </c>
      <c r="G95" s="11" t="s">
        <v>20</v>
      </c>
      <c r="H95" s="12">
        <v>4.6879999999999997</v>
      </c>
      <c r="I95" s="32"/>
      <c r="J95" s="33">
        <f t="shared" si="0"/>
        <v>0</v>
      </c>
      <c r="K95" s="13"/>
      <c r="L95" s="19"/>
    </row>
    <row r="96" spans="2:12" s="23" customFormat="1" ht="25.9" customHeight="1" x14ac:dyDescent="0.2">
      <c r="B96" s="22"/>
      <c r="D96" s="24" t="s">
        <v>17</v>
      </c>
      <c r="E96" s="25" t="s">
        <v>661</v>
      </c>
      <c r="F96" s="25" t="s">
        <v>696</v>
      </c>
      <c r="I96" s="66"/>
      <c r="J96" s="26"/>
      <c r="K96" s="66"/>
      <c r="L96" s="48"/>
    </row>
    <row r="97" spans="2:12" s="1" customFormat="1" ht="12" x14ac:dyDescent="0.2">
      <c r="B97" s="17"/>
      <c r="C97" s="8">
        <v>73</v>
      </c>
      <c r="D97" s="8" t="s">
        <v>19</v>
      </c>
      <c r="E97" s="9" t="s">
        <v>5026</v>
      </c>
      <c r="F97" s="10" t="s">
        <v>5027</v>
      </c>
      <c r="G97" s="11" t="s">
        <v>526</v>
      </c>
      <c r="H97" s="12">
        <v>999</v>
      </c>
      <c r="I97" s="32"/>
      <c r="J97" s="33">
        <f t="shared" si="0"/>
        <v>0</v>
      </c>
      <c r="K97" s="13"/>
      <c r="L97" s="19"/>
    </row>
    <row r="98" spans="2:12" s="1" customFormat="1" ht="12" x14ac:dyDescent="0.2">
      <c r="B98" s="17"/>
      <c r="C98" s="8">
        <v>74</v>
      </c>
      <c r="D98" s="8" t="s">
        <v>19</v>
      </c>
      <c r="E98" s="9" t="s">
        <v>823</v>
      </c>
      <c r="F98" s="10" t="s">
        <v>824</v>
      </c>
      <c r="G98" s="11" t="s">
        <v>20</v>
      </c>
      <c r="H98" s="12">
        <v>9.99</v>
      </c>
      <c r="I98" s="32"/>
      <c r="J98" s="33">
        <f t="shared" si="0"/>
        <v>0</v>
      </c>
      <c r="K98" s="13"/>
      <c r="L98" s="19"/>
    </row>
    <row r="99" spans="2:12" s="1" customFormat="1" ht="15" x14ac:dyDescent="0.2">
      <c r="B99" s="17"/>
      <c r="C99" s="23"/>
      <c r="D99" s="24" t="s">
        <v>17</v>
      </c>
      <c r="E99" s="25">
        <v>782</v>
      </c>
      <c r="F99" s="25" t="s">
        <v>7351</v>
      </c>
      <c r="G99" s="23"/>
      <c r="H99" s="23"/>
      <c r="I99" s="66"/>
      <c r="J99" s="26"/>
      <c r="K99" s="66"/>
      <c r="L99" s="19"/>
    </row>
    <row r="100" spans="2:12" s="1" customFormat="1" ht="12" x14ac:dyDescent="0.2">
      <c r="B100" s="17"/>
      <c r="C100" s="8"/>
      <c r="D100" s="98" t="s">
        <v>19</v>
      </c>
      <c r="E100" s="99" t="s">
        <v>7353</v>
      </c>
      <c r="F100" s="100" t="s">
        <v>7352</v>
      </c>
      <c r="G100" s="101" t="s">
        <v>500</v>
      </c>
      <c r="H100" s="102">
        <v>2470</v>
      </c>
      <c r="I100" s="32"/>
      <c r="J100" s="33">
        <f t="shared" ref="J100" si="1">ROUND(I100*H100,2)</f>
        <v>0</v>
      </c>
      <c r="K100" s="13"/>
      <c r="L100" s="19"/>
    </row>
    <row r="101" spans="2:12" s="1" customFormat="1" ht="22.9" customHeight="1" x14ac:dyDescent="0.25">
      <c r="B101" s="17"/>
      <c r="C101" s="21" t="s">
        <v>6</v>
      </c>
      <c r="J101" s="34">
        <f>SUM(J12:J100)</f>
        <v>0</v>
      </c>
      <c r="L101" s="19"/>
    </row>
    <row r="102" spans="2:12" s="1" customFormat="1" ht="6.95" customHeight="1" x14ac:dyDescent="0.2">
      <c r="B102" s="29"/>
      <c r="C102" s="30"/>
      <c r="D102" s="30"/>
      <c r="E102" s="30"/>
      <c r="F102" s="30"/>
      <c r="G102" s="30"/>
      <c r="H102" s="30"/>
      <c r="I102" s="30"/>
      <c r="J102" s="30"/>
      <c r="K102" s="30"/>
      <c r="L102" s="31"/>
    </row>
    <row r="104" spans="2:12" x14ac:dyDescent="0.2">
      <c r="J104" s="49"/>
    </row>
    <row r="105" spans="2:12" x14ac:dyDescent="0.2">
      <c r="H105" s="50"/>
    </row>
  </sheetData>
  <sheetProtection algorithmName="SHA-512" hashValue="3bBRZQv0NGkXoCPpI/L0WYEQDCjvpiQeJviLOkPBwaLEC6WMAuWI1FypyxzE2U3WSiaPm0xbj079bh5tUMtcxQ==" saltValue="AeDlfg4JyCyHZDkxlDMn8A=="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01" xr:uid="{17A8E4E2-0DB8-4D90-97B2-528CEA559268}">
      <formula1>ROUND(I11,2)</formula1>
    </dataValidation>
  </dataValidations>
  <hyperlinks>
    <hyperlink ref="O4" location="'Rek. obj.'!A1" display="*späť na Rek. obj." xr:uid="{81942C45-E60D-40CB-900C-2443D63844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4062AD-7A6B-4AED-915C-9799ED09B48B}">
  <sheetPr codeName="Hárok70">
    <tabColor theme="9" tint="-0.249977111117893"/>
    <pageSetUpPr fitToPage="1"/>
  </sheetPr>
  <dimension ref="B1:O3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2186</v>
      </c>
      <c r="F12" s="10" t="s">
        <v>2187</v>
      </c>
      <c r="G12" s="11" t="s">
        <v>500</v>
      </c>
      <c r="H12" s="12">
        <v>33.6</v>
      </c>
      <c r="I12" s="32"/>
      <c r="J12" s="33">
        <f t="shared" ref="J12:J15" si="0">ROUND(I12*H12,2)</f>
        <v>0</v>
      </c>
      <c r="K12" s="13"/>
      <c r="L12" s="19"/>
    </row>
    <row r="13" spans="2:15" s="1" customFormat="1" ht="12" x14ac:dyDescent="0.2">
      <c r="B13" s="17"/>
      <c r="C13" s="8" t="s">
        <v>490</v>
      </c>
      <c r="D13" s="8" t="s">
        <v>19</v>
      </c>
      <c r="E13" s="9" t="s">
        <v>2188</v>
      </c>
      <c r="F13" s="10" t="s">
        <v>2189</v>
      </c>
      <c r="G13" s="11" t="s">
        <v>494</v>
      </c>
      <c r="H13" s="12">
        <v>84.5</v>
      </c>
      <c r="I13" s="32"/>
      <c r="J13" s="33">
        <f t="shared" si="0"/>
        <v>0</v>
      </c>
      <c r="K13" s="13"/>
      <c r="L13" s="19"/>
    </row>
    <row r="14" spans="2:15" s="23" customFormat="1" ht="12" x14ac:dyDescent="0.2">
      <c r="B14" s="22"/>
      <c r="C14" s="8" t="s">
        <v>497</v>
      </c>
      <c r="D14" s="8" t="s">
        <v>19</v>
      </c>
      <c r="E14" s="9" t="s">
        <v>605</v>
      </c>
      <c r="F14" s="10" t="s">
        <v>606</v>
      </c>
      <c r="G14" s="11" t="s">
        <v>494</v>
      </c>
      <c r="H14" s="12">
        <v>25.35</v>
      </c>
      <c r="I14" s="32"/>
      <c r="J14" s="33">
        <f t="shared" si="0"/>
        <v>0</v>
      </c>
      <c r="K14" s="13"/>
      <c r="L14" s="48"/>
    </row>
    <row r="15" spans="2:15" s="1" customFormat="1" ht="24" x14ac:dyDescent="0.2">
      <c r="B15" s="17"/>
      <c r="C15" s="8" t="s">
        <v>501</v>
      </c>
      <c r="D15" s="8" t="s">
        <v>19</v>
      </c>
      <c r="E15" s="9" t="s">
        <v>2190</v>
      </c>
      <c r="F15" s="10" t="s">
        <v>2191</v>
      </c>
      <c r="G15" s="11" t="s">
        <v>494</v>
      </c>
      <c r="H15" s="12">
        <v>315.77</v>
      </c>
      <c r="I15" s="32"/>
      <c r="J15" s="33">
        <f t="shared" si="0"/>
        <v>0</v>
      </c>
      <c r="K15" s="13"/>
      <c r="L15" s="19"/>
    </row>
    <row r="16" spans="2:15" s="1" customFormat="1" ht="24" x14ac:dyDescent="0.2">
      <c r="B16" s="17"/>
      <c r="C16" s="52" t="s">
        <v>504</v>
      </c>
      <c r="D16" s="52" t="s">
        <v>22</v>
      </c>
      <c r="E16" s="53" t="s">
        <v>2192</v>
      </c>
      <c r="F16" s="54" t="s">
        <v>2193</v>
      </c>
      <c r="G16" s="55" t="s">
        <v>20</v>
      </c>
      <c r="H16" s="56">
        <v>596.80499999999995</v>
      </c>
      <c r="I16" s="32"/>
      <c r="J16" s="33">
        <f>ROUND(I16*H16,2)</f>
        <v>0</v>
      </c>
      <c r="K16" s="13"/>
      <c r="L16" s="19"/>
    </row>
    <row r="17" spans="2:12" s="1" customFormat="1" ht="24" x14ac:dyDescent="0.2">
      <c r="B17" s="17"/>
      <c r="C17" s="8" t="s">
        <v>508</v>
      </c>
      <c r="D17" s="8" t="s">
        <v>19</v>
      </c>
      <c r="E17" s="9" t="s">
        <v>787</v>
      </c>
      <c r="F17" s="10" t="s">
        <v>788</v>
      </c>
      <c r="G17" s="11" t="s">
        <v>494</v>
      </c>
      <c r="H17" s="12">
        <v>84.5</v>
      </c>
      <c r="I17" s="32"/>
      <c r="J17" s="33">
        <f t="shared" ref="J17:J33" si="1">ROUND(I17*H17,2)</f>
        <v>0</v>
      </c>
      <c r="K17" s="13"/>
      <c r="L17" s="19"/>
    </row>
    <row r="18" spans="2:12" s="1" customFormat="1" ht="24" x14ac:dyDescent="0.2">
      <c r="B18" s="17"/>
      <c r="C18" s="8" t="s">
        <v>511</v>
      </c>
      <c r="D18" s="8" t="s">
        <v>19</v>
      </c>
      <c r="E18" s="9" t="s">
        <v>789</v>
      </c>
      <c r="F18" s="10" t="s">
        <v>790</v>
      </c>
      <c r="G18" s="11" t="s">
        <v>494</v>
      </c>
      <c r="H18" s="12">
        <v>2281.5</v>
      </c>
      <c r="I18" s="32"/>
      <c r="J18" s="33">
        <f t="shared" si="1"/>
        <v>0</v>
      </c>
      <c r="K18" s="13"/>
      <c r="L18" s="19"/>
    </row>
    <row r="19" spans="2:12" s="1" customFormat="1" ht="12" x14ac:dyDescent="0.2">
      <c r="B19" s="17"/>
      <c r="C19" s="8" t="s">
        <v>514</v>
      </c>
      <c r="D19" s="8" t="s">
        <v>19</v>
      </c>
      <c r="E19" s="9" t="s">
        <v>611</v>
      </c>
      <c r="F19" s="10" t="s">
        <v>612</v>
      </c>
      <c r="G19" s="11" t="s">
        <v>20</v>
      </c>
      <c r="H19" s="12">
        <v>169</v>
      </c>
      <c r="I19" s="32"/>
      <c r="J19" s="33">
        <f t="shared" si="1"/>
        <v>0</v>
      </c>
      <c r="K19" s="13"/>
      <c r="L19" s="19"/>
    </row>
    <row r="20" spans="2:12" s="1" customFormat="1" ht="12" x14ac:dyDescent="0.2">
      <c r="B20" s="17"/>
      <c r="C20" s="8" t="s">
        <v>517</v>
      </c>
      <c r="D20" s="8" t="s">
        <v>19</v>
      </c>
      <c r="E20" s="9" t="s">
        <v>2194</v>
      </c>
      <c r="F20" s="10" t="s">
        <v>2195</v>
      </c>
      <c r="G20" s="11" t="s">
        <v>500</v>
      </c>
      <c r="H20" s="12">
        <v>184.8</v>
      </c>
      <c r="I20" s="32"/>
      <c r="J20" s="33">
        <f t="shared" si="1"/>
        <v>0</v>
      </c>
      <c r="K20" s="13"/>
      <c r="L20" s="19"/>
    </row>
    <row r="21" spans="2:12" s="1" customFormat="1" ht="24" x14ac:dyDescent="0.2">
      <c r="B21" s="17"/>
      <c r="C21" s="52" t="s">
        <v>520</v>
      </c>
      <c r="D21" s="52" t="s">
        <v>22</v>
      </c>
      <c r="E21" s="53" t="s">
        <v>1587</v>
      </c>
      <c r="F21" s="54" t="s">
        <v>1588</v>
      </c>
      <c r="G21" s="55" t="s">
        <v>20</v>
      </c>
      <c r="H21" s="56">
        <v>52.390999999999998</v>
      </c>
      <c r="I21" s="32"/>
      <c r="J21" s="33">
        <f t="shared" si="1"/>
        <v>0</v>
      </c>
      <c r="K21" s="13"/>
      <c r="L21" s="19"/>
    </row>
    <row r="22" spans="2:12" s="1" customFormat="1" ht="12" x14ac:dyDescent="0.2">
      <c r="B22" s="17"/>
      <c r="C22" s="8" t="s">
        <v>523</v>
      </c>
      <c r="D22" s="8" t="s">
        <v>19</v>
      </c>
      <c r="E22" s="9" t="s">
        <v>758</v>
      </c>
      <c r="F22" s="10" t="s">
        <v>759</v>
      </c>
      <c r="G22" s="11" t="s">
        <v>500</v>
      </c>
      <c r="H22" s="12">
        <v>184.8</v>
      </c>
      <c r="I22" s="32"/>
      <c r="J22" s="33">
        <f t="shared" si="1"/>
        <v>0</v>
      </c>
      <c r="K22" s="13"/>
      <c r="L22" s="19"/>
    </row>
    <row r="23" spans="2:12" s="1" customFormat="1" ht="24" x14ac:dyDescent="0.2">
      <c r="B23" s="17"/>
      <c r="C23" s="52" t="s">
        <v>529</v>
      </c>
      <c r="D23" s="52" t="s">
        <v>22</v>
      </c>
      <c r="E23" s="53" t="s">
        <v>760</v>
      </c>
      <c r="F23" s="54" t="s">
        <v>761</v>
      </c>
      <c r="G23" s="55" t="s">
        <v>762</v>
      </c>
      <c r="H23" s="56">
        <v>5.71</v>
      </c>
      <c r="I23" s="32"/>
      <c r="J23" s="33">
        <f t="shared" si="1"/>
        <v>0</v>
      </c>
      <c r="K23" s="13"/>
      <c r="L23" s="19"/>
    </row>
    <row r="24" spans="2:12" s="23" customFormat="1" ht="15" x14ac:dyDescent="0.2">
      <c r="B24" s="22"/>
      <c r="D24" s="24" t="s">
        <v>17</v>
      </c>
      <c r="E24" s="25" t="s">
        <v>517</v>
      </c>
      <c r="F24" s="25" t="s">
        <v>692</v>
      </c>
      <c r="I24" s="66"/>
      <c r="J24" s="26"/>
      <c r="K24" s="66"/>
      <c r="L24" s="48"/>
    </row>
    <row r="25" spans="2:12" s="1" customFormat="1" ht="12" x14ac:dyDescent="0.2">
      <c r="B25" s="17"/>
      <c r="C25" s="8" t="s">
        <v>536</v>
      </c>
      <c r="D25" s="8" t="s">
        <v>19</v>
      </c>
      <c r="E25" s="9" t="s">
        <v>717</v>
      </c>
      <c r="F25" s="10" t="s">
        <v>2196</v>
      </c>
      <c r="G25" s="11" t="s">
        <v>494</v>
      </c>
      <c r="H25" s="12">
        <v>58.41</v>
      </c>
      <c r="I25" s="32"/>
      <c r="J25" s="33">
        <f t="shared" si="1"/>
        <v>0</v>
      </c>
      <c r="K25" s="13"/>
      <c r="L25" s="19"/>
    </row>
    <row r="26" spans="2:12" s="1" customFormat="1" ht="12" x14ac:dyDescent="0.2">
      <c r="B26" s="17"/>
      <c r="C26" s="8" t="s">
        <v>539</v>
      </c>
      <c r="D26" s="8" t="s">
        <v>19</v>
      </c>
      <c r="E26" s="9" t="s">
        <v>699</v>
      </c>
      <c r="F26" s="10" t="s">
        <v>700</v>
      </c>
      <c r="G26" s="11" t="s">
        <v>494</v>
      </c>
      <c r="H26" s="12">
        <v>379.41</v>
      </c>
      <c r="I26" s="32"/>
      <c r="J26" s="33">
        <f t="shared" si="1"/>
        <v>0</v>
      </c>
      <c r="K26" s="13"/>
      <c r="L26" s="19"/>
    </row>
    <row r="27" spans="2:12" s="1" customFormat="1" ht="12" x14ac:dyDescent="0.2">
      <c r="B27" s="17"/>
      <c r="C27" s="8" t="s">
        <v>542</v>
      </c>
      <c r="D27" s="8" t="s">
        <v>19</v>
      </c>
      <c r="E27" s="9" t="s">
        <v>2197</v>
      </c>
      <c r="F27" s="10" t="s">
        <v>2198</v>
      </c>
      <c r="G27" s="11" t="s">
        <v>526</v>
      </c>
      <c r="H27" s="12">
        <v>31.02</v>
      </c>
      <c r="I27" s="32"/>
      <c r="J27" s="33">
        <f t="shared" si="1"/>
        <v>0</v>
      </c>
      <c r="K27" s="13"/>
      <c r="L27" s="19"/>
    </row>
    <row r="28" spans="2:12" s="1" customFormat="1" ht="12" x14ac:dyDescent="0.2">
      <c r="B28" s="17"/>
      <c r="C28" s="8" t="s">
        <v>545</v>
      </c>
      <c r="D28" s="8" t="s">
        <v>19</v>
      </c>
      <c r="E28" s="9" t="s">
        <v>2199</v>
      </c>
      <c r="F28" s="10" t="s">
        <v>2200</v>
      </c>
      <c r="G28" s="11" t="s">
        <v>20</v>
      </c>
      <c r="H28" s="12">
        <v>1056.5830000000001</v>
      </c>
      <c r="I28" s="32"/>
      <c r="J28" s="33">
        <f t="shared" si="1"/>
        <v>0</v>
      </c>
      <c r="K28" s="13"/>
      <c r="L28" s="19"/>
    </row>
    <row r="29" spans="2:12" s="1" customFormat="1" ht="12" x14ac:dyDescent="0.2">
      <c r="B29" s="17"/>
      <c r="C29" s="8" t="s">
        <v>548</v>
      </c>
      <c r="D29" s="8" t="s">
        <v>19</v>
      </c>
      <c r="E29" s="9" t="s">
        <v>701</v>
      </c>
      <c r="F29" s="10" t="s">
        <v>702</v>
      </c>
      <c r="G29" s="11" t="s">
        <v>20</v>
      </c>
      <c r="H29" s="12">
        <v>1056.5830000000001</v>
      </c>
      <c r="I29" s="32"/>
      <c r="J29" s="33">
        <f t="shared" si="1"/>
        <v>0</v>
      </c>
      <c r="K29" s="13"/>
      <c r="L29" s="19"/>
    </row>
    <row r="30" spans="2:12" s="1" customFormat="1" ht="12" x14ac:dyDescent="0.2">
      <c r="B30" s="17"/>
      <c r="C30" s="8" t="s">
        <v>551</v>
      </c>
      <c r="D30" s="8" t="s">
        <v>19</v>
      </c>
      <c r="E30" s="9" t="s">
        <v>703</v>
      </c>
      <c r="F30" s="10" t="s">
        <v>704</v>
      </c>
      <c r="G30" s="11" t="s">
        <v>20</v>
      </c>
      <c r="H30" s="12">
        <v>30640.906999999999</v>
      </c>
      <c r="I30" s="32"/>
      <c r="J30" s="33">
        <f t="shared" si="1"/>
        <v>0</v>
      </c>
      <c r="K30" s="13"/>
      <c r="L30" s="19"/>
    </row>
    <row r="31" spans="2:12" s="1" customFormat="1" ht="12" x14ac:dyDescent="0.2">
      <c r="B31" s="17"/>
      <c r="C31" s="8" t="s">
        <v>552</v>
      </c>
      <c r="D31" s="8" t="s">
        <v>19</v>
      </c>
      <c r="E31" s="9" t="s">
        <v>705</v>
      </c>
      <c r="F31" s="10" t="s">
        <v>706</v>
      </c>
      <c r="G31" s="11" t="s">
        <v>20</v>
      </c>
      <c r="H31" s="12">
        <v>1056.0250000000001</v>
      </c>
      <c r="I31" s="32"/>
      <c r="J31" s="33">
        <f t="shared" si="1"/>
        <v>0</v>
      </c>
      <c r="K31" s="13"/>
      <c r="L31" s="19"/>
    </row>
    <row r="32" spans="2:12" s="23" customFormat="1" ht="15" x14ac:dyDescent="0.2">
      <c r="B32" s="22"/>
      <c r="D32" s="24" t="s">
        <v>17</v>
      </c>
      <c r="E32" s="25" t="s">
        <v>527</v>
      </c>
      <c r="F32" s="25" t="s">
        <v>528</v>
      </c>
      <c r="I32" s="66"/>
      <c r="J32" s="26"/>
      <c r="K32" s="66"/>
      <c r="L32" s="48"/>
    </row>
    <row r="33" spans="2:12" s="1" customFormat="1" ht="12" x14ac:dyDescent="0.2">
      <c r="B33" s="17"/>
      <c r="C33" s="8" t="s">
        <v>553</v>
      </c>
      <c r="D33" s="8" t="s">
        <v>19</v>
      </c>
      <c r="E33" s="9" t="s">
        <v>1488</v>
      </c>
      <c r="F33" s="10" t="s">
        <v>1489</v>
      </c>
      <c r="G33" s="11" t="s">
        <v>20</v>
      </c>
      <c r="H33" s="12">
        <v>649.97799999999995</v>
      </c>
      <c r="I33" s="32"/>
      <c r="J33" s="33">
        <f t="shared" si="1"/>
        <v>0</v>
      </c>
      <c r="K33" s="13"/>
      <c r="L33" s="19"/>
    </row>
    <row r="34" spans="2:12" s="1" customFormat="1" ht="22.9" customHeight="1" x14ac:dyDescent="0.25">
      <c r="B34" s="17"/>
      <c r="C34" s="21" t="s">
        <v>6</v>
      </c>
      <c r="J34" s="34">
        <f>SUM(J12:J33)</f>
        <v>0</v>
      </c>
      <c r="L34" s="19"/>
    </row>
    <row r="35" spans="2:12" s="1" customFormat="1" ht="6.95" customHeight="1" x14ac:dyDescent="0.2">
      <c r="B35" s="29"/>
      <c r="C35" s="30"/>
      <c r="D35" s="30"/>
      <c r="E35" s="30"/>
      <c r="F35" s="30"/>
      <c r="G35" s="30"/>
      <c r="H35" s="30"/>
      <c r="I35" s="30"/>
      <c r="J35" s="30"/>
      <c r="K35" s="30"/>
      <c r="L35" s="31"/>
    </row>
    <row r="37" spans="2:12" x14ac:dyDescent="0.2">
      <c r="J37" s="49"/>
    </row>
    <row r="38" spans="2:12" x14ac:dyDescent="0.2">
      <c r="H38" s="50"/>
    </row>
  </sheetData>
  <sheetProtection algorithmName="SHA-512" hashValue="UH3hHdE58rH8NPsKcLCk3PkfiPV6JWaVB+zgQEI0jmgL8jNnnX+tdyaktavqhJX6eHUqY2lk4rcoMWubFT/Zdw==" saltValue="++YbSrEeDhoMQQiuGXVr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4" xr:uid="{F9E7401B-FD58-41B9-97EB-F498C7A93AAB}">
      <formula1>ROUND(I11,2)</formula1>
    </dataValidation>
  </dataValidations>
  <hyperlinks>
    <hyperlink ref="O4" location="'Rek. obj.'!A1" display="*späť na Rek. obj." xr:uid="{2BC70675-21B7-4031-B138-D0146245620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9BEC7-7992-4315-811B-9697CAE7176F}">
  <sheetPr codeName="Hárok71">
    <tabColor theme="9" tint="-0.249977111117893"/>
    <pageSetUpPr fitToPage="1"/>
  </sheetPr>
  <dimension ref="B1:O37"/>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2186</v>
      </c>
      <c r="F12" s="10" t="s">
        <v>2187</v>
      </c>
      <c r="G12" s="11" t="s">
        <v>500</v>
      </c>
      <c r="H12" s="12">
        <v>50</v>
      </c>
      <c r="I12" s="32"/>
      <c r="J12" s="33">
        <f t="shared" ref="J12:J15" si="0">ROUND(I12*H12,2)</f>
        <v>0</v>
      </c>
      <c r="K12" s="13"/>
      <c r="L12" s="19"/>
    </row>
    <row r="13" spans="2:15" s="1" customFormat="1" ht="24" x14ac:dyDescent="0.2">
      <c r="B13" s="17"/>
      <c r="C13" s="8" t="s">
        <v>490</v>
      </c>
      <c r="D13" s="8" t="s">
        <v>19</v>
      </c>
      <c r="E13" s="9" t="s">
        <v>2190</v>
      </c>
      <c r="F13" s="10" t="s">
        <v>2191</v>
      </c>
      <c r="G13" s="11" t="s">
        <v>494</v>
      </c>
      <c r="H13" s="12">
        <v>93.6</v>
      </c>
      <c r="I13" s="32"/>
      <c r="J13" s="33">
        <f t="shared" si="0"/>
        <v>0</v>
      </c>
      <c r="K13" s="13"/>
      <c r="L13" s="19"/>
    </row>
    <row r="14" spans="2:15" s="1" customFormat="1" ht="24" x14ac:dyDescent="0.2">
      <c r="B14" s="17"/>
      <c r="C14" s="52" t="s">
        <v>497</v>
      </c>
      <c r="D14" s="52" t="s">
        <v>22</v>
      </c>
      <c r="E14" s="53" t="s">
        <v>2192</v>
      </c>
      <c r="F14" s="54" t="s">
        <v>2193</v>
      </c>
      <c r="G14" s="55" t="s">
        <v>20</v>
      </c>
      <c r="H14" s="56">
        <v>176.904</v>
      </c>
      <c r="I14" s="32"/>
      <c r="J14" s="33">
        <f t="shared" si="0"/>
        <v>0</v>
      </c>
      <c r="K14" s="13"/>
      <c r="L14" s="19"/>
    </row>
    <row r="15" spans="2:15" s="1" customFormat="1" ht="12" x14ac:dyDescent="0.2">
      <c r="B15" s="17"/>
      <c r="C15" s="8" t="s">
        <v>501</v>
      </c>
      <c r="D15" s="8" t="s">
        <v>19</v>
      </c>
      <c r="E15" s="9" t="s">
        <v>2194</v>
      </c>
      <c r="F15" s="10" t="s">
        <v>2195</v>
      </c>
      <c r="G15" s="11" t="s">
        <v>500</v>
      </c>
      <c r="H15" s="12">
        <v>48</v>
      </c>
      <c r="I15" s="32"/>
      <c r="J15" s="33">
        <f t="shared" si="0"/>
        <v>0</v>
      </c>
      <c r="K15" s="13"/>
      <c r="L15" s="19"/>
    </row>
    <row r="16" spans="2:15" s="1" customFormat="1" ht="24" x14ac:dyDescent="0.2">
      <c r="B16" s="17"/>
      <c r="C16" s="52" t="s">
        <v>504</v>
      </c>
      <c r="D16" s="52" t="s">
        <v>22</v>
      </c>
      <c r="E16" s="53" t="s">
        <v>1587</v>
      </c>
      <c r="F16" s="54" t="s">
        <v>1588</v>
      </c>
      <c r="G16" s="55" t="s">
        <v>20</v>
      </c>
      <c r="H16" s="56">
        <v>13.608000000000001</v>
      </c>
      <c r="I16" s="32"/>
      <c r="J16" s="33">
        <f>ROUND(I16*H16,2)</f>
        <v>0</v>
      </c>
      <c r="K16" s="13"/>
      <c r="L16" s="19"/>
    </row>
    <row r="17" spans="2:12" s="1" customFormat="1" ht="12" x14ac:dyDescent="0.2">
      <c r="B17" s="17"/>
      <c r="C17" s="8" t="s">
        <v>508</v>
      </c>
      <c r="D17" s="8" t="s">
        <v>19</v>
      </c>
      <c r="E17" s="9" t="s">
        <v>758</v>
      </c>
      <c r="F17" s="10" t="s">
        <v>759</v>
      </c>
      <c r="G17" s="11" t="s">
        <v>500</v>
      </c>
      <c r="H17" s="12">
        <v>48</v>
      </c>
      <c r="I17" s="32"/>
      <c r="J17" s="33">
        <f t="shared" ref="J17:J32" si="1">ROUND(I17*H17,2)</f>
        <v>0</v>
      </c>
      <c r="K17" s="13"/>
      <c r="L17" s="19"/>
    </row>
    <row r="18" spans="2:12" s="1" customFormat="1" ht="24" x14ac:dyDescent="0.2">
      <c r="B18" s="17"/>
      <c r="C18" s="52" t="s">
        <v>511</v>
      </c>
      <c r="D18" s="52" t="s">
        <v>22</v>
      </c>
      <c r="E18" s="53" t="s">
        <v>760</v>
      </c>
      <c r="F18" s="54" t="s">
        <v>761</v>
      </c>
      <c r="G18" s="55" t="s">
        <v>762</v>
      </c>
      <c r="H18" s="56">
        <v>1.4830000000000001</v>
      </c>
      <c r="I18" s="32"/>
      <c r="J18" s="33">
        <f t="shared" si="1"/>
        <v>0</v>
      </c>
      <c r="K18" s="13"/>
      <c r="L18" s="19"/>
    </row>
    <row r="19" spans="2:12" s="23" customFormat="1" ht="15" x14ac:dyDescent="0.2">
      <c r="B19" s="22"/>
      <c r="D19" s="24" t="s">
        <v>17</v>
      </c>
      <c r="E19" s="25" t="s">
        <v>490</v>
      </c>
      <c r="F19" s="25" t="s">
        <v>491</v>
      </c>
      <c r="I19" s="66"/>
      <c r="J19" s="26"/>
      <c r="K19" s="66"/>
      <c r="L19" s="48"/>
    </row>
    <row r="20" spans="2:12" s="1" customFormat="1" ht="12" x14ac:dyDescent="0.2">
      <c r="B20" s="17"/>
      <c r="C20" s="8" t="s">
        <v>514</v>
      </c>
      <c r="D20" s="8" t="s">
        <v>19</v>
      </c>
      <c r="E20" s="9" t="s">
        <v>2201</v>
      </c>
      <c r="F20" s="10" t="s">
        <v>2202</v>
      </c>
      <c r="G20" s="11" t="s">
        <v>500</v>
      </c>
      <c r="H20" s="12">
        <v>210</v>
      </c>
      <c r="I20" s="32"/>
      <c r="J20" s="33">
        <f t="shared" si="1"/>
        <v>0</v>
      </c>
      <c r="K20" s="13"/>
      <c r="L20" s="19"/>
    </row>
    <row r="21" spans="2:12" s="23" customFormat="1" ht="15" x14ac:dyDescent="0.2">
      <c r="B21" s="22"/>
      <c r="D21" s="24" t="s">
        <v>17</v>
      </c>
      <c r="E21" s="25" t="s">
        <v>501</v>
      </c>
      <c r="F21" s="25" t="s">
        <v>1593</v>
      </c>
      <c r="I21" s="66"/>
      <c r="J21" s="26"/>
      <c r="K21" s="66"/>
      <c r="L21" s="48"/>
    </row>
    <row r="22" spans="2:12" s="1" customFormat="1" ht="12" x14ac:dyDescent="0.2">
      <c r="B22" s="17"/>
      <c r="C22" s="8" t="s">
        <v>517</v>
      </c>
      <c r="D22" s="8" t="s">
        <v>19</v>
      </c>
      <c r="E22" s="9" t="s">
        <v>2203</v>
      </c>
      <c r="F22" s="10" t="s">
        <v>2204</v>
      </c>
      <c r="G22" s="11" t="s">
        <v>494</v>
      </c>
      <c r="H22" s="12">
        <v>295</v>
      </c>
      <c r="I22" s="32"/>
      <c r="J22" s="33">
        <f t="shared" si="1"/>
        <v>0</v>
      </c>
      <c r="K22" s="13"/>
      <c r="L22" s="19"/>
    </row>
    <row r="23" spans="2:12" s="23" customFormat="1" ht="15" x14ac:dyDescent="0.2">
      <c r="B23" s="22"/>
      <c r="D23" s="24" t="s">
        <v>17</v>
      </c>
      <c r="E23" s="25" t="s">
        <v>517</v>
      </c>
      <c r="F23" s="25" t="s">
        <v>692</v>
      </c>
      <c r="I23" s="66"/>
      <c r="J23" s="26"/>
      <c r="K23" s="66"/>
      <c r="L23" s="48"/>
    </row>
    <row r="24" spans="2:12" s="1" customFormat="1" ht="12" x14ac:dyDescent="0.2">
      <c r="B24" s="17"/>
      <c r="C24" s="8" t="s">
        <v>520</v>
      </c>
      <c r="D24" s="8" t="s">
        <v>19</v>
      </c>
      <c r="E24" s="9" t="s">
        <v>717</v>
      </c>
      <c r="F24" s="10" t="s">
        <v>2196</v>
      </c>
      <c r="G24" s="11" t="s">
        <v>494</v>
      </c>
      <c r="H24" s="12">
        <v>66.819999999999993</v>
      </c>
      <c r="I24" s="32"/>
      <c r="J24" s="33">
        <f t="shared" si="1"/>
        <v>0</v>
      </c>
      <c r="K24" s="13"/>
      <c r="L24" s="19"/>
    </row>
    <row r="25" spans="2:12" s="1" customFormat="1" ht="12" x14ac:dyDescent="0.2">
      <c r="B25" s="17"/>
      <c r="C25" s="8" t="s">
        <v>523</v>
      </c>
      <c r="D25" s="8" t="s">
        <v>19</v>
      </c>
      <c r="E25" s="9" t="s">
        <v>2205</v>
      </c>
      <c r="F25" s="10" t="s">
        <v>2206</v>
      </c>
      <c r="G25" s="11" t="s">
        <v>494</v>
      </c>
      <c r="H25" s="12">
        <v>226.04</v>
      </c>
      <c r="I25" s="32"/>
      <c r="J25" s="33">
        <f t="shared" si="1"/>
        <v>0</v>
      </c>
      <c r="K25" s="13"/>
      <c r="L25" s="19"/>
    </row>
    <row r="26" spans="2:12" s="1" customFormat="1" ht="12" x14ac:dyDescent="0.2">
      <c r="B26" s="17"/>
      <c r="C26" s="8" t="s">
        <v>529</v>
      </c>
      <c r="D26" s="8" t="s">
        <v>19</v>
      </c>
      <c r="E26" s="9" t="s">
        <v>699</v>
      </c>
      <c r="F26" s="10" t="s">
        <v>700</v>
      </c>
      <c r="G26" s="11" t="s">
        <v>494</v>
      </c>
      <c r="H26" s="12">
        <v>5.3</v>
      </c>
      <c r="I26" s="32"/>
      <c r="J26" s="33">
        <f t="shared" si="1"/>
        <v>0</v>
      </c>
      <c r="K26" s="13"/>
      <c r="L26" s="19"/>
    </row>
    <row r="27" spans="2:12" s="1" customFormat="1" ht="12" x14ac:dyDescent="0.2">
      <c r="B27" s="17"/>
      <c r="C27" s="8" t="s">
        <v>536</v>
      </c>
      <c r="D27" s="8" t="s">
        <v>19</v>
      </c>
      <c r="E27" s="9" t="s">
        <v>2199</v>
      </c>
      <c r="F27" s="10" t="s">
        <v>2200</v>
      </c>
      <c r="G27" s="11" t="s">
        <v>20</v>
      </c>
      <c r="H27" s="12">
        <v>676.39</v>
      </c>
      <c r="I27" s="32"/>
      <c r="J27" s="33">
        <f t="shared" si="1"/>
        <v>0</v>
      </c>
      <c r="K27" s="13"/>
      <c r="L27" s="19"/>
    </row>
    <row r="28" spans="2:12" s="1" customFormat="1" ht="12" x14ac:dyDescent="0.2">
      <c r="B28" s="17"/>
      <c r="C28" s="8" t="s">
        <v>539</v>
      </c>
      <c r="D28" s="8" t="s">
        <v>19</v>
      </c>
      <c r="E28" s="9" t="s">
        <v>701</v>
      </c>
      <c r="F28" s="10" t="s">
        <v>702</v>
      </c>
      <c r="G28" s="11" t="s">
        <v>20</v>
      </c>
      <c r="H28" s="12">
        <v>676.39</v>
      </c>
      <c r="I28" s="32"/>
      <c r="J28" s="33">
        <f t="shared" si="1"/>
        <v>0</v>
      </c>
      <c r="K28" s="13"/>
      <c r="L28" s="19"/>
    </row>
    <row r="29" spans="2:12" s="1" customFormat="1" ht="12" x14ac:dyDescent="0.2">
      <c r="B29" s="17"/>
      <c r="C29" s="8" t="s">
        <v>542</v>
      </c>
      <c r="D29" s="8" t="s">
        <v>19</v>
      </c>
      <c r="E29" s="9" t="s">
        <v>703</v>
      </c>
      <c r="F29" s="10" t="s">
        <v>704</v>
      </c>
      <c r="G29" s="11" t="s">
        <v>20</v>
      </c>
      <c r="H29" s="12">
        <v>19615.310000000001</v>
      </c>
      <c r="I29" s="32"/>
      <c r="J29" s="33">
        <f t="shared" si="1"/>
        <v>0</v>
      </c>
      <c r="K29" s="13"/>
      <c r="L29" s="19"/>
    </row>
    <row r="30" spans="2:12" s="1" customFormat="1" ht="12" x14ac:dyDescent="0.2">
      <c r="B30" s="17"/>
      <c r="C30" s="8" t="s">
        <v>545</v>
      </c>
      <c r="D30" s="8" t="s">
        <v>19</v>
      </c>
      <c r="E30" s="9" t="s">
        <v>705</v>
      </c>
      <c r="F30" s="10" t="s">
        <v>706</v>
      </c>
      <c r="G30" s="11" t="s">
        <v>20</v>
      </c>
      <c r="H30" s="12">
        <v>676.39</v>
      </c>
      <c r="I30" s="32"/>
      <c r="J30" s="33">
        <f t="shared" si="1"/>
        <v>0</v>
      </c>
      <c r="K30" s="13"/>
      <c r="L30" s="19"/>
    </row>
    <row r="31" spans="2:12" s="23" customFormat="1" ht="15" x14ac:dyDescent="0.2">
      <c r="B31" s="22"/>
      <c r="D31" s="24" t="s">
        <v>17</v>
      </c>
      <c r="E31" s="25" t="s">
        <v>527</v>
      </c>
      <c r="F31" s="25" t="s">
        <v>528</v>
      </c>
      <c r="I31" s="66"/>
      <c r="J31" s="26"/>
      <c r="K31" s="66"/>
      <c r="L31" s="48"/>
    </row>
    <row r="32" spans="2:12" s="1" customFormat="1" ht="12" x14ac:dyDescent="0.2">
      <c r="B32" s="17"/>
      <c r="C32" s="8" t="s">
        <v>548</v>
      </c>
      <c r="D32" s="8" t="s">
        <v>19</v>
      </c>
      <c r="E32" s="9" t="s">
        <v>1488</v>
      </c>
      <c r="F32" s="10" t="s">
        <v>1489</v>
      </c>
      <c r="G32" s="11" t="s">
        <v>20</v>
      </c>
      <c r="H32" s="12">
        <v>954.05899999999997</v>
      </c>
      <c r="I32" s="32"/>
      <c r="J32" s="33">
        <f t="shared" si="1"/>
        <v>0</v>
      </c>
      <c r="K32" s="13"/>
      <c r="L32" s="19"/>
    </row>
    <row r="33" spans="2:12" s="1" customFormat="1" ht="22.9" customHeight="1" x14ac:dyDescent="0.25">
      <c r="B33" s="17"/>
      <c r="C33" s="21" t="s">
        <v>6</v>
      </c>
      <c r="J33" s="34">
        <f>SUM(J12:J32)</f>
        <v>0</v>
      </c>
      <c r="L33" s="19"/>
    </row>
    <row r="34" spans="2:12" s="1" customFormat="1" ht="6.95" customHeight="1" x14ac:dyDescent="0.2">
      <c r="B34" s="29"/>
      <c r="C34" s="30"/>
      <c r="D34" s="30"/>
      <c r="E34" s="30"/>
      <c r="F34" s="30"/>
      <c r="G34" s="30"/>
      <c r="H34" s="30"/>
      <c r="I34" s="30"/>
      <c r="J34" s="30"/>
      <c r="K34" s="30"/>
      <c r="L34" s="31"/>
    </row>
    <row r="36" spans="2:12" x14ac:dyDescent="0.2">
      <c r="J36" s="49"/>
    </row>
    <row r="37" spans="2:12" x14ac:dyDescent="0.2">
      <c r="H37" s="50"/>
    </row>
  </sheetData>
  <sheetProtection algorithmName="SHA-512" hashValue="6BihS+8Se3QA7Y6pkD8OaJ5wve6F5XNpCyz5eiGki9jeqEVksbgArt7OUyDMQm8v6iZzJ1EHAOY7COtfB2uQuA==" saltValue="+N1rCiYddqf5DZU6i+W1P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3" xr:uid="{149B14FF-7DFF-4E8C-88CA-DE51B42285F3}">
      <formula1>ROUND(I11,2)</formula1>
    </dataValidation>
  </dataValidations>
  <hyperlinks>
    <hyperlink ref="O4" location="'Rek. obj.'!A1" display="*späť na Rek. obj." xr:uid="{8C88D0F6-8C6A-4C3E-960E-E44C98A1B9D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86E74-D6E0-48AA-BEA0-19977CBE3BA8}">
  <sheetPr codeName="Hárok72">
    <tabColor theme="9" tint="-0.249977111117893"/>
    <pageSetUpPr fitToPage="1"/>
  </sheetPr>
  <dimension ref="B1:O3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2186</v>
      </c>
      <c r="F12" s="10" t="s">
        <v>2187</v>
      </c>
      <c r="G12" s="11" t="s">
        <v>500</v>
      </c>
      <c r="H12" s="12">
        <v>42</v>
      </c>
      <c r="I12" s="32"/>
      <c r="J12" s="33">
        <f t="shared" ref="J12:J15" si="0">ROUND(I12*H12,2)</f>
        <v>0</v>
      </c>
      <c r="K12" s="13"/>
      <c r="L12" s="19"/>
    </row>
    <row r="13" spans="2:15" s="1" customFormat="1" ht="12" x14ac:dyDescent="0.2">
      <c r="B13" s="17"/>
      <c r="C13" s="8" t="s">
        <v>490</v>
      </c>
      <c r="D13" s="8" t="s">
        <v>19</v>
      </c>
      <c r="E13" s="9" t="s">
        <v>2188</v>
      </c>
      <c r="F13" s="10" t="s">
        <v>2189</v>
      </c>
      <c r="G13" s="11" t="s">
        <v>494</v>
      </c>
      <c r="H13" s="12">
        <v>84.5</v>
      </c>
      <c r="I13" s="32"/>
      <c r="J13" s="33">
        <f t="shared" si="0"/>
        <v>0</v>
      </c>
      <c r="K13" s="13"/>
      <c r="L13" s="19"/>
    </row>
    <row r="14" spans="2:15" s="23" customFormat="1" ht="12" x14ac:dyDescent="0.2">
      <c r="B14" s="22"/>
      <c r="C14" s="8" t="s">
        <v>497</v>
      </c>
      <c r="D14" s="8" t="s">
        <v>19</v>
      </c>
      <c r="E14" s="9" t="s">
        <v>605</v>
      </c>
      <c r="F14" s="10" t="s">
        <v>606</v>
      </c>
      <c r="G14" s="11" t="s">
        <v>494</v>
      </c>
      <c r="H14" s="12">
        <v>25.35</v>
      </c>
      <c r="I14" s="32"/>
      <c r="J14" s="33">
        <f t="shared" si="0"/>
        <v>0</v>
      </c>
      <c r="K14" s="13"/>
      <c r="L14" s="48"/>
    </row>
    <row r="15" spans="2:15" s="1" customFormat="1" ht="24" x14ac:dyDescent="0.2">
      <c r="B15" s="17"/>
      <c r="C15" s="8" t="s">
        <v>501</v>
      </c>
      <c r="D15" s="8" t="s">
        <v>19</v>
      </c>
      <c r="E15" s="9" t="s">
        <v>2190</v>
      </c>
      <c r="F15" s="10" t="s">
        <v>2191</v>
      </c>
      <c r="G15" s="11" t="s">
        <v>494</v>
      </c>
      <c r="H15" s="12">
        <v>238.84</v>
      </c>
      <c r="I15" s="32"/>
      <c r="J15" s="33">
        <f t="shared" si="0"/>
        <v>0</v>
      </c>
      <c r="K15" s="13"/>
      <c r="L15" s="19"/>
    </row>
    <row r="16" spans="2:15" s="1" customFormat="1" ht="24" x14ac:dyDescent="0.2">
      <c r="B16" s="17"/>
      <c r="C16" s="52" t="s">
        <v>504</v>
      </c>
      <c r="D16" s="52" t="s">
        <v>22</v>
      </c>
      <c r="E16" s="53" t="s">
        <v>2192</v>
      </c>
      <c r="F16" s="54" t="s">
        <v>2193</v>
      </c>
      <c r="G16" s="55" t="s">
        <v>20</v>
      </c>
      <c r="H16" s="56">
        <v>451.40699999999998</v>
      </c>
      <c r="I16" s="32"/>
      <c r="J16" s="33">
        <f>ROUND(I16*H16,2)</f>
        <v>0</v>
      </c>
      <c r="K16" s="13"/>
      <c r="L16" s="19"/>
    </row>
    <row r="17" spans="2:12" s="1" customFormat="1" ht="24" x14ac:dyDescent="0.2">
      <c r="B17" s="17"/>
      <c r="C17" s="8" t="s">
        <v>508</v>
      </c>
      <c r="D17" s="8" t="s">
        <v>19</v>
      </c>
      <c r="E17" s="9" t="s">
        <v>787</v>
      </c>
      <c r="F17" s="10" t="s">
        <v>788</v>
      </c>
      <c r="G17" s="11" t="s">
        <v>494</v>
      </c>
      <c r="H17" s="12">
        <v>84.5</v>
      </c>
      <c r="I17" s="32"/>
      <c r="J17" s="33">
        <f t="shared" ref="J17:J33" si="1">ROUND(I17*H17,2)</f>
        <v>0</v>
      </c>
      <c r="K17" s="13"/>
      <c r="L17" s="19"/>
    </row>
    <row r="18" spans="2:12" s="1" customFormat="1" ht="24" x14ac:dyDescent="0.2">
      <c r="B18" s="17"/>
      <c r="C18" s="8" t="s">
        <v>511</v>
      </c>
      <c r="D18" s="8" t="s">
        <v>19</v>
      </c>
      <c r="E18" s="9" t="s">
        <v>789</v>
      </c>
      <c r="F18" s="10" t="s">
        <v>790</v>
      </c>
      <c r="G18" s="11" t="s">
        <v>494</v>
      </c>
      <c r="H18" s="12">
        <v>2281.5</v>
      </c>
      <c r="I18" s="32"/>
      <c r="J18" s="33">
        <f t="shared" si="1"/>
        <v>0</v>
      </c>
      <c r="K18" s="13"/>
      <c r="L18" s="19"/>
    </row>
    <row r="19" spans="2:12" s="1" customFormat="1" ht="12" x14ac:dyDescent="0.2">
      <c r="B19" s="17"/>
      <c r="C19" s="8" t="s">
        <v>514</v>
      </c>
      <c r="D19" s="8" t="s">
        <v>19</v>
      </c>
      <c r="E19" s="9" t="s">
        <v>611</v>
      </c>
      <c r="F19" s="10" t="s">
        <v>612</v>
      </c>
      <c r="G19" s="11" t="s">
        <v>20</v>
      </c>
      <c r="H19" s="12">
        <v>169</v>
      </c>
      <c r="I19" s="32"/>
      <c r="J19" s="33">
        <f t="shared" si="1"/>
        <v>0</v>
      </c>
      <c r="K19" s="13"/>
      <c r="L19" s="19"/>
    </row>
    <row r="20" spans="2:12" s="1" customFormat="1" ht="12" x14ac:dyDescent="0.2">
      <c r="B20" s="17"/>
      <c r="C20" s="8" t="s">
        <v>517</v>
      </c>
      <c r="D20" s="8" t="s">
        <v>19</v>
      </c>
      <c r="E20" s="9" t="s">
        <v>2194</v>
      </c>
      <c r="F20" s="10" t="s">
        <v>2195</v>
      </c>
      <c r="G20" s="11" t="s">
        <v>500</v>
      </c>
      <c r="H20" s="12">
        <v>241.56</v>
      </c>
      <c r="I20" s="32"/>
      <c r="J20" s="33">
        <f t="shared" si="1"/>
        <v>0</v>
      </c>
      <c r="K20" s="13"/>
      <c r="L20" s="19"/>
    </row>
    <row r="21" spans="2:12" s="1" customFormat="1" ht="24" x14ac:dyDescent="0.2">
      <c r="B21" s="17"/>
      <c r="C21" s="52" t="s">
        <v>520</v>
      </c>
      <c r="D21" s="52" t="s">
        <v>22</v>
      </c>
      <c r="E21" s="53" t="s">
        <v>1587</v>
      </c>
      <c r="F21" s="54" t="s">
        <v>1588</v>
      </c>
      <c r="G21" s="55" t="s">
        <v>20</v>
      </c>
      <c r="H21" s="56">
        <v>68.483000000000004</v>
      </c>
      <c r="I21" s="32"/>
      <c r="J21" s="33">
        <f t="shared" si="1"/>
        <v>0</v>
      </c>
      <c r="K21" s="13"/>
      <c r="L21" s="19"/>
    </row>
    <row r="22" spans="2:12" s="1" customFormat="1" ht="12" x14ac:dyDescent="0.2">
      <c r="B22" s="17"/>
      <c r="C22" s="8" t="s">
        <v>523</v>
      </c>
      <c r="D22" s="8" t="s">
        <v>19</v>
      </c>
      <c r="E22" s="9" t="s">
        <v>758</v>
      </c>
      <c r="F22" s="10" t="s">
        <v>759</v>
      </c>
      <c r="G22" s="11" t="s">
        <v>500</v>
      </c>
      <c r="H22" s="12">
        <v>241.56</v>
      </c>
      <c r="I22" s="32"/>
      <c r="J22" s="33">
        <f t="shared" si="1"/>
        <v>0</v>
      </c>
      <c r="K22" s="13"/>
      <c r="L22" s="19"/>
    </row>
    <row r="23" spans="2:12" s="1" customFormat="1" ht="24" x14ac:dyDescent="0.2">
      <c r="B23" s="17"/>
      <c r="C23" s="52" t="s">
        <v>529</v>
      </c>
      <c r="D23" s="52" t="s">
        <v>22</v>
      </c>
      <c r="E23" s="53" t="s">
        <v>760</v>
      </c>
      <c r="F23" s="54" t="s">
        <v>761</v>
      </c>
      <c r="G23" s="55" t="s">
        <v>762</v>
      </c>
      <c r="H23" s="56">
        <v>7.4640000000000004</v>
      </c>
      <c r="I23" s="32"/>
      <c r="J23" s="33">
        <f t="shared" si="1"/>
        <v>0</v>
      </c>
      <c r="K23" s="13"/>
      <c r="L23" s="19"/>
    </row>
    <row r="24" spans="2:12" s="23" customFormat="1" ht="15" x14ac:dyDescent="0.2">
      <c r="B24" s="22"/>
      <c r="D24" s="24" t="s">
        <v>17</v>
      </c>
      <c r="E24" s="25" t="s">
        <v>517</v>
      </c>
      <c r="F24" s="25" t="s">
        <v>692</v>
      </c>
      <c r="I24" s="66"/>
      <c r="J24" s="26"/>
      <c r="K24" s="66"/>
      <c r="L24" s="48"/>
    </row>
    <row r="25" spans="2:12" s="1" customFormat="1" ht="12" x14ac:dyDescent="0.2">
      <c r="B25" s="17"/>
      <c r="C25" s="8" t="s">
        <v>536</v>
      </c>
      <c r="D25" s="8" t="s">
        <v>19</v>
      </c>
      <c r="E25" s="9" t="s">
        <v>717</v>
      </c>
      <c r="F25" s="10" t="s">
        <v>2196</v>
      </c>
      <c r="G25" s="11" t="s">
        <v>494</v>
      </c>
      <c r="H25" s="12">
        <v>35.79</v>
      </c>
      <c r="I25" s="32"/>
      <c r="J25" s="33">
        <f t="shared" si="1"/>
        <v>0</v>
      </c>
      <c r="K25" s="13"/>
      <c r="L25" s="19"/>
    </row>
    <row r="26" spans="2:12" s="1" customFormat="1" ht="12" x14ac:dyDescent="0.2">
      <c r="B26" s="17"/>
      <c r="C26" s="8" t="s">
        <v>539</v>
      </c>
      <c r="D26" s="8" t="s">
        <v>19</v>
      </c>
      <c r="E26" s="9" t="s">
        <v>699</v>
      </c>
      <c r="F26" s="10" t="s">
        <v>700</v>
      </c>
      <c r="G26" s="11" t="s">
        <v>494</v>
      </c>
      <c r="H26" s="12">
        <v>217.67</v>
      </c>
      <c r="I26" s="32"/>
      <c r="J26" s="33">
        <f t="shared" si="1"/>
        <v>0</v>
      </c>
      <c r="K26" s="13"/>
      <c r="L26" s="19"/>
    </row>
    <row r="27" spans="2:12" s="1" customFormat="1" ht="12" x14ac:dyDescent="0.2">
      <c r="B27" s="17"/>
      <c r="C27" s="8" t="s">
        <v>542</v>
      </c>
      <c r="D27" s="8" t="s">
        <v>19</v>
      </c>
      <c r="E27" s="9" t="s">
        <v>2197</v>
      </c>
      <c r="F27" s="10" t="s">
        <v>2198</v>
      </c>
      <c r="G27" s="11" t="s">
        <v>526</v>
      </c>
      <c r="H27" s="12">
        <v>23.38</v>
      </c>
      <c r="I27" s="32"/>
      <c r="J27" s="33">
        <f t="shared" si="1"/>
        <v>0</v>
      </c>
      <c r="K27" s="13"/>
      <c r="L27" s="19"/>
    </row>
    <row r="28" spans="2:12" s="1" customFormat="1" ht="12" x14ac:dyDescent="0.2">
      <c r="B28" s="17"/>
      <c r="C28" s="8" t="s">
        <v>545</v>
      </c>
      <c r="D28" s="8" t="s">
        <v>19</v>
      </c>
      <c r="E28" s="9" t="s">
        <v>2199</v>
      </c>
      <c r="F28" s="10" t="s">
        <v>2200</v>
      </c>
      <c r="G28" s="11" t="s">
        <v>20</v>
      </c>
      <c r="H28" s="12">
        <v>611.94600000000003</v>
      </c>
      <c r="I28" s="32"/>
      <c r="J28" s="33">
        <f t="shared" si="1"/>
        <v>0</v>
      </c>
      <c r="K28" s="13"/>
      <c r="L28" s="19"/>
    </row>
    <row r="29" spans="2:12" s="1" customFormat="1" ht="12" x14ac:dyDescent="0.2">
      <c r="B29" s="17"/>
      <c r="C29" s="8" t="s">
        <v>548</v>
      </c>
      <c r="D29" s="8" t="s">
        <v>19</v>
      </c>
      <c r="E29" s="9" t="s">
        <v>701</v>
      </c>
      <c r="F29" s="10" t="s">
        <v>702</v>
      </c>
      <c r="G29" s="11" t="s">
        <v>20</v>
      </c>
      <c r="H29" s="12">
        <v>611.94600000000003</v>
      </c>
      <c r="I29" s="32"/>
      <c r="J29" s="33">
        <f t="shared" si="1"/>
        <v>0</v>
      </c>
      <c r="K29" s="13"/>
      <c r="L29" s="19"/>
    </row>
    <row r="30" spans="2:12" s="1" customFormat="1" ht="12" x14ac:dyDescent="0.2">
      <c r="B30" s="17"/>
      <c r="C30" s="8" t="s">
        <v>551</v>
      </c>
      <c r="D30" s="8" t="s">
        <v>19</v>
      </c>
      <c r="E30" s="9" t="s">
        <v>703</v>
      </c>
      <c r="F30" s="10" t="s">
        <v>704</v>
      </c>
      <c r="G30" s="11" t="s">
        <v>20</v>
      </c>
      <c r="H30" s="12">
        <v>17746.434000000001</v>
      </c>
      <c r="I30" s="32"/>
      <c r="J30" s="33">
        <f t="shared" si="1"/>
        <v>0</v>
      </c>
      <c r="K30" s="13"/>
      <c r="L30" s="19"/>
    </row>
    <row r="31" spans="2:12" s="1" customFormat="1" ht="12" x14ac:dyDescent="0.2">
      <c r="B31" s="17"/>
      <c r="C31" s="8" t="s">
        <v>552</v>
      </c>
      <c r="D31" s="8" t="s">
        <v>19</v>
      </c>
      <c r="E31" s="9" t="s">
        <v>705</v>
      </c>
      <c r="F31" s="10" t="s">
        <v>706</v>
      </c>
      <c r="G31" s="11" t="s">
        <v>20</v>
      </c>
      <c r="H31" s="12">
        <v>611.52499999999998</v>
      </c>
      <c r="I31" s="32"/>
      <c r="J31" s="33">
        <f t="shared" si="1"/>
        <v>0</v>
      </c>
      <c r="K31" s="13"/>
      <c r="L31" s="19"/>
    </row>
    <row r="32" spans="2:12" s="23" customFormat="1" ht="15" x14ac:dyDescent="0.2">
      <c r="B32" s="22"/>
      <c r="D32" s="24" t="s">
        <v>17</v>
      </c>
      <c r="E32" s="25" t="s">
        <v>527</v>
      </c>
      <c r="F32" s="25" t="s">
        <v>528</v>
      </c>
      <c r="I32" s="66"/>
      <c r="J32" s="26"/>
      <c r="K32" s="66"/>
      <c r="L32" s="48"/>
    </row>
    <row r="33" spans="2:12" s="1" customFormat="1" ht="12" x14ac:dyDescent="0.2">
      <c r="B33" s="17"/>
      <c r="C33" s="8" t="s">
        <v>553</v>
      </c>
      <c r="D33" s="8" t="s">
        <v>19</v>
      </c>
      <c r="E33" s="9" t="s">
        <v>1488</v>
      </c>
      <c r="F33" s="10" t="s">
        <v>1489</v>
      </c>
      <c r="G33" s="11" t="s">
        <v>20</v>
      </c>
      <c r="H33" s="12">
        <v>520.42999999999995</v>
      </c>
      <c r="I33" s="32"/>
      <c r="J33" s="33">
        <f t="shared" si="1"/>
        <v>0</v>
      </c>
      <c r="K33" s="13"/>
      <c r="L33" s="19"/>
    </row>
    <row r="34" spans="2:12" s="1" customFormat="1" ht="22.9" customHeight="1" x14ac:dyDescent="0.25">
      <c r="B34" s="17"/>
      <c r="C34" s="21" t="s">
        <v>6</v>
      </c>
      <c r="J34" s="34">
        <f>SUM(J12:J33)</f>
        <v>0</v>
      </c>
      <c r="L34" s="19"/>
    </row>
    <row r="35" spans="2:12" s="1" customFormat="1" ht="6.95" customHeight="1" x14ac:dyDescent="0.2">
      <c r="B35" s="29"/>
      <c r="C35" s="30"/>
      <c r="D35" s="30"/>
      <c r="E35" s="30"/>
      <c r="F35" s="30"/>
      <c r="G35" s="30"/>
      <c r="H35" s="30"/>
      <c r="I35" s="30"/>
      <c r="J35" s="30"/>
      <c r="K35" s="30"/>
      <c r="L35" s="31"/>
    </row>
    <row r="37" spans="2:12" x14ac:dyDescent="0.2">
      <c r="J37" s="49"/>
    </row>
    <row r="38" spans="2:12" x14ac:dyDescent="0.2">
      <c r="H38" s="50"/>
    </row>
  </sheetData>
  <sheetProtection algorithmName="SHA-512" hashValue="X+tzPcSrZFZFGOiNQOVFKnf3yVzVCQutjxOyXhMho8/q3CZ8vGGxI9+kUkoo39rpmllQrAm2Nie2p0SDUtqtlQ==" saltValue="mMyaNx5+6C3IBjNecEz9d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4" xr:uid="{30C9863C-AA4D-4D3A-8927-ECA60B1844D3}">
      <formula1>ROUND(I11,2)</formula1>
    </dataValidation>
  </dataValidations>
  <hyperlinks>
    <hyperlink ref="O4" location="'Rek. obj.'!A1" display="*späť na Rek. obj." xr:uid="{C9FD179F-F555-4977-9E34-EC8BAC41F7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DEA8AF-B46D-4C2B-87DD-ACFD0BD8B300}">
  <sheetPr codeName="Hárok73">
    <tabColor theme="9" tint="0.39997558519241921"/>
    <pageSetUpPr fitToPage="1"/>
  </sheetPr>
  <dimension ref="B1:O4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490</v>
      </c>
      <c r="F11" s="25" t="s">
        <v>491</v>
      </c>
      <c r="J11" s="26"/>
      <c r="L11" s="48"/>
    </row>
    <row r="12" spans="2:15" s="1" customFormat="1" ht="12" x14ac:dyDescent="0.2">
      <c r="B12" s="17"/>
      <c r="C12" s="8" t="s">
        <v>18</v>
      </c>
      <c r="D12" s="8" t="s">
        <v>19</v>
      </c>
      <c r="E12" s="9" t="s">
        <v>1460</v>
      </c>
      <c r="F12" s="10" t="s">
        <v>832</v>
      </c>
      <c r="G12" s="11" t="s">
        <v>494</v>
      </c>
      <c r="H12" s="12">
        <v>4</v>
      </c>
      <c r="I12" s="32"/>
      <c r="J12" s="33">
        <f t="shared" ref="J12:J15" si="0">ROUND(I12*H12,2)</f>
        <v>0</v>
      </c>
      <c r="K12" s="13"/>
      <c r="L12" s="19"/>
    </row>
    <row r="13" spans="2:15" s="1" customFormat="1" ht="12" x14ac:dyDescent="0.2">
      <c r="B13" s="17"/>
      <c r="C13" s="8" t="s">
        <v>490</v>
      </c>
      <c r="D13" s="8" t="s">
        <v>19</v>
      </c>
      <c r="E13" s="9" t="s">
        <v>2775</v>
      </c>
      <c r="F13" s="10" t="s">
        <v>2776</v>
      </c>
      <c r="G13" s="11" t="s">
        <v>494</v>
      </c>
      <c r="H13" s="12">
        <v>26.37</v>
      </c>
      <c r="I13" s="32"/>
      <c r="J13" s="33">
        <f t="shared" si="0"/>
        <v>0</v>
      </c>
      <c r="K13" s="13"/>
      <c r="L13" s="19"/>
    </row>
    <row r="14" spans="2:15" s="23" customFormat="1" ht="12" x14ac:dyDescent="0.2">
      <c r="B14" s="22"/>
      <c r="C14" s="8" t="s">
        <v>497</v>
      </c>
      <c r="D14" s="8" t="s">
        <v>19</v>
      </c>
      <c r="E14" s="9" t="s">
        <v>2777</v>
      </c>
      <c r="F14" s="10" t="s">
        <v>2778</v>
      </c>
      <c r="G14" s="11" t="s">
        <v>500</v>
      </c>
      <c r="H14" s="12">
        <v>30.42</v>
      </c>
      <c r="I14" s="32"/>
      <c r="J14" s="33">
        <f t="shared" si="0"/>
        <v>0</v>
      </c>
      <c r="K14" s="13"/>
      <c r="L14" s="48"/>
    </row>
    <row r="15" spans="2:15" s="1" customFormat="1" ht="12" x14ac:dyDescent="0.2">
      <c r="B15" s="17"/>
      <c r="C15" s="8" t="s">
        <v>501</v>
      </c>
      <c r="D15" s="8" t="s">
        <v>19</v>
      </c>
      <c r="E15" s="9" t="s">
        <v>2779</v>
      </c>
      <c r="F15" s="10" t="s">
        <v>2780</v>
      </c>
      <c r="G15" s="11" t="s">
        <v>500</v>
      </c>
      <c r="H15" s="12">
        <v>30.42</v>
      </c>
      <c r="I15" s="32"/>
      <c r="J15" s="33">
        <f t="shared" si="0"/>
        <v>0</v>
      </c>
      <c r="K15" s="13"/>
      <c r="L15" s="19"/>
    </row>
    <row r="16" spans="2:15" s="23" customFormat="1" ht="25.9" customHeight="1" x14ac:dyDescent="0.2">
      <c r="B16" s="22"/>
      <c r="D16" s="24" t="s">
        <v>17</v>
      </c>
      <c r="E16" s="25" t="s">
        <v>497</v>
      </c>
      <c r="F16" s="25" t="s">
        <v>507</v>
      </c>
      <c r="I16" s="66"/>
      <c r="J16" s="26"/>
      <c r="K16" s="66"/>
      <c r="L16" s="48"/>
    </row>
    <row r="17" spans="2:12" s="1" customFormat="1" ht="12" x14ac:dyDescent="0.2">
      <c r="B17" s="17"/>
      <c r="C17" s="8" t="s">
        <v>504</v>
      </c>
      <c r="D17" s="8" t="s">
        <v>19</v>
      </c>
      <c r="E17" s="9" t="s">
        <v>2781</v>
      </c>
      <c r="F17" s="10" t="s">
        <v>2782</v>
      </c>
      <c r="G17" s="11" t="s">
        <v>500</v>
      </c>
      <c r="H17" s="12">
        <v>78</v>
      </c>
      <c r="I17" s="32"/>
      <c r="J17" s="33">
        <f t="shared" ref="J17:J35" si="1">ROUND(I17*H17,2)</f>
        <v>0</v>
      </c>
      <c r="K17" s="13"/>
      <c r="L17" s="19"/>
    </row>
    <row r="18" spans="2:12" s="23" customFormat="1" ht="25.9" customHeight="1" x14ac:dyDescent="0.2">
      <c r="B18" s="22"/>
      <c r="D18" s="24" t="s">
        <v>17</v>
      </c>
      <c r="E18" s="25" t="s">
        <v>517</v>
      </c>
      <c r="F18" s="25" t="s">
        <v>692</v>
      </c>
      <c r="I18" s="66"/>
      <c r="J18" s="26"/>
      <c r="K18" s="66"/>
      <c r="L18" s="48"/>
    </row>
    <row r="19" spans="2:12" s="1" customFormat="1" ht="12" x14ac:dyDescent="0.2">
      <c r="B19" s="17"/>
      <c r="C19" s="8" t="s">
        <v>508</v>
      </c>
      <c r="D19" s="8" t="s">
        <v>19</v>
      </c>
      <c r="E19" s="9" t="s">
        <v>2727</v>
      </c>
      <c r="F19" s="10" t="s">
        <v>2728</v>
      </c>
      <c r="G19" s="11" t="s">
        <v>509</v>
      </c>
      <c r="H19" s="12">
        <v>4</v>
      </c>
      <c r="I19" s="32"/>
      <c r="J19" s="33">
        <f t="shared" si="1"/>
        <v>0</v>
      </c>
      <c r="K19" s="13"/>
      <c r="L19" s="19"/>
    </row>
    <row r="20" spans="2:12" s="1" customFormat="1" ht="24" x14ac:dyDescent="0.2">
      <c r="B20" s="17"/>
      <c r="C20" s="52" t="s">
        <v>511</v>
      </c>
      <c r="D20" s="52" t="s">
        <v>22</v>
      </c>
      <c r="E20" s="53" t="s">
        <v>2783</v>
      </c>
      <c r="F20" s="54" t="s">
        <v>2784</v>
      </c>
      <c r="G20" s="55" t="s">
        <v>509</v>
      </c>
      <c r="H20" s="56">
        <v>4</v>
      </c>
      <c r="I20" s="32"/>
      <c r="J20" s="33">
        <f t="shared" si="1"/>
        <v>0</v>
      </c>
      <c r="K20" s="13"/>
      <c r="L20" s="19"/>
    </row>
    <row r="21" spans="2:12" s="1" customFormat="1" ht="12" x14ac:dyDescent="0.2">
      <c r="B21" s="17"/>
      <c r="C21" s="8" t="s">
        <v>514</v>
      </c>
      <c r="D21" s="8" t="s">
        <v>19</v>
      </c>
      <c r="E21" s="9" t="s">
        <v>2785</v>
      </c>
      <c r="F21" s="10" t="s">
        <v>7288</v>
      </c>
      <c r="G21" s="11" t="s">
        <v>509</v>
      </c>
      <c r="H21" s="88">
        <v>5</v>
      </c>
      <c r="I21" s="32"/>
      <c r="J21" s="33">
        <f t="shared" si="1"/>
        <v>0</v>
      </c>
      <c r="K21" s="13"/>
      <c r="L21" s="19"/>
    </row>
    <row r="22" spans="2:12" s="1" customFormat="1" ht="24" x14ac:dyDescent="0.2">
      <c r="B22" s="17"/>
      <c r="C22" s="52" t="s">
        <v>517</v>
      </c>
      <c r="D22" s="52" t="s">
        <v>22</v>
      </c>
      <c r="E22" s="53" t="s">
        <v>2786</v>
      </c>
      <c r="F22" s="54" t="s">
        <v>2787</v>
      </c>
      <c r="G22" s="55" t="s">
        <v>509</v>
      </c>
      <c r="H22" s="97">
        <v>5</v>
      </c>
      <c r="I22" s="32"/>
      <c r="J22" s="33">
        <f t="shared" si="1"/>
        <v>0</v>
      </c>
      <c r="K22" s="13"/>
      <c r="L22" s="19"/>
    </row>
    <row r="23" spans="2:12" s="1" customFormat="1" ht="12" x14ac:dyDescent="0.2">
      <c r="B23" s="17"/>
      <c r="C23" s="8" t="s">
        <v>520</v>
      </c>
      <c r="D23" s="8" t="s">
        <v>19</v>
      </c>
      <c r="E23" s="9" t="s">
        <v>2788</v>
      </c>
      <c r="F23" s="10" t="s">
        <v>2789</v>
      </c>
      <c r="G23" s="11" t="s">
        <v>509</v>
      </c>
      <c r="H23" s="12">
        <v>4</v>
      </c>
      <c r="I23" s="32"/>
      <c r="J23" s="33">
        <f t="shared" si="1"/>
        <v>0</v>
      </c>
      <c r="K23" s="13"/>
      <c r="L23" s="19"/>
    </row>
    <row r="24" spans="2:12" s="1" customFormat="1" ht="24" x14ac:dyDescent="0.2">
      <c r="B24" s="17"/>
      <c r="C24" s="52" t="s">
        <v>523</v>
      </c>
      <c r="D24" s="52" t="s">
        <v>22</v>
      </c>
      <c r="E24" s="53" t="s">
        <v>2790</v>
      </c>
      <c r="F24" s="54" t="s">
        <v>2791</v>
      </c>
      <c r="G24" s="55" t="s">
        <v>509</v>
      </c>
      <c r="H24" s="56">
        <v>4</v>
      </c>
      <c r="I24" s="32"/>
      <c r="J24" s="33">
        <f t="shared" si="1"/>
        <v>0</v>
      </c>
      <c r="K24" s="13"/>
      <c r="L24" s="19"/>
    </row>
    <row r="25" spans="2:12" s="23" customFormat="1" ht="25.9" customHeight="1" x14ac:dyDescent="0.2">
      <c r="B25" s="22"/>
      <c r="D25" s="24" t="s">
        <v>17</v>
      </c>
      <c r="E25" s="25" t="s">
        <v>527</v>
      </c>
      <c r="F25" s="25" t="s">
        <v>528</v>
      </c>
      <c r="I25" s="66"/>
      <c r="J25" s="26"/>
      <c r="K25" s="66"/>
      <c r="L25" s="48"/>
    </row>
    <row r="26" spans="2:12" s="1" customFormat="1" ht="12" x14ac:dyDescent="0.2">
      <c r="B26" s="17"/>
      <c r="C26" s="8" t="s">
        <v>529</v>
      </c>
      <c r="D26" s="8" t="s">
        <v>19</v>
      </c>
      <c r="E26" s="9" t="s">
        <v>771</v>
      </c>
      <c r="F26" s="10" t="s">
        <v>772</v>
      </c>
      <c r="G26" s="11" t="s">
        <v>20</v>
      </c>
      <c r="H26" s="88">
        <v>71.114000000000004</v>
      </c>
      <c r="I26" s="32"/>
      <c r="J26" s="33">
        <f t="shared" si="1"/>
        <v>0</v>
      </c>
      <c r="K26" s="13"/>
      <c r="L26" s="19"/>
    </row>
    <row r="27" spans="2:12" s="23" customFormat="1" ht="25.9" customHeight="1" x14ac:dyDescent="0.2">
      <c r="B27" s="22"/>
      <c r="D27" s="24" t="s">
        <v>17</v>
      </c>
      <c r="E27" s="25" t="s">
        <v>532</v>
      </c>
      <c r="F27" s="25" t="s">
        <v>533</v>
      </c>
      <c r="I27" s="66"/>
      <c r="J27" s="26"/>
      <c r="K27" s="66"/>
      <c r="L27" s="48"/>
    </row>
    <row r="28" spans="2:12" s="23" customFormat="1" ht="25.9" customHeight="1" x14ac:dyDescent="0.2">
      <c r="B28" s="22"/>
      <c r="D28" s="24" t="s">
        <v>17</v>
      </c>
      <c r="E28" s="25" t="s">
        <v>661</v>
      </c>
      <c r="F28" s="25" t="s">
        <v>696</v>
      </c>
      <c r="I28" s="66"/>
      <c r="J28" s="26"/>
      <c r="K28" s="66"/>
      <c r="L28" s="48"/>
    </row>
    <row r="29" spans="2:12" s="1" customFormat="1" ht="12" x14ac:dyDescent="0.2">
      <c r="B29" s="17"/>
      <c r="C29" s="8" t="s">
        <v>536</v>
      </c>
      <c r="D29" s="8" t="s">
        <v>19</v>
      </c>
      <c r="E29" s="9" t="s">
        <v>2792</v>
      </c>
      <c r="F29" s="10" t="s">
        <v>885</v>
      </c>
      <c r="G29" s="11" t="s">
        <v>762</v>
      </c>
      <c r="H29" s="12">
        <v>3499</v>
      </c>
      <c r="I29" s="32"/>
      <c r="J29" s="33">
        <f t="shared" si="1"/>
        <v>0</v>
      </c>
      <c r="K29" s="13"/>
      <c r="L29" s="19"/>
    </row>
    <row r="30" spans="2:12" s="1" customFormat="1" ht="12" x14ac:dyDescent="0.2">
      <c r="B30" s="17"/>
      <c r="C30" s="8" t="s">
        <v>539</v>
      </c>
      <c r="D30" s="8" t="s">
        <v>19</v>
      </c>
      <c r="E30" s="9" t="s">
        <v>2793</v>
      </c>
      <c r="F30" s="10" t="s">
        <v>2794</v>
      </c>
      <c r="G30" s="11" t="s">
        <v>500</v>
      </c>
      <c r="H30" s="12">
        <v>40</v>
      </c>
      <c r="I30" s="32"/>
      <c r="J30" s="33">
        <f t="shared" si="1"/>
        <v>0</v>
      </c>
      <c r="K30" s="13"/>
      <c r="L30" s="19"/>
    </row>
    <row r="31" spans="2:12" s="1" customFormat="1" ht="24" x14ac:dyDescent="0.2">
      <c r="B31" s="17"/>
      <c r="C31" s="52" t="s">
        <v>542</v>
      </c>
      <c r="D31" s="52" t="s">
        <v>22</v>
      </c>
      <c r="E31" s="53" t="s">
        <v>2795</v>
      </c>
      <c r="F31" s="54" t="s">
        <v>2796</v>
      </c>
      <c r="G31" s="55" t="s">
        <v>500</v>
      </c>
      <c r="H31" s="56">
        <v>40</v>
      </c>
      <c r="I31" s="32"/>
      <c r="J31" s="33">
        <f t="shared" si="1"/>
        <v>0</v>
      </c>
      <c r="K31" s="13"/>
      <c r="L31" s="19"/>
    </row>
    <row r="32" spans="2:12" s="1" customFormat="1" ht="12" x14ac:dyDescent="0.2">
      <c r="B32" s="17"/>
      <c r="C32" s="8" t="s">
        <v>545</v>
      </c>
      <c r="D32" s="8" t="s">
        <v>19</v>
      </c>
      <c r="E32" s="9" t="s">
        <v>823</v>
      </c>
      <c r="F32" s="10" t="s">
        <v>824</v>
      </c>
      <c r="G32" s="11" t="s">
        <v>20</v>
      </c>
      <c r="H32" s="12">
        <v>4.0129999999999999</v>
      </c>
      <c r="I32" s="32"/>
      <c r="J32" s="33">
        <f t="shared" si="1"/>
        <v>0</v>
      </c>
      <c r="K32" s="13"/>
      <c r="L32" s="19"/>
    </row>
    <row r="33" spans="2:12" s="23" customFormat="1" ht="25.9" customHeight="1" x14ac:dyDescent="0.2">
      <c r="B33" s="22"/>
      <c r="D33" s="24" t="s">
        <v>17</v>
      </c>
      <c r="E33" s="25" t="s">
        <v>2797</v>
      </c>
      <c r="F33" s="25" t="s">
        <v>2798</v>
      </c>
      <c r="I33" s="66"/>
      <c r="J33" s="26"/>
      <c r="K33" s="66"/>
      <c r="L33" s="48"/>
    </row>
    <row r="34" spans="2:12" s="1" customFormat="1" ht="12" x14ac:dyDescent="0.2">
      <c r="B34" s="17"/>
      <c r="C34" s="8" t="s">
        <v>548</v>
      </c>
      <c r="D34" s="8" t="s">
        <v>19</v>
      </c>
      <c r="E34" s="9" t="s">
        <v>2799</v>
      </c>
      <c r="F34" s="10" t="s">
        <v>2800</v>
      </c>
      <c r="G34" s="11" t="s">
        <v>500</v>
      </c>
      <c r="H34" s="12">
        <v>20</v>
      </c>
      <c r="I34" s="32"/>
      <c r="J34" s="33">
        <f t="shared" si="1"/>
        <v>0</v>
      </c>
      <c r="K34" s="13"/>
      <c r="L34" s="19"/>
    </row>
    <row r="35" spans="2:12" s="1" customFormat="1" ht="12" x14ac:dyDescent="0.2">
      <c r="B35" s="17"/>
      <c r="C35" s="8" t="s">
        <v>551</v>
      </c>
      <c r="D35" s="8" t="s">
        <v>19</v>
      </c>
      <c r="E35" s="9" t="s">
        <v>2801</v>
      </c>
      <c r="F35" s="10" t="s">
        <v>2802</v>
      </c>
      <c r="G35" s="11" t="s">
        <v>20</v>
      </c>
      <c r="H35" s="12">
        <v>0.122</v>
      </c>
      <c r="I35" s="32"/>
      <c r="J35" s="33">
        <f t="shared" si="1"/>
        <v>0</v>
      </c>
      <c r="K35" s="13"/>
      <c r="L35" s="19"/>
    </row>
    <row r="36" spans="2:12" s="1" customFormat="1" ht="22.9" customHeight="1" x14ac:dyDescent="0.25">
      <c r="B36" s="17"/>
      <c r="C36" s="21" t="s">
        <v>6</v>
      </c>
      <c r="J36" s="34">
        <f>SUM(J12:J35)</f>
        <v>0</v>
      </c>
      <c r="L36" s="19"/>
    </row>
    <row r="37" spans="2:12" s="1" customFormat="1" ht="6.95"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XXWTeSNTaYpc5uI+KeVDjcsZ3lkbMijr8HVzwTCxRNv0eoxDb8pG5exvbZNUW3zKP+AOpwBwZEZEDTuEAWwi9A==" saltValue="T4YB2uzeKlafo+QFdPAr2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FF7880AF-CC82-47F0-A178-47F58BE6FE1E}">
      <formula1>ROUND(I11,2)</formula1>
    </dataValidation>
  </dataValidations>
  <hyperlinks>
    <hyperlink ref="O4" location="'Rek. obj.'!A1" display="*späť na Rek. obj." xr:uid="{207BEDB2-B4A5-40A0-9D4E-97D653F8C0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364B8A-0F40-41DB-AF3E-933EA9D42548}">
  <sheetPr codeName="Hárok74">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597</v>
      </c>
      <c r="F11" s="25" t="s">
        <v>598</v>
      </c>
      <c r="J11" s="26"/>
      <c r="L11" s="48"/>
    </row>
    <row r="12" spans="2:15" s="1" customFormat="1" ht="12" x14ac:dyDescent="0.2">
      <c r="B12" s="17"/>
      <c r="C12" s="8" t="s">
        <v>18</v>
      </c>
      <c r="D12" s="8" t="s">
        <v>19</v>
      </c>
      <c r="E12" s="9" t="s">
        <v>5640</v>
      </c>
      <c r="F12" s="10" t="s">
        <v>5641</v>
      </c>
      <c r="G12" s="11" t="s">
        <v>526</v>
      </c>
      <c r="H12" s="12">
        <v>25</v>
      </c>
      <c r="I12" s="32"/>
      <c r="J12" s="33">
        <f t="shared" ref="J12:J15" si="0">ROUND(I12*H12,2)</f>
        <v>0</v>
      </c>
      <c r="K12" s="13"/>
      <c r="L12" s="19"/>
    </row>
    <row r="13" spans="2:15" s="1" customFormat="1" ht="24" x14ac:dyDescent="0.2">
      <c r="B13" s="17"/>
      <c r="C13" s="52" t="s">
        <v>490</v>
      </c>
      <c r="D13" s="52" t="s">
        <v>22</v>
      </c>
      <c r="E13" s="53" t="s">
        <v>5642</v>
      </c>
      <c r="F13" s="54" t="s">
        <v>5643</v>
      </c>
      <c r="G13" s="55" t="s">
        <v>526</v>
      </c>
      <c r="H13" s="56">
        <v>25</v>
      </c>
      <c r="I13" s="32"/>
      <c r="J13" s="33">
        <f t="shared" si="0"/>
        <v>0</v>
      </c>
      <c r="K13" s="13"/>
      <c r="L13" s="19"/>
    </row>
    <row r="14" spans="2:15" s="23" customFormat="1" ht="12" x14ac:dyDescent="0.2">
      <c r="B14" s="22"/>
      <c r="C14" s="8" t="s">
        <v>497</v>
      </c>
      <c r="D14" s="8" t="s">
        <v>19</v>
      </c>
      <c r="E14" s="9" t="s">
        <v>5644</v>
      </c>
      <c r="F14" s="10" t="s">
        <v>5645</v>
      </c>
      <c r="G14" s="11" t="s">
        <v>509</v>
      </c>
      <c r="H14" s="12">
        <v>5</v>
      </c>
      <c r="I14" s="32"/>
      <c r="J14" s="33">
        <f t="shared" si="0"/>
        <v>0</v>
      </c>
      <c r="K14" s="13"/>
      <c r="L14" s="48"/>
    </row>
    <row r="15" spans="2:15" s="1" customFormat="1" ht="12" x14ac:dyDescent="0.2">
      <c r="B15" s="17"/>
      <c r="C15" s="52" t="s">
        <v>501</v>
      </c>
      <c r="D15" s="52" t="s">
        <v>22</v>
      </c>
      <c r="E15" s="53" t="s">
        <v>5646</v>
      </c>
      <c r="F15" s="54" t="s">
        <v>5647</v>
      </c>
      <c r="G15" s="55" t="s">
        <v>509</v>
      </c>
      <c r="H15" s="56">
        <v>5</v>
      </c>
      <c r="I15" s="32"/>
      <c r="J15" s="33">
        <f t="shared" si="0"/>
        <v>0</v>
      </c>
      <c r="K15" s="13"/>
      <c r="L15" s="19"/>
    </row>
    <row r="16" spans="2:15" s="1" customFormat="1" ht="12" x14ac:dyDescent="0.2">
      <c r="B16" s="17"/>
      <c r="C16" s="8" t="s">
        <v>504</v>
      </c>
      <c r="D16" s="8" t="s">
        <v>19</v>
      </c>
      <c r="E16" s="9" t="s">
        <v>4725</v>
      </c>
      <c r="F16" s="10" t="s">
        <v>4452</v>
      </c>
      <c r="G16" s="11" t="s">
        <v>509</v>
      </c>
      <c r="H16" s="12">
        <v>10</v>
      </c>
      <c r="I16" s="32"/>
      <c r="J16" s="33">
        <f>ROUND(I16*H16,2)</f>
        <v>0</v>
      </c>
      <c r="K16" s="13"/>
      <c r="L16" s="19"/>
    </row>
    <row r="17" spans="2:12" s="1" customFormat="1" ht="24" x14ac:dyDescent="0.2">
      <c r="B17" s="17"/>
      <c r="C17" s="52" t="s">
        <v>508</v>
      </c>
      <c r="D17" s="52" t="s">
        <v>22</v>
      </c>
      <c r="E17" s="53" t="s">
        <v>5648</v>
      </c>
      <c r="F17" s="54" t="s">
        <v>5649</v>
      </c>
      <c r="G17" s="55" t="s">
        <v>509</v>
      </c>
      <c r="H17" s="56">
        <v>10</v>
      </c>
      <c r="I17" s="32"/>
      <c r="J17" s="33">
        <f t="shared" ref="J17:J19" si="1">ROUND(I17*H17,2)</f>
        <v>0</v>
      </c>
      <c r="K17" s="13"/>
      <c r="L17" s="19"/>
    </row>
    <row r="18" spans="2:12" s="23" customFormat="1" ht="12" x14ac:dyDescent="0.2">
      <c r="B18" s="22"/>
      <c r="C18" s="8" t="s">
        <v>511</v>
      </c>
      <c r="D18" s="8" t="s">
        <v>19</v>
      </c>
      <c r="E18" s="9" t="s">
        <v>1680</v>
      </c>
      <c r="F18" s="10" t="s">
        <v>1681</v>
      </c>
      <c r="G18" s="11" t="s">
        <v>509</v>
      </c>
      <c r="H18" s="12">
        <v>9</v>
      </c>
      <c r="I18" s="32"/>
      <c r="J18" s="33">
        <f t="shared" si="1"/>
        <v>0</v>
      </c>
      <c r="K18" s="13"/>
      <c r="L18" s="48"/>
    </row>
    <row r="19" spans="2:12" s="1" customFormat="1" ht="24" x14ac:dyDescent="0.2">
      <c r="B19" s="17"/>
      <c r="C19" s="52" t="s">
        <v>514</v>
      </c>
      <c r="D19" s="52" t="s">
        <v>22</v>
      </c>
      <c r="E19" s="53" t="s">
        <v>1682</v>
      </c>
      <c r="F19" s="54" t="s">
        <v>1683</v>
      </c>
      <c r="G19" s="55" t="s">
        <v>509</v>
      </c>
      <c r="H19" s="56">
        <v>9</v>
      </c>
      <c r="I19" s="32"/>
      <c r="J19" s="33">
        <f t="shared" si="1"/>
        <v>0</v>
      </c>
      <c r="K19" s="13"/>
      <c r="L19" s="19"/>
    </row>
    <row r="20" spans="2:12" s="1" customFormat="1" ht="12" x14ac:dyDescent="0.2">
      <c r="B20" s="17"/>
      <c r="C20" s="8" t="s">
        <v>517</v>
      </c>
      <c r="D20" s="8" t="s">
        <v>19</v>
      </c>
      <c r="E20" s="9" t="s">
        <v>5650</v>
      </c>
      <c r="F20" s="10" t="s">
        <v>5651</v>
      </c>
      <c r="G20" s="11" t="s">
        <v>526</v>
      </c>
      <c r="H20" s="12">
        <v>15</v>
      </c>
      <c r="I20" s="32"/>
      <c r="J20" s="33">
        <f>ROUND(I20*H20,2)</f>
        <v>0</v>
      </c>
      <c r="K20" s="13"/>
      <c r="L20" s="19"/>
    </row>
    <row r="21" spans="2:12" s="1" customFormat="1" ht="24" x14ac:dyDescent="0.2">
      <c r="B21" s="17"/>
      <c r="C21" s="52" t="s">
        <v>520</v>
      </c>
      <c r="D21" s="52" t="s">
        <v>22</v>
      </c>
      <c r="E21" s="53" t="s">
        <v>1652</v>
      </c>
      <c r="F21" s="54" t="s">
        <v>1653</v>
      </c>
      <c r="G21" s="55" t="s">
        <v>762</v>
      </c>
      <c r="H21" s="56">
        <v>6.25</v>
      </c>
      <c r="I21" s="32"/>
      <c r="J21" s="33">
        <f t="shared" ref="J21:J23" si="2">ROUND(I21*H21,2)</f>
        <v>0</v>
      </c>
      <c r="K21" s="13"/>
      <c r="L21" s="19"/>
    </row>
    <row r="22" spans="2:12" s="23" customFormat="1" ht="25.9" customHeight="1" x14ac:dyDescent="0.2">
      <c r="B22" s="22"/>
      <c r="D22" s="24" t="s">
        <v>17</v>
      </c>
      <c r="E22" s="25" t="s">
        <v>1167</v>
      </c>
      <c r="F22" s="25" t="s">
        <v>1168</v>
      </c>
      <c r="I22" s="66"/>
      <c r="J22" s="26"/>
      <c r="K22" s="66"/>
      <c r="L22" s="48"/>
    </row>
    <row r="23" spans="2:12" s="1" customFormat="1" ht="24" x14ac:dyDescent="0.2">
      <c r="B23" s="17"/>
      <c r="C23" s="8" t="s">
        <v>523</v>
      </c>
      <c r="D23" s="8" t="s">
        <v>19</v>
      </c>
      <c r="E23" s="9" t="s">
        <v>1698</v>
      </c>
      <c r="F23" s="10" t="s">
        <v>1699</v>
      </c>
      <c r="G23" s="11" t="s">
        <v>898</v>
      </c>
      <c r="H23" s="12">
        <v>9</v>
      </c>
      <c r="I23" s="32"/>
      <c r="J23" s="33">
        <f t="shared" si="2"/>
        <v>0</v>
      </c>
      <c r="K23" s="13"/>
      <c r="L23" s="19"/>
    </row>
    <row r="24" spans="2:12" s="1" customFormat="1" ht="24" x14ac:dyDescent="0.2">
      <c r="B24" s="17"/>
      <c r="C24" s="8" t="s">
        <v>529</v>
      </c>
      <c r="D24" s="8" t="s">
        <v>19</v>
      </c>
      <c r="E24" s="9" t="s">
        <v>1700</v>
      </c>
      <c r="F24" s="10" t="s">
        <v>1701</v>
      </c>
      <c r="G24" s="11" t="s">
        <v>898</v>
      </c>
      <c r="H24" s="12">
        <v>9</v>
      </c>
      <c r="I24" s="32"/>
      <c r="J24" s="33">
        <f>ROUND(I24*H24,2)</f>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Rso6jfcW10UezVFJYLH35mFd/4BaZ0RX4Ik1k22hn9Gv6RmGdrScsX5BRwCUr5kWtlmUJcFad4lJGk9Foj0n9g==" saltValue="vVNRoEMRpcrGKaQriDNS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749BF30D-CB79-41DF-8308-2A22A4613776}">
      <formula1>ROUND(I11,2)</formula1>
    </dataValidation>
  </dataValidations>
  <hyperlinks>
    <hyperlink ref="O4" location="'Rek. obj.'!A1" display="*späť na Rek. obj." xr:uid="{9C613CCC-4CA6-4BB6-BD57-D2CA59CD22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1170D-5BE4-48D1-A7E2-08EC7B548DCF}">
  <sheetPr codeName="Hárok75">
    <tabColor theme="9" tint="0.39997558519241921"/>
    <pageSetUpPr fitToPage="1"/>
  </sheetPr>
  <dimension ref="B1:O104"/>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20.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1775</v>
      </c>
      <c r="F12" s="10" t="s">
        <v>1776</v>
      </c>
      <c r="G12" s="11" t="s">
        <v>500</v>
      </c>
      <c r="H12" s="12">
        <v>16.8</v>
      </c>
      <c r="I12" s="32"/>
      <c r="J12" s="33">
        <f t="shared" ref="J12:J91" si="0">ROUND(I12*H12,2)</f>
        <v>0</v>
      </c>
      <c r="K12" s="13"/>
      <c r="L12" s="19"/>
    </row>
    <row r="13" spans="2:15" s="23" customFormat="1" ht="25.9" customHeight="1" x14ac:dyDescent="0.2">
      <c r="B13" s="22"/>
      <c r="D13" s="24" t="s">
        <v>17</v>
      </c>
      <c r="E13" s="25" t="s">
        <v>490</v>
      </c>
      <c r="F13" s="25" t="s">
        <v>491</v>
      </c>
      <c r="I13" s="66"/>
      <c r="J13" s="26"/>
      <c r="K13" s="66"/>
      <c r="L13" s="48"/>
    </row>
    <row r="14" spans="2:15" s="1" customFormat="1" ht="12" x14ac:dyDescent="0.2">
      <c r="B14" s="17"/>
      <c r="C14" s="8" t="s">
        <v>490</v>
      </c>
      <c r="D14" s="8" t="s">
        <v>19</v>
      </c>
      <c r="E14" s="9" t="s">
        <v>495</v>
      </c>
      <c r="F14" s="10" t="s">
        <v>496</v>
      </c>
      <c r="G14" s="11" t="s">
        <v>494</v>
      </c>
      <c r="H14" s="12">
        <v>3.3380000000000001</v>
      </c>
      <c r="I14" s="32"/>
      <c r="J14" s="33">
        <f t="shared" si="0"/>
        <v>0</v>
      </c>
      <c r="K14" s="13"/>
      <c r="L14" s="19"/>
    </row>
    <row r="15" spans="2:15" s="1" customFormat="1" ht="12" x14ac:dyDescent="0.2">
      <c r="B15" s="17"/>
      <c r="C15" s="8" t="s">
        <v>497</v>
      </c>
      <c r="D15" s="8" t="s">
        <v>19</v>
      </c>
      <c r="E15" s="9" t="s">
        <v>1777</v>
      </c>
      <c r="F15" s="10" t="s">
        <v>1778</v>
      </c>
      <c r="G15" s="11" t="s">
        <v>500</v>
      </c>
      <c r="H15" s="12">
        <v>6.8639999999999999</v>
      </c>
      <c r="I15" s="32"/>
      <c r="J15" s="33">
        <f t="shared" si="0"/>
        <v>0</v>
      </c>
      <c r="K15" s="13"/>
      <c r="L15" s="19"/>
    </row>
    <row r="16" spans="2:15" s="1" customFormat="1" ht="12" x14ac:dyDescent="0.2">
      <c r="B16" s="17"/>
      <c r="C16" s="8" t="s">
        <v>501</v>
      </c>
      <c r="D16" s="8" t="s">
        <v>19</v>
      </c>
      <c r="E16" s="9" t="s">
        <v>1779</v>
      </c>
      <c r="F16" s="10" t="s">
        <v>1780</v>
      </c>
      <c r="G16" s="11" t="s">
        <v>500</v>
      </c>
      <c r="H16" s="12">
        <v>6.8639999999999999</v>
      </c>
      <c r="I16" s="32"/>
      <c r="J16" s="33">
        <f t="shared" si="0"/>
        <v>0</v>
      </c>
      <c r="K16" s="13"/>
      <c r="L16" s="19"/>
    </row>
    <row r="17" spans="2:12" s="1" customFormat="1" ht="12" x14ac:dyDescent="0.2">
      <c r="B17" s="17"/>
      <c r="C17" s="8" t="s">
        <v>504</v>
      </c>
      <c r="D17" s="8" t="s">
        <v>19</v>
      </c>
      <c r="E17" s="9" t="s">
        <v>1591</v>
      </c>
      <c r="F17" s="10" t="s">
        <v>1592</v>
      </c>
      <c r="G17" s="11" t="s">
        <v>20</v>
      </c>
      <c r="H17" s="12">
        <v>0.22</v>
      </c>
      <c r="I17" s="32"/>
      <c r="J17" s="33">
        <f t="shared" si="0"/>
        <v>0</v>
      </c>
      <c r="K17" s="13"/>
      <c r="L17" s="19"/>
    </row>
    <row r="18" spans="2:12" s="23" customFormat="1" ht="25.9" customHeight="1" x14ac:dyDescent="0.2">
      <c r="B18" s="22"/>
      <c r="D18" s="24" t="s">
        <v>17</v>
      </c>
      <c r="E18" s="25" t="s">
        <v>497</v>
      </c>
      <c r="F18" s="25" t="s">
        <v>507</v>
      </c>
      <c r="I18" s="66"/>
      <c r="J18" s="26"/>
      <c r="K18" s="66"/>
      <c r="L18" s="48"/>
    </row>
    <row r="19" spans="2:12" s="1" customFormat="1" ht="12" x14ac:dyDescent="0.2">
      <c r="B19" s="17"/>
      <c r="C19" s="8" t="s">
        <v>508</v>
      </c>
      <c r="D19" s="8" t="s">
        <v>19</v>
      </c>
      <c r="E19" s="9" t="s">
        <v>1781</v>
      </c>
      <c r="F19" s="10" t="s">
        <v>1782</v>
      </c>
      <c r="G19" s="11" t="s">
        <v>509</v>
      </c>
      <c r="H19" s="12">
        <v>1</v>
      </c>
      <c r="I19" s="32"/>
      <c r="J19" s="33">
        <f t="shared" si="0"/>
        <v>0</v>
      </c>
      <c r="K19" s="13"/>
      <c r="L19" s="19"/>
    </row>
    <row r="20" spans="2:12" s="1" customFormat="1" ht="12" x14ac:dyDescent="0.2">
      <c r="B20" s="17"/>
      <c r="C20" s="8" t="s">
        <v>511</v>
      </c>
      <c r="D20" s="52" t="s">
        <v>22</v>
      </c>
      <c r="E20" s="53" t="s">
        <v>1783</v>
      </c>
      <c r="F20" s="54" t="s">
        <v>1784</v>
      </c>
      <c r="G20" s="55" t="s">
        <v>734</v>
      </c>
      <c r="H20" s="56">
        <v>1</v>
      </c>
      <c r="I20" s="32"/>
      <c r="J20" s="33">
        <f t="shared" si="0"/>
        <v>0</v>
      </c>
      <c r="K20" s="13"/>
      <c r="L20" s="19"/>
    </row>
    <row r="21" spans="2:12" s="23" customFormat="1" ht="25.9" customHeight="1" x14ac:dyDescent="0.2">
      <c r="B21" s="22"/>
      <c r="D21" s="24" t="s">
        <v>17</v>
      </c>
      <c r="E21" s="25" t="s">
        <v>501</v>
      </c>
      <c r="F21" s="25" t="s">
        <v>1593</v>
      </c>
      <c r="I21" s="66"/>
      <c r="J21" s="26"/>
      <c r="K21" s="66"/>
      <c r="L21" s="48"/>
    </row>
    <row r="22" spans="2:12" s="1" customFormat="1" ht="12" x14ac:dyDescent="0.2">
      <c r="B22" s="17"/>
      <c r="C22" s="8" t="s">
        <v>514</v>
      </c>
      <c r="D22" s="8" t="s">
        <v>19</v>
      </c>
      <c r="E22" s="9" t="s">
        <v>1785</v>
      </c>
      <c r="F22" s="10" t="s">
        <v>1786</v>
      </c>
      <c r="G22" s="11" t="s">
        <v>509</v>
      </c>
      <c r="H22" s="12">
        <v>20</v>
      </c>
      <c r="I22" s="32"/>
      <c r="J22" s="33">
        <f t="shared" si="0"/>
        <v>0</v>
      </c>
      <c r="K22" s="13"/>
      <c r="L22" s="19"/>
    </row>
    <row r="23" spans="2:12" s="1" customFormat="1" ht="12" x14ac:dyDescent="0.2">
      <c r="B23" s="17"/>
      <c r="C23" s="8" t="s">
        <v>517</v>
      </c>
      <c r="D23" s="52" t="s">
        <v>22</v>
      </c>
      <c r="E23" s="53" t="s">
        <v>1787</v>
      </c>
      <c r="F23" s="54" t="s">
        <v>1788</v>
      </c>
      <c r="G23" s="55" t="s">
        <v>509</v>
      </c>
      <c r="H23" s="56">
        <v>20</v>
      </c>
      <c r="I23" s="32"/>
      <c r="J23" s="33">
        <f t="shared" si="0"/>
        <v>0</v>
      </c>
      <c r="K23" s="13"/>
      <c r="L23" s="19"/>
    </row>
    <row r="24" spans="2:12" s="23" customFormat="1" ht="25.9" customHeight="1" x14ac:dyDescent="0.2">
      <c r="B24" s="22"/>
      <c r="D24" s="24" t="s">
        <v>17</v>
      </c>
      <c r="E24" s="25" t="s">
        <v>504</v>
      </c>
      <c r="F24" s="25" t="s">
        <v>1446</v>
      </c>
      <c r="I24" s="66"/>
      <c r="J24" s="26"/>
      <c r="K24" s="66"/>
      <c r="L24" s="48"/>
    </row>
    <row r="25" spans="2:12" s="1" customFormat="1" ht="12" x14ac:dyDescent="0.2">
      <c r="B25" s="17"/>
      <c r="C25" s="8" t="s">
        <v>520</v>
      </c>
      <c r="D25" s="8" t="s">
        <v>19</v>
      </c>
      <c r="E25" s="9" t="s">
        <v>2566</v>
      </c>
      <c r="F25" s="10" t="s">
        <v>2567</v>
      </c>
      <c r="G25" s="11" t="s">
        <v>500</v>
      </c>
      <c r="H25" s="12">
        <v>5.3</v>
      </c>
      <c r="I25" s="32"/>
      <c r="J25" s="33">
        <f t="shared" si="0"/>
        <v>0</v>
      </c>
      <c r="K25" s="13"/>
      <c r="L25" s="19"/>
    </row>
    <row r="26" spans="2:12" s="1" customFormat="1" ht="24" x14ac:dyDescent="0.2">
      <c r="B26" s="17"/>
      <c r="C26" s="8" t="s">
        <v>523</v>
      </c>
      <c r="D26" s="8" t="s">
        <v>19</v>
      </c>
      <c r="E26" s="9" t="s">
        <v>2568</v>
      </c>
      <c r="F26" s="10" t="s">
        <v>2569</v>
      </c>
      <c r="G26" s="11" t="s">
        <v>500</v>
      </c>
      <c r="H26" s="12">
        <v>5.3</v>
      </c>
      <c r="I26" s="32"/>
      <c r="J26" s="33">
        <f t="shared" si="0"/>
        <v>0</v>
      </c>
      <c r="K26" s="13"/>
      <c r="L26" s="19"/>
    </row>
    <row r="27" spans="2:12" s="1" customFormat="1" ht="12" x14ac:dyDescent="0.2">
      <c r="B27" s="17"/>
      <c r="C27" s="8" t="s">
        <v>529</v>
      </c>
      <c r="D27" s="52" t="s">
        <v>22</v>
      </c>
      <c r="E27" s="53" t="s">
        <v>2423</v>
      </c>
      <c r="F27" s="54" t="s">
        <v>2424</v>
      </c>
      <c r="G27" s="55" t="s">
        <v>500</v>
      </c>
      <c r="H27" s="56">
        <v>5.3</v>
      </c>
      <c r="I27" s="32"/>
      <c r="J27" s="33">
        <f t="shared" si="0"/>
        <v>0</v>
      </c>
      <c r="K27" s="13"/>
      <c r="L27" s="19"/>
    </row>
    <row r="28" spans="2:12" s="23" customFormat="1" ht="25.9" customHeight="1" x14ac:dyDescent="0.2">
      <c r="B28" s="22"/>
      <c r="D28" s="24" t="s">
        <v>17</v>
      </c>
      <c r="E28" s="25" t="s">
        <v>508</v>
      </c>
      <c r="F28" s="25" t="s">
        <v>510</v>
      </c>
      <c r="I28" s="66"/>
      <c r="J28" s="26"/>
      <c r="K28" s="66"/>
      <c r="L28" s="48"/>
    </row>
    <row r="29" spans="2:12" s="1" customFormat="1" ht="12" x14ac:dyDescent="0.2">
      <c r="B29" s="17"/>
      <c r="C29" s="8" t="s">
        <v>536</v>
      </c>
      <c r="D29" s="8" t="s">
        <v>19</v>
      </c>
      <c r="E29" s="9" t="s">
        <v>1789</v>
      </c>
      <c r="F29" s="10" t="s">
        <v>1790</v>
      </c>
      <c r="G29" s="11" t="s">
        <v>526</v>
      </c>
      <c r="H29" s="12">
        <v>18.84</v>
      </c>
      <c r="I29" s="32"/>
      <c r="J29" s="33">
        <f t="shared" si="0"/>
        <v>0</v>
      </c>
      <c r="K29" s="13"/>
      <c r="L29" s="19"/>
    </row>
    <row r="30" spans="2:12" s="1" customFormat="1" ht="12" x14ac:dyDescent="0.2">
      <c r="B30" s="17"/>
      <c r="C30" s="8" t="s">
        <v>539</v>
      </c>
      <c r="D30" s="8" t="s">
        <v>19</v>
      </c>
      <c r="E30" s="9" t="s">
        <v>1791</v>
      </c>
      <c r="F30" s="10" t="s">
        <v>1792</v>
      </c>
      <c r="G30" s="11" t="s">
        <v>500</v>
      </c>
      <c r="H30" s="12">
        <v>52.802</v>
      </c>
      <c r="I30" s="32"/>
      <c r="J30" s="33">
        <f t="shared" si="0"/>
        <v>0</v>
      </c>
      <c r="K30" s="13"/>
      <c r="L30" s="19"/>
    </row>
    <row r="31" spans="2:12" s="1" customFormat="1" ht="12" x14ac:dyDescent="0.2">
      <c r="B31" s="17"/>
      <c r="C31" s="8" t="s">
        <v>542</v>
      </c>
      <c r="D31" s="8" t="s">
        <v>19</v>
      </c>
      <c r="E31" s="9" t="s">
        <v>1793</v>
      </c>
      <c r="F31" s="10" t="s">
        <v>1794</v>
      </c>
      <c r="G31" s="11" t="s">
        <v>500</v>
      </c>
      <c r="H31" s="12">
        <v>6.7039999999999997</v>
      </c>
      <c r="I31" s="32"/>
      <c r="J31" s="33">
        <f t="shared" si="0"/>
        <v>0</v>
      </c>
      <c r="K31" s="13"/>
      <c r="L31" s="19"/>
    </row>
    <row r="32" spans="2:12" s="1" customFormat="1" ht="24" x14ac:dyDescent="0.2">
      <c r="B32" s="17"/>
      <c r="C32" s="8" t="s">
        <v>545</v>
      </c>
      <c r="D32" s="8" t="s">
        <v>19</v>
      </c>
      <c r="E32" s="9" t="s">
        <v>1795</v>
      </c>
      <c r="F32" s="10" t="s">
        <v>1796</v>
      </c>
      <c r="G32" s="11" t="s">
        <v>500</v>
      </c>
      <c r="H32" s="12">
        <v>59.506</v>
      </c>
      <c r="I32" s="32"/>
      <c r="J32" s="33">
        <f t="shared" si="0"/>
        <v>0</v>
      </c>
      <c r="K32" s="13"/>
      <c r="L32" s="19"/>
    </row>
    <row r="33" spans="2:12" s="1" customFormat="1" ht="12" x14ac:dyDescent="0.2">
      <c r="B33" s="17"/>
      <c r="C33" s="8" t="s">
        <v>548</v>
      </c>
      <c r="D33" s="8" t="s">
        <v>19</v>
      </c>
      <c r="E33" s="9" t="s">
        <v>1797</v>
      </c>
      <c r="F33" s="10" t="s">
        <v>1798</v>
      </c>
      <c r="G33" s="11" t="s">
        <v>500</v>
      </c>
      <c r="H33" s="12">
        <v>59.506</v>
      </c>
      <c r="I33" s="32"/>
      <c r="J33" s="33">
        <f t="shared" si="0"/>
        <v>0</v>
      </c>
      <c r="K33" s="13"/>
      <c r="L33" s="19"/>
    </row>
    <row r="34" spans="2:12" s="1" customFormat="1" ht="12" x14ac:dyDescent="0.2">
      <c r="B34" s="17"/>
      <c r="C34" s="8" t="s">
        <v>551</v>
      </c>
      <c r="D34" s="8" t="s">
        <v>19</v>
      </c>
      <c r="E34" s="9" t="s">
        <v>1799</v>
      </c>
      <c r="F34" s="10" t="s">
        <v>1800</v>
      </c>
      <c r="G34" s="11" t="s">
        <v>500</v>
      </c>
      <c r="H34" s="12">
        <v>45.459000000000003</v>
      </c>
      <c r="I34" s="32"/>
      <c r="J34" s="33">
        <f t="shared" si="0"/>
        <v>0</v>
      </c>
      <c r="K34" s="13"/>
      <c r="L34" s="19"/>
    </row>
    <row r="35" spans="2:12" s="1" customFormat="1" ht="12" x14ac:dyDescent="0.2">
      <c r="B35" s="17"/>
      <c r="C35" s="8" t="s">
        <v>552</v>
      </c>
      <c r="D35" s="8" t="s">
        <v>19</v>
      </c>
      <c r="E35" s="9" t="s">
        <v>1801</v>
      </c>
      <c r="F35" s="10" t="s">
        <v>1802</v>
      </c>
      <c r="G35" s="11" t="s">
        <v>500</v>
      </c>
      <c r="H35" s="12">
        <v>23.931000000000001</v>
      </c>
      <c r="I35" s="32"/>
      <c r="J35" s="33">
        <f t="shared" si="0"/>
        <v>0</v>
      </c>
      <c r="K35" s="13"/>
      <c r="L35" s="19"/>
    </row>
    <row r="36" spans="2:12" s="1" customFormat="1" ht="12" x14ac:dyDescent="0.2">
      <c r="B36" s="17"/>
      <c r="C36" s="8" t="s">
        <v>553</v>
      </c>
      <c r="D36" s="8" t="s">
        <v>19</v>
      </c>
      <c r="E36" s="9" t="s">
        <v>1803</v>
      </c>
      <c r="F36" s="10" t="s">
        <v>1804</v>
      </c>
      <c r="G36" s="11" t="s">
        <v>494</v>
      </c>
      <c r="H36" s="12">
        <v>3.3380000000000001</v>
      </c>
      <c r="I36" s="32"/>
      <c r="J36" s="33">
        <f t="shared" si="0"/>
        <v>0</v>
      </c>
      <c r="K36" s="13"/>
      <c r="L36" s="19"/>
    </row>
    <row r="37" spans="2:12" s="1" customFormat="1" ht="12" x14ac:dyDescent="0.2">
      <c r="B37" s="17"/>
      <c r="C37" s="8" t="s">
        <v>554</v>
      </c>
      <c r="D37" s="8" t="s">
        <v>19</v>
      </c>
      <c r="E37" s="9" t="s">
        <v>1805</v>
      </c>
      <c r="F37" s="10" t="s">
        <v>1806</v>
      </c>
      <c r="G37" s="11" t="s">
        <v>500</v>
      </c>
      <c r="H37" s="12">
        <v>16.972000000000001</v>
      </c>
      <c r="I37" s="32"/>
      <c r="J37" s="33">
        <f t="shared" ref="J37:J59" si="1">ROUND(I37*H37,2)</f>
        <v>0</v>
      </c>
      <c r="K37" s="13"/>
      <c r="L37" s="19"/>
    </row>
    <row r="38" spans="2:12" s="1" customFormat="1" ht="12" x14ac:dyDescent="0.2">
      <c r="B38" s="17"/>
      <c r="C38" s="8" t="s">
        <v>557</v>
      </c>
      <c r="D38" s="8" t="s">
        <v>19</v>
      </c>
      <c r="E38" s="9" t="s">
        <v>1807</v>
      </c>
      <c r="F38" s="10" t="s">
        <v>1808</v>
      </c>
      <c r="G38" s="11" t="s">
        <v>509</v>
      </c>
      <c r="H38" s="12">
        <v>2</v>
      </c>
      <c r="I38" s="32"/>
      <c r="J38" s="33">
        <f t="shared" si="1"/>
        <v>0</v>
      </c>
      <c r="K38" s="13"/>
      <c r="L38" s="19"/>
    </row>
    <row r="39" spans="2:12" s="1" customFormat="1" ht="12" x14ac:dyDescent="0.2">
      <c r="B39" s="17"/>
      <c r="C39" s="8" t="s">
        <v>560</v>
      </c>
      <c r="D39" s="52" t="s">
        <v>22</v>
      </c>
      <c r="E39" s="53" t="s">
        <v>1809</v>
      </c>
      <c r="F39" s="54" t="s">
        <v>1810</v>
      </c>
      <c r="G39" s="55" t="s">
        <v>509</v>
      </c>
      <c r="H39" s="56">
        <v>2</v>
      </c>
      <c r="I39" s="32"/>
      <c r="J39" s="33">
        <f t="shared" si="1"/>
        <v>0</v>
      </c>
      <c r="K39" s="13"/>
      <c r="L39" s="19"/>
    </row>
    <row r="40" spans="2:12" s="23" customFormat="1" ht="25.9" customHeight="1" x14ac:dyDescent="0.2">
      <c r="B40" s="22"/>
      <c r="D40" s="24" t="s">
        <v>17</v>
      </c>
      <c r="E40" s="25" t="s">
        <v>517</v>
      </c>
      <c r="F40" s="25" t="s">
        <v>692</v>
      </c>
      <c r="I40" s="66"/>
      <c r="J40" s="26"/>
      <c r="K40" s="66"/>
      <c r="L40" s="48"/>
    </row>
    <row r="41" spans="2:12" s="1" customFormat="1" ht="24" x14ac:dyDescent="0.2">
      <c r="B41" s="17"/>
      <c r="C41" s="8" t="s">
        <v>563</v>
      </c>
      <c r="D41" s="8" t="s">
        <v>19</v>
      </c>
      <c r="E41" s="9" t="s">
        <v>2601</v>
      </c>
      <c r="F41" s="10" t="s">
        <v>2602</v>
      </c>
      <c r="G41" s="11" t="s">
        <v>526</v>
      </c>
      <c r="H41" s="12">
        <v>13.36</v>
      </c>
      <c r="I41" s="32"/>
      <c r="J41" s="33">
        <f t="shared" si="1"/>
        <v>0</v>
      </c>
      <c r="K41" s="13"/>
      <c r="L41" s="19"/>
    </row>
    <row r="42" spans="2:12" s="1" customFormat="1" ht="12" x14ac:dyDescent="0.2">
      <c r="B42" s="17"/>
      <c r="C42" s="8" t="s">
        <v>565</v>
      </c>
      <c r="D42" s="52" t="s">
        <v>22</v>
      </c>
      <c r="E42" s="53" t="s">
        <v>2604</v>
      </c>
      <c r="F42" s="54" t="s">
        <v>2605</v>
      </c>
      <c r="G42" s="55" t="s">
        <v>509</v>
      </c>
      <c r="H42" s="56">
        <v>14</v>
      </c>
      <c r="I42" s="32"/>
      <c r="J42" s="33">
        <f t="shared" si="1"/>
        <v>0</v>
      </c>
      <c r="K42" s="13"/>
      <c r="L42" s="19"/>
    </row>
    <row r="43" spans="2:12" s="1" customFormat="1" ht="12" x14ac:dyDescent="0.2">
      <c r="B43" s="17"/>
      <c r="C43" s="8" t="s">
        <v>568</v>
      </c>
      <c r="D43" s="8" t="s">
        <v>19</v>
      </c>
      <c r="E43" s="9" t="s">
        <v>1811</v>
      </c>
      <c r="F43" s="10" t="s">
        <v>1812</v>
      </c>
      <c r="G43" s="11" t="s">
        <v>500</v>
      </c>
      <c r="H43" s="12">
        <v>56.673999999999999</v>
      </c>
      <c r="I43" s="32"/>
      <c r="J43" s="33">
        <f t="shared" si="1"/>
        <v>0</v>
      </c>
      <c r="K43" s="13"/>
      <c r="L43" s="19"/>
    </row>
    <row r="44" spans="2:12" s="1" customFormat="1" ht="12" x14ac:dyDescent="0.2">
      <c r="B44" s="17"/>
      <c r="C44" s="8" t="s">
        <v>571</v>
      </c>
      <c r="D44" s="8" t="s">
        <v>19</v>
      </c>
      <c r="E44" s="9" t="s">
        <v>1813</v>
      </c>
      <c r="F44" s="10" t="s">
        <v>1814</v>
      </c>
      <c r="G44" s="11" t="s">
        <v>500</v>
      </c>
      <c r="H44" s="12">
        <v>56.673999999999999</v>
      </c>
      <c r="I44" s="32"/>
      <c r="J44" s="33">
        <f t="shared" si="1"/>
        <v>0</v>
      </c>
      <c r="K44" s="13"/>
      <c r="L44" s="19"/>
    </row>
    <row r="45" spans="2:12" s="1" customFormat="1" ht="12" x14ac:dyDescent="0.2">
      <c r="B45" s="17"/>
      <c r="C45" s="8" t="s">
        <v>574</v>
      </c>
      <c r="D45" s="8" t="s">
        <v>19</v>
      </c>
      <c r="E45" s="9" t="s">
        <v>1815</v>
      </c>
      <c r="F45" s="10" t="s">
        <v>1816</v>
      </c>
      <c r="G45" s="11" t="s">
        <v>500</v>
      </c>
      <c r="H45" s="12">
        <v>14.98</v>
      </c>
      <c r="I45" s="32"/>
      <c r="J45" s="33">
        <f t="shared" si="1"/>
        <v>0</v>
      </c>
      <c r="K45" s="13"/>
      <c r="L45" s="19"/>
    </row>
    <row r="46" spans="2:12" s="1" customFormat="1" ht="12" x14ac:dyDescent="0.2">
      <c r="B46" s="17"/>
      <c r="C46" s="8" t="s">
        <v>577</v>
      </c>
      <c r="D46" s="8" t="s">
        <v>19</v>
      </c>
      <c r="E46" s="9" t="s">
        <v>1817</v>
      </c>
      <c r="F46" s="10" t="s">
        <v>1818</v>
      </c>
      <c r="G46" s="11" t="s">
        <v>500</v>
      </c>
      <c r="H46" s="12">
        <v>14.98</v>
      </c>
      <c r="I46" s="32"/>
      <c r="J46" s="33">
        <f t="shared" si="1"/>
        <v>0</v>
      </c>
      <c r="K46" s="13"/>
      <c r="L46" s="19"/>
    </row>
    <row r="47" spans="2:12" s="23" customFormat="1" ht="25.9" customHeight="1" x14ac:dyDescent="0.2">
      <c r="B47" s="22"/>
      <c r="D47" s="24" t="s">
        <v>17</v>
      </c>
      <c r="E47" s="25" t="s">
        <v>527</v>
      </c>
      <c r="F47" s="25" t="s">
        <v>528</v>
      </c>
      <c r="I47" s="66"/>
      <c r="J47" s="26"/>
      <c r="K47" s="66"/>
      <c r="L47" s="48"/>
    </row>
    <row r="48" spans="2:12" s="1" customFormat="1" ht="12" x14ac:dyDescent="0.2">
      <c r="B48" s="17"/>
      <c r="C48" s="8" t="s">
        <v>578</v>
      </c>
      <c r="D48" s="8" t="s">
        <v>19</v>
      </c>
      <c r="E48" s="9" t="s">
        <v>1819</v>
      </c>
      <c r="F48" s="10" t="s">
        <v>1820</v>
      </c>
      <c r="G48" s="11" t="s">
        <v>20</v>
      </c>
      <c r="H48" s="12">
        <v>38.942</v>
      </c>
      <c r="I48" s="32"/>
      <c r="J48" s="33">
        <f t="shared" si="1"/>
        <v>0</v>
      </c>
      <c r="K48" s="13"/>
      <c r="L48" s="19"/>
    </row>
    <row r="49" spans="2:12" s="23" customFormat="1" ht="25.9" customHeight="1" x14ac:dyDescent="0.2">
      <c r="B49" s="22"/>
      <c r="D49" s="24" t="s">
        <v>17</v>
      </c>
      <c r="E49" s="25" t="s">
        <v>532</v>
      </c>
      <c r="F49" s="25" t="s">
        <v>533</v>
      </c>
      <c r="I49" s="66"/>
      <c r="J49" s="26"/>
      <c r="K49" s="66"/>
      <c r="L49" s="48"/>
    </row>
    <row r="50" spans="2:12" s="23" customFormat="1" ht="25.9" customHeight="1" x14ac:dyDescent="0.2">
      <c r="B50" s="22"/>
      <c r="D50" s="24" t="s">
        <v>17</v>
      </c>
      <c r="E50" s="25" t="s">
        <v>534</v>
      </c>
      <c r="F50" s="25" t="s">
        <v>535</v>
      </c>
      <c r="I50" s="66"/>
      <c r="J50" s="26"/>
      <c r="K50" s="66"/>
      <c r="L50" s="48"/>
    </row>
    <row r="51" spans="2:12" s="1" customFormat="1" ht="12" x14ac:dyDescent="0.2">
      <c r="B51" s="17"/>
      <c r="C51" s="8" t="s">
        <v>579</v>
      </c>
      <c r="D51" s="8" t="s">
        <v>19</v>
      </c>
      <c r="E51" s="9" t="s">
        <v>1821</v>
      </c>
      <c r="F51" s="10" t="s">
        <v>1822</v>
      </c>
      <c r="G51" s="11" t="s">
        <v>500</v>
      </c>
      <c r="H51" s="12">
        <v>20.468</v>
      </c>
      <c r="I51" s="32"/>
      <c r="J51" s="33">
        <f t="shared" si="1"/>
        <v>0</v>
      </c>
      <c r="K51" s="13"/>
      <c r="L51" s="19"/>
    </row>
    <row r="52" spans="2:12" s="1" customFormat="1" ht="12" x14ac:dyDescent="0.2">
      <c r="B52" s="17"/>
      <c r="C52" s="8" t="s">
        <v>582</v>
      </c>
      <c r="D52" s="52" t="s">
        <v>22</v>
      </c>
      <c r="E52" s="53" t="s">
        <v>540</v>
      </c>
      <c r="F52" s="54" t="s">
        <v>541</v>
      </c>
      <c r="G52" s="55" t="s">
        <v>20</v>
      </c>
      <c r="H52" s="56">
        <v>6.0000000000000001E-3</v>
      </c>
      <c r="I52" s="32"/>
      <c r="J52" s="33">
        <f t="shared" si="1"/>
        <v>0</v>
      </c>
      <c r="K52" s="13"/>
      <c r="L52" s="19"/>
    </row>
    <row r="53" spans="2:12" s="1" customFormat="1" ht="12" x14ac:dyDescent="0.2">
      <c r="B53" s="17"/>
      <c r="C53" s="8" t="s">
        <v>583</v>
      </c>
      <c r="D53" s="8" t="s">
        <v>19</v>
      </c>
      <c r="E53" s="9" t="s">
        <v>1823</v>
      </c>
      <c r="F53" s="10" t="s">
        <v>1824</v>
      </c>
      <c r="G53" s="11" t="s">
        <v>500</v>
      </c>
      <c r="H53" s="12">
        <v>20.468</v>
      </c>
      <c r="I53" s="32"/>
      <c r="J53" s="33">
        <f t="shared" si="1"/>
        <v>0</v>
      </c>
      <c r="K53" s="13"/>
      <c r="L53" s="19"/>
    </row>
    <row r="54" spans="2:12" s="1" customFormat="1" ht="12" x14ac:dyDescent="0.2">
      <c r="B54" s="17"/>
      <c r="C54" s="8" t="s">
        <v>584</v>
      </c>
      <c r="D54" s="52" t="s">
        <v>22</v>
      </c>
      <c r="E54" s="53" t="s">
        <v>1825</v>
      </c>
      <c r="F54" s="54" t="s">
        <v>1826</v>
      </c>
      <c r="G54" s="55" t="s">
        <v>20</v>
      </c>
      <c r="H54" s="56">
        <v>1.4999999999999999E-2</v>
      </c>
      <c r="I54" s="32"/>
      <c r="J54" s="33">
        <f t="shared" si="1"/>
        <v>0</v>
      </c>
      <c r="K54" s="13"/>
      <c r="L54" s="19"/>
    </row>
    <row r="55" spans="2:12" s="1" customFormat="1" ht="12" x14ac:dyDescent="0.2">
      <c r="B55" s="17"/>
      <c r="C55" s="8" t="s">
        <v>587</v>
      </c>
      <c r="D55" s="8" t="s">
        <v>19</v>
      </c>
      <c r="E55" s="9" t="s">
        <v>1827</v>
      </c>
      <c r="F55" s="10" t="s">
        <v>1828</v>
      </c>
      <c r="G55" s="11" t="s">
        <v>500</v>
      </c>
      <c r="H55" s="12">
        <v>20.468</v>
      </c>
      <c r="I55" s="32"/>
      <c r="J55" s="33">
        <f t="shared" si="1"/>
        <v>0</v>
      </c>
      <c r="K55" s="13"/>
      <c r="L55" s="19"/>
    </row>
    <row r="56" spans="2:12" s="1" customFormat="1" ht="12" x14ac:dyDescent="0.2">
      <c r="B56" s="17"/>
      <c r="C56" s="8" t="s">
        <v>588</v>
      </c>
      <c r="D56" s="52" t="s">
        <v>22</v>
      </c>
      <c r="E56" s="53" t="s">
        <v>1829</v>
      </c>
      <c r="F56" s="54" t="s">
        <v>1830</v>
      </c>
      <c r="G56" s="55" t="s">
        <v>500</v>
      </c>
      <c r="H56" s="56">
        <v>23.538</v>
      </c>
      <c r="I56" s="32"/>
      <c r="J56" s="33">
        <f t="shared" si="1"/>
        <v>0</v>
      </c>
      <c r="K56" s="13"/>
      <c r="L56" s="19"/>
    </row>
    <row r="57" spans="2:12" s="23" customFormat="1" ht="25.9" customHeight="1" x14ac:dyDescent="0.2">
      <c r="B57" s="22"/>
      <c r="D57" s="24" t="s">
        <v>17</v>
      </c>
      <c r="E57" s="25" t="s">
        <v>1716</v>
      </c>
      <c r="F57" s="25" t="s">
        <v>1717</v>
      </c>
      <c r="I57" s="66"/>
      <c r="J57" s="26"/>
      <c r="K57" s="66"/>
      <c r="L57" s="48"/>
    </row>
    <row r="58" spans="2:12" s="1" customFormat="1" ht="12" x14ac:dyDescent="0.2">
      <c r="B58" s="17"/>
      <c r="C58" s="8">
        <v>37</v>
      </c>
      <c r="D58" s="8" t="s">
        <v>19</v>
      </c>
      <c r="E58" s="9" t="s">
        <v>1831</v>
      </c>
      <c r="F58" s="10" t="s">
        <v>1832</v>
      </c>
      <c r="G58" s="11" t="s">
        <v>500</v>
      </c>
      <c r="H58" s="12">
        <v>24.236000000000001</v>
      </c>
      <c r="I58" s="32"/>
      <c r="J58" s="33">
        <f t="shared" si="1"/>
        <v>0</v>
      </c>
      <c r="K58" s="13"/>
      <c r="L58" s="19"/>
    </row>
    <row r="59" spans="2:12" s="1" customFormat="1" ht="12" x14ac:dyDescent="0.2">
      <c r="B59" s="17"/>
      <c r="C59" s="8">
        <v>38</v>
      </c>
      <c r="D59" s="52" t="s">
        <v>22</v>
      </c>
      <c r="E59" s="53" t="s">
        <v>1833</v>
      </c>
      <c r="F59" s="54" t="s">
        <v>1834</v>
      </c>
      <c r="G59" s="55" t="s">
        <v>770</v>
      </c>
      <c r="H59" s="56">
        <v>6.0590000000000002</v>
      </c>
      <c r="I59" s="32"/>
      <c r="J59" s="33">
        <f t="shared" si="1"/>
        <v>0</v>
      </c>
      <c r="K59" s="13"/>
      <c r="L59" s="19"/>
    </row>
    <row r="60" spans="2:12" s="1" customFormat="1" ht="12" x14ac:dyDescent="0.2">
      <c r="B60" s="17"/>
      <c r="C60" s="8">
        <v>39</v>
      </c>
      <c r="D60" s="8" t="s">
        <v>19</v>
      </c>
      <c r="E60" s="9" t="s">
        <v>1835</v>
      </c>
      <c r="F60" s="10" t="s">
        <v>1836</v>
      </c>
      <c r="G60" s="11" t="s">
        <v>500</v>
      </c>
      <c r="H60" s="12">
        <v>240.23599999999999</v>
      </c>
      <c r="I60" s="32"/>
      <c r="J60" s="33">
        <f t="shared" ref="J60:J80" si="2">ROUND(I60*H60,2)</f>
        <v>0</v>
      </c>
      <c r="K60" s="13"/>
      <c r="L60" s="19"/>
    </row>
    <row r="61" spans="2:12" s="1" customFormat="1" ht="12" x14ac:dyDescent="0.2">
      <c r="B61" s="17"/>
      <c r="C61" s="8">
        <v>40</v>
      </c>
      <c r="D61" s="52" t="s">
        <v>22</v>
      </c>
      <c r="E61" s="53" t="s">
        <v>1837</v>
      </c>
      <c r="F61" s="54" t="s">
        <v>1838</v>
      </c>
      <c r="G61" s="55" t="s">
        <v>20</v>
      </c>
      <c r="H61" s="56">
        <v>0.72099999999999997</v>
      </c>
      <c r="I61" s="32"/>
      <c r="J61" s="33">
        <f t="shared" si="2"/>
        <v>0</v>
      </c>
      <c r="K61" s="13"/>
      <c r="L61" s="19"/>
    </row>
    <row r="62" spans="2:12" s="1" customFormat="1" ht="12" x14ac:dyDescent="0.2">
      <c r="B62" s="17"/>
      <c r="C62" s="8">
        <v>41</v>
      </c>
      <c r="D62" s="8" t="s">
        <v>19</v>
      </c>
      <c r="E62" s="9" t="s">
        <v>1839</v>
      </c>
      <c r="F62" s="10" t="s">
        <v>1840</v>
      </c>
      <c r="G62" s="11" t="s">
        <v>500</v>
      </c>
      <c r="H62" s="12">
        <v>48.472000000000001</v>
      </c>
      <c r="I62" s="32"/>
      <c r="J62" s="33">
        <f t="shared" si="2"/>
        <v>0</v>
      </c>
      <c r="K62" s="13"/>
      <c r="L62" s="19"/>
    </row>
    <row r="63" spans="2:12" s="1" customFormat="1" ht="24" x14ac:dyDescent="0.2">
      <c r="B63" s="17"/>
      <c r="C63" s="8">
        <v>42</v>
      </c>
      <c r="D63" s="52" t="s">
        <v>22</v>
      </c>
      <c r="E63" s="53" t="s">
        <v>1841</v>
      </c>
      <c r="F63" s="54" t="s">
        <v>1842</v>
      </c>
      <c r="G63" s="55" t="s">
        <v>500</v>
      </c>
      <c r="H63" s="56">
        <v>24.236000000000001</v>
      </c>
      <c r="I63" s="32"/>
      <c r="J63" s="33">
        <f t="shared" si="2"/>
        <v>0</v>
      </c>
      <c r="K63" s="13"/>
      <c r="L63" s="19"/>
    </row>
    <row r="64" spans="2:12" s="1" customFormat="1" ht="12" x14ac:dyDescent="0.2">
      <c r="B64" s="17"/>
      <c r="C64" s="8">
        <v>43</v>
      </c>
      <c r="D64" s="52" t="s">
        <v>22</v>
      </c>
      <c r="E64" s="53" t="s">
        <v>1843</v>
      </c>
      <c r="F64" s="54" t="s">
        <v>1844</v>
      </c>
      <c r="G64" s="55" t="s">
        <v>500</v>
      </c>
      <c r="H64" s="56">
        <v>24.236000000000001</v>
      </c>
      <c r="I64" s="32"/>
      <c r="J64" s="33">
        <f t="shared" si="2"/>
        <v>0</v>
      </c>
      <c r="K64" s="13"/>
      <c r="L64" s="19"/>
    </row>
    <row r="65" spans="2:12" s="1" customFormat="1" ht="39" x14ac:dyDescent="0.2">
      <c r="B65" s="17"/>
      <c r="D65" s="27" t="s">
        <v>21</v>
      </c>
      <c r="F65" s="28" t="s">
        <v>1845</v>
      </c>
      <c r="I65" s="67"/>
      <c r="K65" s="67"/>
      <c r="L65" s="19"/>
    </row>
    <row r="66" spans="2:12" s="23" customFormat="1" ht="25.9" customHeight="1" x14ac:dyDescent="0.2">
      <c r="B66" s="22"/>
      <c r="D66" s="24" t="s">
        <v>17</v>
      </c>
      <c r="E66" s="25" t="s">
        <v>555</v>
      </c>
      <c r="F66" s="25" t="s">
        <v>556</v>
      </c>
      <c r="I66" s="66"/>
      <c r="J66" s="26"/>
      <c r="K66" s="66"/>
      <c r="L66" s="48"/>
    </row>
    <row r="67" spans="2:12" s="1" customFormat="1" ht="12" x14ac:dyDescent="0.2">
      <c r="B67" s="17"/>
      <c r="C67" s="8">
        <v>44</v>
      </c>
      <c r="D67" s="8" t="s">
        <v>19</v>
      </c>
      <c r="E67" s="9" t="s">
        <v>1846</v>
      </c>
      <c r="F67" s="10" t="s">
        <v>1847</v>
      </c>
      <c r="G67" s="11" t="s">
        <v>500</v>
      </c>
      <c r="H67" s="12">
        <v>16.972000000000001</v>
      </c>
      <c r="I67" s="32"/>
      <c r="J67" s="33">
        <f t="shared" si="2"/>
        <v>0</v>
      </c>
      <c r="K67" s="13"/>
      <c r="L67" s="19"/>
    </row>
    <row r="68" spans="2:12" s="1" customFormat="1" ht="12" x14ac:dyDescent="0.2">
      <c r="B68" s="17"/>
      <c r="C68" s="8">
        <v>45</v>
      </c>
      <c r="D68" s="52" t="s">
        <v>22</v>
      </c>
      <c r="E68" s="53" t="s">
        <v>1848</v>
      </c>
      <c r="F68" s="54" t="s">
        <v>1849</v>
      </c>
      <c r="G68" s="55" t="s">
        <v>500</v>
      </c>
      <c r="H68" s="56">
        <v>17.311</v>
      </c>
      <c r="I68" s="32"/>
      <c r="J68" s="33">
        <f t="shared" si="2"/>
        <v>0</v>
      </c>
      <c r="K68" s="13"/>
      <c r="L68" s="19"/>
    </row>
    <row r="69" spans="2:12" s="1" customFormat="1" ht="12" x14ac:dyDescent="0.2">
      <c r="B69" s="17"/>
      <c r="C69" s="8">
        <v>46</v>
      </c>
      <c r="D69" s="8" t="s">
        <v>19</v>
      </c>
      <c r="E69" s="117" t="s">
        <v>7341</v>
      </c>
      <c r="F69" s="10" t="s">
        <v>1850</v>
      </c>
      <c r="G69" s="127" t="s">
        <v>601</v>
      </c>
      <c r="H69" s="12">
        <v>1</v>
      </c>
      <c r="I69" s="32"/>
      <c r="J69" s="33">
        <f t="shared" si="2"/>
        <v>0</v>
      </c>
      <c r="K69" s="13"/>
      <c r="L69" s="19"/>
    </row>
    <row r="70" spans="2:12" s="23" customFormat="1" ht="25.9" customHeight="1" x14ac:dyDescent="0.2">
      <c r="B70" s="22"/>
      <c r="D70" s="24" t="s">
        <v>17</v>
      </c>
      <c r="E70" s="25" t="s">
        <v>2411</v>
      </c>
      <c r="F70" s="25" t="s">
        <v>2412</v>
      </c>
      <c r="I70" s="66"/>
      <c r="J70" s="26"/>
      <c r="K70" s="66"/>
      <c r="L70" s="48"/>
    </row>
    <row r="71" spans="2:12" s="1" customFormat="1" ht="12" x14ac:dyDescent="0.2">
      <c r="B71" s="17"/>
      <c r="C71" s="8">
        <v>47</v>
      </c>
      <c r="D71" s="8" t="s">
        <v>19</v>
      </c>
      <c r="E71" s="9" t="s">
        <v>2413</v>
      </c>
      <c r="F71" s="10" t="s">
        <v>2414</v>
      </c>
      <c r="G71" s="11" t="s">
        <v>509</v>
      </c>
      <c r="H71" s="12">
        <v>2</v>
      </c>
      <c r="I71" s="32"/>
      <c r="J71" s="33">
        <f t="shared" si="2"/>
        <v>0</v>
      </c>
      <c r="K71" s="13"/>
      <c r="L71" s="19"/>
    </row>
    <row r="72" spans="2:12" s="1" customFormat="1" ht="12" x14ac:dyDescent="0.2">
      <c r="B72" s="17"/>
      <c r="C72" s="8">
        <v>48</v>
      </c>
      <c r="D72" s="52" t="s">
        <v>22</v>
      </c>
      <c r="E72" s="53" t="s">
        <v>2415</v>
      </c>
      <c r="F72" s="54" t="s">
        <v>2416</v>
      </c>
      <c r="G72" s="55" t="s">
        <v>509</v>
      </c>
      <c r="H72" s="56">
        <v>2</v>
      </c>
      <c r="I72" s="32"/>
      <c r="J72" s="33">
        <f t="shared" si="2"/>
        <v>0</v>
      </c>
      <c r="K72" s="13"/>
      <c r="L72" s="19"/>
    </row>
    <row r="73" spans="2:12" s="23" customFormat="1" ht="25.9" customHeight="1" x14ac:dyDescent="0.2">
      <c r="B73" s="22"/>
      <c r="D73" s="24" t="s">
        <v>17</v>
      </c>
      <c r="E73" s="25" t="s">
        <v>1851</v>
      </c>
      <c r="F73" s="25" t="s">
        <v>1852</v>
      </c>
      <c r="I73" s="66"/>
      <c r="J73" s="26"/>
      <c r="K73" s="66"/>
      <c r="L73" s="48"/>
    </row>
    <row r="74" spans="2:12" s="1" customFormat="1" ht="12" x14ac:dyDescent="0.2">
      <c r="B74" s="17"/>
      <c r="C74" s="8">
        <v>49</v>
      </c>
      <c r="D74" s="8" t="s">
        <v>19</v>
      </c>
      <c r="E74" s="9" t="s">
        <v>1853</v>
      </c>
      <c r="F74" s="10" t="s">
        <v>1854</v>
      </c>
      <c r="G74" s="11" t="s">
        <v>509</v>
      </c>
      <c r="H74" s="12">
        <v>1</v>
      </c>
      <c r="I74" s="32"/>
      <c r="J74" s="33">
        <f t="shared" si="2"/>
        <v>0</v>
      </c>
      <c r="K74" s="13"/>
      <c r="L74" s="19"/>
    </row>
    <row r="75" spans="2:12" s="1" customFormat="1" ht="12" x14ac:dyDescent="0.2">
      <c r="B75" s="17"/>
      <c r="C75" s="8">
        <v>50</v>
      </c>
      <c r="D75" s="52" t="s">
        <v>22</v>
      </c>
      <c r="E75" s="53" t="s">
        <v>1855</v>
      </c>
      <c r="F75" s="54" t="s">
        <v>1856</v>
      </c>
      <c r="G75" s="55" t="s">
        <v>509</v>
      </c>
      <c r="H75" s="56">
        <v>1</v>
      </c>
      <c r="I75" s="32"/>
      <c r="J75" s="33">
        <f t="shared" si="2"/>
        <v>0</v>
      </c>
      <c r="K75" s="13"/>
      <c r="L75" s="19"/>
    </row>
    <row r="76" spans="2:12" s="1" customFormat="1" ht="12" x14ac:dyDescent="0.2">
      <c r="B76" s="17"/>
      <c r="C76" s="8">
        <v>51</v>
      </c>
      <c r="D76" s="8" t="s">
        <v>19</v>
      </c>
      <c r="E76" s="9" t="s">
        <v>1857</v>
      </c>
      <c r="F76" s="10" t="s">
        <v>1858</v>
      </c>
      <c r="G76" s="11" t="s">
        <v>526</v>
      </c>
      <c r="H76" s="12">
        <v>18.84</v>
      </c>
      <c r="I76" s="32"/>
      <c r="J76" s="33">
        <f t="shared" si="2"/>
        <v>0</v>
      </c>
      <c r="K76" s="13"/>
      <c r="L76" s="19"/>
    </row>
    <row r="77" spans="2:12" s="1" customFormat="1" ht="12" x14ac:dyDescent="0.2">
      <c r="B77" s="17"/>
      <c r="C77" s="8">
        <v>52</v>
      </c>
      <c r="D77" s="8" t="s">
        <v>19</v>
      </c>
      <c r="E77" s="9" t="s">
        <v>1859</v>
      </c>
      <c r="F77" s="10" t="s">
        <v>1860</v>
      </c>
      <c r="G77" s="11" t="s">
        <v>526</v>
      </c>
      <c r="H77" s="12">
        <v>18.84</v>
      </c>
      <c r="I77" s="32"/>
      <c r="J77" s="33">
        <f t="shared" si="2"/>
        <v>0</v>
      </c>
      <c r="K77" s="13"/>
      <c r="L77" s="19"/>
    </row>
    <row r="78" spans="2:12" s="1" customFormat="1" ht="12" x14ac:dyDescent="0.2">
      <c r="B78" s="17"/>
      <c r="C78" s="8">
        <v>53</v>
      </c>
      <c r="D78" s="8" t="s">
        <v>19</v>
      </c>
      <c r="E78" s="9" t="s">
        <v>1861</v>
      </c>
      <c r="F78" s="10" t="s">
        <v>1862</v>
      </c>
      <c r="G78" s="11" t="s">
        <v>526</v>
      </c>
      <c r="H78" s="12">
        <v>3.1</v>
      </c>
      <c r="I78" s="32"/>
      <c r="J78" s="33">
        <f t="shared" si="2"/>
        <v>0</v>
      </c>
      <c r="K78" s="13"/>
      <c r="L78" s="19"/>
    </row>
    <row r="79" spans="2:12" s="23" customFormat="1" ht="25.9" customHeight="1" x14ac:dyDescent="0.2">
      <c r="B79" s="22"/>
      <c r="D79" s="24" t="s">
        <v>17</v>
      </c>
      <c r="E79" s="25" t="s">
        <v>1606</v>
      </c>
      <c r="F79" s="25" t="s">
        <v>1607</v>
      </c>
      <c r="I79" s="66"/>
      <c r="J79" s="26"/>
      <c r="K79" s="66"/>
      <c r="L79" s="48"/>
    </row>
    <row r="80" spans="2:12" s="1" customFormat="1" ht="12" x14ac:dyDescent="0.2">
      <c r="B80" s="17"/>
      <c r="C80" s="8">
        <v>54</v>
      </c>
      <c r="D80" s="8" t="s">
        <v>19</v>
      </c>
      <c r="E80" s="9" t="s">
        <v>1864</v>
      </c>
      <c r="F80" s="10" t="s">
        <v>1865</v>
      </c>
      <c r="G80" s="11" t="s">
        <v>526</v>
      </c>
      <c r="H80" s="12">
        <v>11.4</v>
      </c>
      <c r="I80" s="32"/>
      <c r="J80" s="33">
        <f t="shared" si="2"/>
        <v>0</v>
      </c>
      <c r="K80" s="13"/>
      <c r="L80" s="19"/>
    </row>
    <row r="81" spans="2:12" s="1" customFormat="1" ht="12" x14ac:dyDescent="0.2">
      <c r="B81" s="17"/>
      <c r="C81" s="8">
        <v>55</v>
      </c>
      <c r="D81" s="52" t="s">
        <v>22</v>
      </c>
      <c r="E81" s="53" t="s">
        <v>1866</v>
      </c>
      <c r="F81" s="54" t="s">
        <v>1867</v>
      </c>
      <c r="G81" s="55" t="s">
        <v>509</v>
      </c>
      <c r="H81" s="56">
        <v>2</v>
      </c>
      <c r="I81" s="32"/>
      <c r="J81" s="33">
        <f t="shared" si="0"/>
        <v>0</v>
      </c>
      <c r="K81" s="13"/>
      <c r="L81" s="19"/>
    </row>
    <row r="82" spans="2:12" s="23" customFormat="1" ht="25.9" customHeight="1" x14ac:dyDescent="0.2">
      <c r="B82" s="22"/>
      <c r="D82" s="24" t="s">
        <v>17</v>
      </c>
      <c r="E82" s="25" t="s">
        <v>661</v>
      </c>
      <c r="F82" s="25" t="s">
        <v>696</v>
      </c>
      <c r="I82" s="66"/>
      <c r="J82" s="26"/>
      <c r="K82" s="66"/>
      <c r="L82" s="48"/>
    </row>
    <row r="83" spans="2:12" s="1" customFormat="1" ht="12" x14ac:dyDescent="0.2">
      <c r="B83" s="17"/>
      <c r="C83" s="8">
        <v>56</v>
      </c>
      <c r="D83" s="8" t="s">
        <v>19</v>
      </c>
      <c r="E83" s="9" t="s">
        <v>1868</v>
      </c>
      <c r="F83" s="10" t="s">
        <v>1869</v>
      </c>
      <c r="G83" s="11" t="s">
        <v>500</v>
      </c>
      <c r="H83" s="12">
        <v>7.423</v>
      </c>
      <c r="I83" s="32"/>
      <c r="J83" s="33">
        <f t="shared" si="0"/>
        <v>0</v>
      </c>
      <c r="K83" s="13"/>
      <c r="L83" s="19"/>
    </row>
    <row r="84" spans="2:12" s="1" customFormat="1" ht="12" x14ac:dyDescent="0.2">
      <c r="B84" s="17"/>
      <c r="C84" s="8">
        <v>57</v>
      </c>
      <c r="D84" s="8" t="s">
        <v>19</v>
      </c>
      <c r="E84" s="9" t="s">
        <v>1870</v>
      </c>
      <c r="F84" s="10" t="s">
        <v>1871</v>
      </c>
      <c r="G84" s="11" t="s">
        <v>526</v>
      </c>
      <c r="H84" s="12">
        <v>2.78</v>
      </c>
      <c r="I84" s="32"/>
      <c r="J84" s="33">
        <f t="shared" si="0"/>
        <v>0</v>
      </c>
      <c r="K84" s="13"/>
      <c r="L84" s="19"/>
    </row>
    <row r="85" spans="2:12" s="1" customFormat="1" ht="12" x14ac:dyDescent="0.2">
      <c r="B85" s="17"/>
      <c r="C85" s="8">
        <v>58</v>
      </c>
      <c r="D85" s="52" t="s">
        <v>22</v>
      </c>
      <c r="E85" s="53" t="s">
        <v>1872</v>
      </c>
      <c r="F85" s="54" t="s">
        <v>1873</v>
      </c>
      <c r="G85" s="55" t="s">
        <v>509</v>
      </c>
      <c r="H85" s="56">
        <v>1</v>
      </c>
      <c r="I85" s="32"/>
      <c r="J85" s="33">
        <f t="shared" si="0"/>
        <v>0</v>
      </c>
      <c r="K85" s="13"/>
      <c r="L85" s="19"/>
    </row>
    <row r="86" spans="2:12" s="1" customFormat="1" ht="12" x14ac:dyDescent="0.2">
      <c r="B86" s="17"/>
      <c r="C86" s="8">
        <v>59</v>
      </c>
      <c r="D86" s="8" t="s">
        <v>19</v>
      </c>
      <c r="E86" s="9" t="s">
        <v>1874</v>
      </c>
      <c r="F86" s="10" t="s">
        <v>1875</v>
      </c>
      <c r="G86" s="11" t="s">
        <v>526</v>
      </c>
      <c r="H86" s="12">
        <v>8.34</v>
      </c>
      <c r="I86" s="32"/>
      <c r="J86" s="33">
        <f t="shared" si="0"/>
        <v>0</v>
      </c>
      <c r="K86" s="13"/>
      <c r="L86" s="19"/>
    </row>
    <row r="87" spans="2:12" s="1" customFormat="1" ht="12" x14ac:dyDescent="0.2">
      <c r="B87" s="17"/>
      <c r="C87" s="8">
        <v>60</v>
      </c>
      <c r="D87" s="52" t="s">
        <v>22</v>
      </c>
      <c r="E87" s="53" t="s">
        <v>1876</v>
      </c>
      <c r="F87" s="54" t="s">
        <v>1877</v>
      </c>
      <c r="G87" s="55" t="s">
        <v>509</v>
      </c>
      <c r="H87" s="56">
        <v>1</v>
      </c>
      <c r="I87" s="32"/>
      <c r="J87" s="33">
        <f t="shared" si="0"/>
        <v>0</v>
      </c>
      <c r="K87" s="13"/>
      <c r="L87" s="19"/>
    </row>
    <row r="88" spans="2:12" s="1" customFormat="1" ht="12" x14ac:dyDescent="0.2">
      <c r="B88" s="17"/>
      <c r="C88" s="8">
        <v>61</v>
      </c>
      <c r="D88" s="52" t="s">
        <v>22</v>
      </c>
      <c r="E88" s="53" t="s">
        <v>1878</v>
      </c>
      <c r="F88" s="54" t="s">
        <v>1879</v>
      </c>
      <c r="G88" s="55" t="s">
        <v>509</v>
      </c>
      <c r="H88" s="56">
        <v>9</v>
      </c>
      <c r="I88" s="32"/>
      <c r="J88" s="33">
        <f t="shared" si="0"/>
        <v>0</v>
      </c>
      <c r="K88" s="13"/>
      <c r="L88" s="19"/>
    </row>
    <row r="89" spans="2:12" s="1" customFormat="1" ht="12" x14ac:dyDescent="0.2">
      <c r="B89" s="17"/>
      <c r="C89" s="8">
        <v>62</v>
      </c>
      <c r="D89" s="8" t="s">
        <v>19</v>
      </c>
      <c r="E89" s="9" t="s">
        <v>1880</v>
      </c>
      <c r="F89" s="10" t="s">
        <v>1881</v>
      </c>
      <c r="G89" s="11" t="s">
        <v>509</v>
      </c>
      <c r="H89" s="12">
        <v>2</v>
      </c>
      <c r="I89" s="32"/>
      <c r="J89" s="33">
        <f t="shared" si="0"/>
        <v>0</v>
      </c>
      <c r="K89" s="13"/>
      <c r="L89" s="19"/>
    </row>
    <row r="90" spans="2:12" s="1" customFormat="1" ht="22.15" customHeight="1" x14ac:dyDescent="0.2">
      <c r="B90" s="17"/>
      <c r="C90" s="8">
        <v>63</v>
      </c>
      <c r="D90" s="52" t="s">
        <v>22</v>
      </c>
      <c r="E90" s="53" t="s">
        <v>1882</v>
      </c>
      <c r="F90" s="54" t="s">
        <v>1883</v>
      </c>
      <c r="G90" s="55" t="s">
        <v>509</v>
      </c>
      <c r="H90" s="56">
        <v>2</v>
      </c>
      <c r="I90" s="32"/>
      <c r="J90" s="33">
        <f t="shared" si="0"/>
        <v>0</v>
      </c>
      <c r="K90" s="13"/>
      <c r="L90" s="19"/>
    </row>
    <row r="91" spans="2:12" s="1" customFormat="1" ht="22.15" customHeight="1" x14ac:dyDescent="0.2">
      <c r="B91" s="17"/>
      <c r="C91" s="8">
        <v>64</v>
      </c>
      <c r="D91" s="52" t="s">
        <v>22</v>
      </c>
      <c r="E91" s="53" t="s">
        <v>1884</v>
      </c>
      <c r="F91" s="54" t="s">
        <v>1885</v>
      </c>
      <c r="G91" s="55" t="s">
        <v>509</v>
      </c>
      <c r="H91" s="56">
        <v>2</v>
      </c>
      <c r="I91" s="32"/>
      <c r="J91" s="33">
        <f t="shared" si="0"/>
        <v>0</v>
      </c>
      <c r="K91" s="13"/>
      <c r="L91" s="19"/>
    </row>
    <row r="92" spans="2:12" s="23" customFormat="1" ht="25.9" customHeight="1" x14ac:dyDescent="0.2">
      <c r="B92" s="22"/>
      <c r="D92" s="24" t="s">
        <v>17</v>
      </c>
      <c r="E92" s="25" t="s">
        <v>580</v>
      </c>
      <c r="F92" s="25" t="s">
        <v>581</v>
      </c>
      <c r="I92" s="66"/>
      <c r="J92" s="26"/>
      <c r="K92" s="66"/>
      <c r="L92" s="48"/>
    </row>
    <row r="93" spans="2:12" s="1" customFormat="1" ht="12" x14ac:dyDescent="0.2">
      <c r="B93" s="17"/>
      <c r="C93" s="8">
        <v>65</v>
      </c>
      <c r="D93" s="8" t="s">
        <v>19</v>
      </c>
      <c r="E93" s="9" t="s">
        <v>1886</v>
      </c>
      <c r="F93" s="10" t="s">
        <v>1887</v>
      </c>
      <c r="G93" s="11" t="s">
        <v>500</v>
      </c>
      <c r="H93" s="12">
        <v>14.98</v>
      </c>
      <c r="I93" s="32"/>
      <c r="J93" s="33">
        <f t="shared" ref="J93:J99" si="3">ROUND(I93*H93,2)</f>
        <v>0</v>
      </c>
      <c r="K93" s="13"/>
      <c r="L93" s="19"/>
    </row>
    <row r="94" spans="2:12" s="1" customFormat="1" ht="22.15" customHeight="1" x14ac:dyDescent="0.2">
      <c r="B94" s="17"/>
      <c r="C94" s="8">
        <v>66</v>
      </c>
      <c r="D94" s="52" t="s">
        <v>22</v>
      </c>
      <c r="E94" s="53" t="s">
        <v>1888</v>
      </c>
      <c r="F94" s="54" t="s">
        <v>1889</v>
      </c>
      <c r="G94" s="55" t="s">
        <v>500</v>
      </c>
      <c r="H94" s="56">
        <v>15.728999999999999</v>
      </c>
      <c r="I94" s="32"/>
      <c r="J94" s="33">
        <f t="shared" si="3"/>
        <v>0</v>
      </c>
      <c r="K94" s="13"/>
      <c r="L94" s="19"/>
    </row>
    <row r="95" spans="2:12" s="23" customFormat="1" ht="25.9" customHeight="1" x14ac:dyDescent="0.2">
      <c r="B95" s="22"/>
      <c r="D95" s="24" t="s">
        <v>17</v>
      </c>
      <c r="E95" s="25" t="s">
        <v>589</v>
      </c>
      <c r="F95" s="25" t="s">
        <v>590</v>
      </c>
      <c r="I95" s="66"/>
      <c r="J95" s="26"/>
      <c r="K95" s="66"/>
      <c r="L95" s="48"/>
    </row>
    <row r="96" spans="2:12" s="1" customFormat="1" ht="12" x14ac:dyDescent="0.2">
      <c r="B96" s="17"/>
      <c r="C96" s="8">
        <v>67</v>
      </c>
      <c r="D96" s="8" t="s">
        <v>19</v>
      </c>
      <c r="E96" s="9" t="s">
        <v>1558</v>
      </c>
      <c r="F96" s="10" t="s">
        <v>1890</v>
      </c>
      <c r="G96" s="11" t="s">
        <v>500</v>
      </c>
      <c r="H96" s="12">
        <v>59.67</v>
      </c>
      <c r="I96" s="32"/>
      <c r="J96" s="33">
        <f t="shared" si="3"/>
        <v>0</v>
      </c>
      <c r="K96" s="13"/>
      <c r="L96" s="19"/>
    </row>
    <row r="97" spans="2:12" s="23" customFormat="1" ht="25.9" customHeight="1" x14ac:dyDescent="0.2">
      <c r="B97" s="22"/>
      <c r="D97" s="24" t="s">
        <v>17</v>
      </c>
      <c r="E97" s="25" t="s">
        <v>1891</v>
      </c>
      <c r="F97" s="25" t="s">
        <v>1892</v>
      </c>
      <c r="I97" s="66"/>
      <c r="J97" s="26"/>
      <c r="K97" s="66"/>
      <c r="L97" s="48"/>
    </row>
    <row r="98" spans="2:12" s="1" customFormat="1" ht="12" x14ac:dyDescent="0.2">
      <c r="B98" s="17"/>
      <c r="C98" s="8">
        <v>68</v>
      </c>
      <c r="D98" s="8" t="s">
        <v>19</v>
      </c>
      <c r="E98" s="9" t="s">
        <v>1893</v>
      </c>
      <c r="F98" s="10" t="s">
        <v>1894</v>
      </c>
      <c r="G98" s="11" t="s">
        <v>500</v>
      </c>
      <c r="H98" s="12">
        <v>53.725999999999999</v>
      </c>
      <c r="I98" s="32"/>
      <c r="J98" s="33">
        <f t="shared" si="3"/>
        <v>0</v>
      </c>
      <c r="K98" s="13"/>
      <c r="L98" s="19"/>
    </row>
    <row r="99" spans="2:12" s="1" customFormat="1" ht="24" x14ac:dyDescent="0.2">
      <c r="B99" s="17"/>
      <c r="C99" s="8">
        <v>69</v>
      </c>
      <c r="D99" s="8" t="s">
        <v>19</v>
      </c>
      <c r="E99" s="9" t="s">
        <v>1895</v>
      </c>
      <c r="F99" s="10" t="s">
        <v>1896</v>
      </c>
      <c r="G99" s="11" t="s">
        <v>500</v>
      </c>
      <c r="H99" s="12">
        <v>38.713999999999999</v>
      </c>
      <c r="I99" s="32"/>
      <c r="J99" s="33">
        <f t="shared" si="3"/>
        <v>0</v>
      </c>
      <c r="K99" s="13"/>
      <c r="L99" s="19"/>
    </row>
    <row r="100" spans="2:12" s="1" customFormat="1" ht="22.9" customHeight="1" x14ac:dyDescent="0.25">
      <c r="B100" s="17"/>
      <c r="C100" s="21" t="s">
        <v>6</v>
      </c>
      <c r="J100" s="34">
        <f>SUM(J12:J99)</f>
        <v>0</v>
      </c>
      <c r="L100" s="19"/>
    </row>
    <row r="101" spans="2:12" s="1" customFormat="1" ht="6.95" customHeight="1" x14ac:dyDescent="0.2">
      <c r="B101" s="29"/>
      <c r="C101" s="30"/>
      <c r="D101" s="30"/>
      <c r="E101" s="30"/>
      <c r="F101" s="30"/>
      <c r="G101" s="30"/>
      <c r="H101" s="30"/>
      <c r="I101" s="30"/>
      <c r="J101" s="30"/>
      <c r="K101" s="30"/>
      <c r="L101" s="31"/>
    </row>
    <row r="103" spans="2:12" x14ac:dyDescent="0.2">
      <c r="J103" s="49"/>
    </row>
    <row r="104" spans="2:12" x14ac:dyDescent="0.2">
      <c r="H104" s="50"/>
    </row>
  </sheetData>
  <sheetProtection algorithmName="SHA-512" hashValue="qEWQKHDK6Ju+0qgrMDt4oRpNtqIEHwhTY8KXIHQJdkQr4wGqvIHtj0MYcwUrpzo/84YsNfAkuJB+TAaLWOg0Ow==" saltValue="9G7yHpPBYVwIBCBND3gciA=="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100" xr:uid="{D8BA2930-0BF3-4B65-9246-8C7BA88AB1B3}">
      <formula1>ROUND(I11,2)</formula1>
    </dataValidation>
  </dataValidations>
  <hyperlinks>
    <hyperlink ref="O4" location="'Rek. obj.'!A1" display="*späť na Rek. obj." xr:uid="{F226C022-9B9D-4E23-81FA-156EEE01FE1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D19AA-5BEA-49B1-85BA-302D94D9C979}">
  <sheetPr codeName="Hárok76">
    <tabColor theme="9" tint="0.39997558519241921"/>
    <pageSetUpPr fitToPage="1"/>
  </sheetPr>
  <dimension ref="B1:O10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597</v>
      </c>
      <c r="F11" s="25" t="s">
        <v>598</v>
      </c>
      <c r="J11" s="26"/>
      <c r="L11" s="48"/>
    </row>
    <row r="12" spans="2:15" s="1" customFormat="1" ht="12" x14ac:dyDescent="0.2">
      <c r="B12" s="17"/>
      <c r="C12" s="8" t="s">
        <v>18</v>
      </c>
      <c r="D12" s="8" t="s">
        <v>19</v>
      </c>
      <c r="E12" s="9" t="s">
        <v>5652</v>
      </c>
      <c r="F12" s="10" t="s">
        <v>5653</v>
      </c>
      <c r="G12" s="11" t="s">
        <v>526</v>
      </c>
      <c r="H12" s="12">
        <v>8</v>
      </c>
      <c r="I12" s="32"/>
      <c r="J12" s="33">
        <f t="shared" ref="J12:J15" si="0">ROUND(I12*H12,2)</f>
        <v>0</v>
      </c>
      <c r="K12" s="13"/>
      <c r="L12" s="19"/>
    </row>
    <row r="13" spans="2:15" s="1" customFormat="1" ht="24" x14ac:dyDescent="0.2">
      <c r="B13" s="17"/>
      <c r="C13" s="52" t="s">
        <v>490</v>
      </c>
      <c r="D13" s="52" t="s">
        <v>22</v>
      </c>
      <c r="E13" s="53" t="s">
        <v>5654</v>
      </c>
      <c r="F13" s="54" t="s">
        <v>5655</v>
      </c>
      <c r="G13" s="55" t="s">
        <v>526</v>
      </c>
      <c r="H13" s="56">
        <v>8</v>
      </c>
      <c r="I13" s="32"/>
      <c r="J13" s="33">
        <f t="shared" si="0"/>
        <v>0</v>
      </c>
      <c r="K13" s="13"/>
      <c r="L13" s="19"/>
    </row>
    <row r="14" spans="2:15" s="23" customFormat="1" ht="12" x14ac:dyDescent="0.2">
      <c r="B14" s="22"/>
      <c r="C14" s="8" t="s">
        <v>497</v>
      </c>
      <c r="D14" s="8" t="s">
        <v>19</v>
      </c>
      <c r="E14" s="9" t="s">
        <v>1612</v>
      </c>
      <c r="F14" s="10" t="s">
        <v>1613</v>
      </c>
      <c r="G14" s="11" t="s">
        <v>526</v>
      </c>
      <c r="H14" s="12">
        <v>40</v>
      </c>
      <c r="I14" s="32"/>
      <c r="J14" s="33">
        <f t="shared" si="0"/>
        <v>0</v>
      </c>
      <c r="K14" s="13"/>
      <c r="L14" s="48"/>
    </row>
    <row r="15" spans="2:15" s="1" customFormat="1" ht="24" x14ac:dyDescent="0.2">
      <c r="B15" s="17"/>
      <c r="C15" s="52" t="s">
        <v>501</v>
      </c>
      <c r="D15" s="52" t="s">
        <v>22</v>
      </c>
      <c r="E15" s="53" t="s">
        <v>1614</v>
      </c>
      <c r="F15" s="54" t="s">
        <v>1615</v>
      </c>
      <c r="G15" s="55" t="s">
        <v>526</v>
      </c>
      <c r="H15" s="56">
        <v>40</v>
      </c>
      <c r="I15" s="32"/>
      <c r="J15" s="33">
        <f t="shared" si="0"/>
        <v>0</v>
      </c>
      <c r="K15" s="13"/>
      <c r="L15" s="19"/>
    </row>
    <row r="16" spans="2:15" s="1" customFormat="1" ht="24" x14ac:dyDescent="0.2">
      <c r="B16" s="17"/>
      <c r="C16" s="52" t="s">
        <v>504</v>
      </c>
      <c r="D16" s="52" t="s">
        <v>22</v>
      </c>
      <c r="E16" s="53" t="s">
        <v>6432</v>
      </c>
      <c r="F16" s="54" t="s">
        <v>1617</v>
      </c>
      <c r="G16" s="55" t="s">
        <v>509</v>
      </c>
      <c r="H16" s="56">
        <v>20</v>
      </c>
      <c r="I16" s="32"/>
      <c r="J16" s="33">
        <f>ROUND(I16*H16,2)</f>
        <v>0</v>
      </c>
      <c r="K16" s="13"/>
      <c r="L16" s="19"/>
    </row>
    <row r="17" spans="2:12" s="1" customFormat="1" ht="12" x14ac:dyDescent="0.2">
      <c r="B17" s="17"/>
      <c r="C17" s="8" t="s">
        <v>508</v>
      </c>
      <c r="D17" s="8" t="s">
        <v>19</v>
      </c>
      <c r="E17" s="9" t="s">
        <v>6433</v>
      </c>
      <c r="F17" s="10" t="s">
        <v>6434</v>
      </c>
      <c r="G17" s="11" t="s">
        <v>526</v>
      </c>
      <c r="H17" s="12">
        <v>25</v>
      </c>
      <c r="I17" s="32"/>
      <c r="J17" s="33">
        <f t="shared" ref="J17:J28" si="1">ROUND(I17*H17,2)</f>
        <v>0</v>
      </c>
      <c r="K17" s="13"/>
      <c r="L17" s="19"/>
    </row>
    <row r="18" spans="2:12" s="1" customFormat="1" ht="24" x14ac:dyDescent="0.2">
      <c r="B18" s="17"/>
      <c r="C18" s="52" t="s">
        <v>511</v>
      </c>
      <c r="D18" s="52" t="s">
        <v>22</v>
      </c>
      <c r="E18" s="53" t="s">
        <v>6435</v>
      </c>
      <c r="F18" s="54" t="s">
        <v>6436</v>
      </c>
      <c r="G18" s="55" t="s">
        <v>526</v>
      </c>
      <c r="H18" s="56">
        <v>25</v>
      </c>
      <c r="I18" s="32"/>
      <c r="J18" s="33">
        <f t="shared" si="1"/>
        <v>0</v>
      </c>
      <c r="K18" s="13"/>
      <c r="L18" s="19"/>
    </row>
    <row r="19" spans="2:12" s="1" customFormat="1" ht="24" x14ac:dyDescent="0.2">
      <c r="B19" s="17"/>
      <c r="C19" s="52" t="s">
        <v>514</v>
      </c>
      <c r="D19" s="52" t="s">
        <v>22</v>
      </c>
      <c r="E19" s="53" t="s">
        <v>6437</v>
      </c>
      <c r="F19" s="54" t="s">
        <v>6438</v>
      </c>
      <c r="G19" s="55" t="s">
        <v>509</v>
      </c>
      <c r="H19" s="56">
        <v>40</v>
      </c>
      <c r="I19" s="32"/>
      <c r="J19" s="33">
        <f t="shared" si="1"/>
        <v>0</v>
      </c>
      <c r="K19" s="13"/>
      <c r="L19" s="19"/>
    </row>
    <row r="20" spans="2:12" s="1" customFormat="1" ht="12" x14ac:dyDescent="0.2">
      <c r="B20" s="17"/>
      <c r="C20" s="8" t="s">
        <v>517</v>
      </c>
      <c r="D20" s="8" t="s">
        <v>19</v>
      </c>
      <c r="E20" s="9" t="s">
        <v>1618</v>
      </c>
      <c r="F20" s="10" t="s">
        <v>1619</v>
      </c>
      <c r="G20" s="11" t="s">
        <v>509</v>
      </c>
      <c r="H20" s="12">
        <v>7</v>
      </c>
      <c r="I20" s="32"/>
      <c r="J20" s="33">
        <f t="shared" si="1"/>
        <v>0</v>
      </c>
      <c r="K20" s="13"/>
      <c r="L20" s="19"/>
    </row>
    <row r="21" spans="2:12" s="1" customFormat="1" ht="24" x14ac:dyDescent="0.2">
      <c r="B21" s="17"/>
      <c r="C21" s="52" t="s">
        <v>520</v>
      </c>
      <c r="D21" s="52" t="s">
        <v>22</v>
      </c>
      <c r="E21" s="53" t="s">
        <v>1620</v>
      </c>
      <c r="F21" s="54" t="s">
        <v>1621</v>
      </c>
      <c r="G21" s="55" t="s">
        <v>509</v>
      </c>
      <c r="H21" s="56">
        <v>7</v>
      </c>
      <c r="I21" s="32"/>
      <c r="J21" s="33">
        <f t="shared" si="1"/>
        <v>0</v>
      </c>
      <c r="K21" s="13"/>
      <c r="L21" s="19"/>
    </row>
    <row r="22" spans="2:12" s="1" customFormat="1" ht="24" x14ac:dyDescent="0.2">
      <c r="B22" s="17"/>
      <c r="C22" s="52" t="s">
        <v>523</v>
      </c>
      <c r="D22" s="52" t="s">
        <v>22</v>
      </c>
      <c r="E22" s="53" t="s">
        <v>6439</v>
      </c>
      <c r="F22" s="54" t="s">
        <v>6440</v>
      </c>
      <c r="G22" s="55" t="s">
        <v>509</v>
      </c>
      <c r="H22" s="56">
        <v>7</v>
      </c>
      <c r="I22" s="32"/>
      <c r="J22" s="33">
        <f t="shared" si="1"/>
        <v>0</v>
      </c>
      <c r="K22" s="13"/>
      <c r="L22" s="19"/>
    </row>
    <row r="23" spans="2:12" s="1" customFormat="1" ht="12" x14ac:dyDescent="0.2">
      <c r="B23" s="17"/>
      <c r="C23" s="8" t="s">
        <v>529</v>
      </c>
      <c r="D23" s="8" t="s">
        <v>19</v>
      </c>
      <c r="E23" s="9" t="s">
        <v>1622</v>
      </c>
      <c r="F23" s="10" t="s">
        <v>1623</v>
      </c>
      <c r="G23" s="11" t="s">
        <v>509</v>
      </c>
      <c r="H23" s="12">
        <v>29</v>
      </c>
      <c r="I23" s="32"/>
      <c r="J23" s="33">
        <f t="shared" si="1"/>
        <v>0</v>
      </c>
      <c r="K23" s="13"/>
      <c r="L23" s="19"/>
    </row>
    <row r="24" spans="2:12" s="1" customFormat="1" ht="12" x14ac:dyDescent="0.2">
      <c r="B24" s="17"/>
      <c r="C24" s="8" t="s">
        <v>536</v>
      </c>
      <c r="D24" s="8" t="s">
        <v>19</v>
      </c>
      <c r="E24" s="9" t="s">
        <v>1624</v>
      </c>
      <c r="F24" s="10" t="s">
        <v>1625</v>
      </c>
      <c r="G24" s="11" t="s">
        <v>509</v>
      </c>
      <c r="H24" s="12">
        <v>4</v>
      </c>
      <c r="I24" s="32"/>
      <c r="J24" s="33">
        <f t="shared" si="1"/>
        <v>0</v>
      </c>
      <c r="K24" s="13"/>
      <c r="L24" s="19"/>
    </row>
    <row r="25" spans="2:12" s="1" customFormat="1" ht="12" x14ac:dyDescent="0.2">
      <c r="B25" s="17"/>
      <c r="C25" s="8" t="s">
        <v>539</v>
      </c>
      <c r="D25" s="8" t="s">
        <v>19</v>
      </c>
      <c r="E25" s="9" t="s">
        <v>4633</v>
      </c>
      <c r="F25" s="10" t="s">
        <v>4634</v>
      </c>
      <c r="G25" s="11" t="s">
        <v>509</v>
      </c>
      <c r="H25" s="12">
        <v>16</v>
      </c>
      <c r="I25" s="32"/>
      <c r="J25" s="33">
        <f t="shared" si="1"/>
        <v>0</v>
      </c>
      <c r="K25" s="13"/>
      <c r="L25" s="19"/>
    </row>
    <row r="26" spans="2:12" s="1" customFormat="1" ht="24" x14ac:dyDescent="0.2">
      <c r="B26" s="17"/>
      <c r="C26" s="52" t="s">
        <v>542</v>
      </c>
      <c r="D26" s="52" t="s">
        <v>22</v>
      </c>
      <c r="E26" s="53" t="s">
        <v>6441</v>
      </c>
      <c r="F26" s="54" t="s">
        <v>6442</v>
      </c>
      <c r="G26" s="55" t="s">
        <v>509</v>
      </c>
      <c r="H26" s="56">
        <v>6</v>
      </c>
      <c r="I26" s="32"/>
      <c r="J26" s="33">
        <f t="shared" si="1"/>
        <v>0</v>
      </c>
      <c r="K26" s="13"/>
      <c r="L26" s="19"/>
    </row>
    <row r="27" spans="2:12" s="1" customFormat="1" ht="12" x14ac:dyDescent="0.2">
      <c r="B27" s="17"/>
      <c r="C27" s="8" t="s">
        <v>545</v>
      </c>
      <c r="D27" s="8" t="s">
        <v>19</v>
      </c>
      <c r="E27" s="9" t="s">
        <v>1626</v>
      </c>
      <c r="F27" s="10" t="s">
        <v>1627</v>
      </c>
      <c r="G27" s="11" t="s">
        <v>509</v>
      </c>
      <c r="H27" s="12">
        <v>4</v>
      </c>
      <c r="I27" s="32"/>
      <c r="J27" s="33">
        <f t="shared" si="1"/>
        <v>0</v>
      </c>
      <c r="K27" s="13"/>
      <c r="L27" s="19"/>
    </row>
    <row r="28" spans="2:12" s="1" customFormat="1" ht="24" x14ac:dyDescent="0.2">
      <c r="B28" s="17"/>
      <c r="C28" s="52" t="s">
        <v>548</v>
      </c>
      <c r="D28" s="52" t="s">
        <v>22</v>
      </c>
      <c r="E28" s="53" t="s">
        <v>6443</v>
      </c>
      <c r="F28" s="54" t="s">
        <v>6444</v>
      </c>
      <c r="G28" s="55" t="s">
        <v>509</v>
      </c>
      <c r="H28" s="56">
        <v>4</v>
      </c>
      <c r="I28" s="32"/>
      <c r="J28" s="33">
        <f t="shared" si="1"/>
        <v>0</v>
      </c>
      <c r="K28" s="13"/>
      <c r="L28" s="19"/>
    </row>
    <row r="29" spans="2:12" s="1" customFormat="1" ht="12" x14ac:dyDescent="0.2">
      <c r="B29" s="17"/>
      <c r="C29" s="8" t="s">
        <v>551</v>
      </c>
      <c r="D29" s="8" t="s">
        <v>19</v>
      </c>
      <c r="E29" s="9" t="s">
        <v>1630</v>
      </c>
      <c r="F29" s="10" t="s">
        <v>1631</v>
      </c>
      <c r="G29" s="11" t="s">
        <v>509</v>
      </c>
      <c r="H29" s="12">
        <v>2</v>
      </c>
      <c r="I29" s="32"/>
      <c r="J29" s="33">
        <f t="shared" ref="J29:J60" si="2">ROUND(I29*H29,2)</f>
        <v>0</v>
      </c>
      <c r="K29" s="13"/>
      <c r="L29" s="19"/>
    </row>
    <row r="30" spans="2:12" s="1" customFormat="1" ht="24" x14ac:dyDescent="0.2">
      <c r="B30" s="17"/>
      <c r="C30" s="52" t="s">
        <v>552</v>
      </c>
      <c r="D30" s="52" t="s">
        <v>22</v>
      </c>
      <c r="E30" s="53" t="s">
        <v>1632</v>
      </c>
      <c r="F30" s="54" t="s">
        <v>1633</v>
      </c>
      <c r="G30" s="55" t="s">
        <v>509</v>
      </c>
      <c r="H30" s="56">
        <v>2</v>
      </c>
      <c r="I30" s="32"/>
      <c r="J30" s="33">
        <f t="shared" si="2"/>
        <v>0</v>
      </c>
      <c r="K30" s="13"/>
      <c r="L30" s="19"/>
    </row>
    <row r="31" spans="2:12" s="1" customFormat="1" ht="12" x14ac:dyDescent="0.2">
      <c r="B31" s="17"/>
      <c r="C31" s="8" t="s">
        <v>553</v>
      </c>
      <c r="D31" s="8" t="s">
        <v>19</v>
      </c>
      <c r="E31" s="9" t="s">
        <v>4840</v>
      </c>
      <c r="F31" s="10" t="s">
        <v>4841</v>
      </c>
      <c r="G31" s="11" t="s">
        <v>509</v>
      </c>
      <c r="H31" s="12">
        <v>5</v>
      </c>
      <c r="I31" s="32"/>
      <c r="J31" s="33">
        <f t="shared" si="2"/>
        <v>0</v>
      </c>
      <c r="K31" s="13"/>
      <c r="L31" s="19"/>
    </row>
    <row r="32" spans="2:12" s="1" customFormat="1" ht="24" x14ac:dyDescent="0.2">
      <c r="B32" s="17"/>
      <c r="C32" s="52" t="s">
        <v>554</v>
      </c>
      <c r="D32" s="52" t="s">
        <v>22</v>
      </c>
      <c r="E32" s="53" t="s">
        <v>4842</v>
      </c>
      <c r="F32" s="54" t="s">
        <v>4843</v>
      </c>
      <c r="G32" s="55" t="s">
        <v>509</v>
      </c>
      <c r="H32" s="56">
        <v>5</v>
      </c>
      <c r="I32" s="32"/>
      <c r="J32" s="33">
        <f t="shared" si="2"/>
        <v>0</v>
      </c>
      <c r="K32" s="13"/>
      <c r="L32" s="19"/>
    </row>
    <row r="33" spans="2:12" s="1" customFormat="1" ht="24" x14ac:dyDescent="0.2">
      <c r="B33" s="17"/>
      <c r="C33" s="8" t="s">
        <v>557</v>
      </c>
      <c r="D33" s="8" t="s">
        <v>19</v>
      </c>
      <c r="E33" s="9" t="s">
        <v>6445</v>
      </c>
      <c r="F33" s="10" t="s">
        <v>6446</v>
      </c>
      <c r="G33" s="11" t="s">
        <v>509</v>
      </c>
      <c r="H33" s="12">
        <v>1</v>
      </c>
      <c r="I33" s="32"/>
      <c r="J33" s="33">
        <f t="shared" si="2"/>
        <v>0</v>
      </c>
      <c r="K33" s="13"/>
      <c r="L33" s="19"/>
    </row>
    <row r="34" spans="2:12" s="1" customFormat="1" ht="24" x14ac:dyDescent="0.2">
      <c r="B34" s="17"/>
      <c r="C34" s="52" t="s">
        <v>560</v>
      </c>
      <c r="D34" s="52" t="s">
        <v>22</v>
      </c>
      <c r="E34" s="53" t="s">
        <v>6447</v>
      </c>
      <c r="F34" s="54" t="s">
        <v>6448</v>
      </c>
      <c r="G34" s="55" t="s">
        <v>509</v>
      </c>
      <c r="H34" s="56">
        <v>1</v>
      </c>
      <c r="I34" s="32"/>
      <c r="J34" s="33">
        <f t="shared" si="2"/>
        <v>0</v>
      </c>
      <c r="K34" s="13"/>
      <c r="L34" s="19"/>
    </row>
    <row r="35" spans="2:12" s="1" customFormat="1" ht="12" x14ac:dyDescent="0.2">
      <c r="B35" s="17"/>
      <c r="C35" s="8" t="s">
        <v>563</v>
      </c>
      <c r="D35" s="8" t="s">
        <v>19</v>
      </c>
      <c r="E35" s="9" t="s">
        <v>6449</v>
      </c>
      <c r="F35" s="10" t="s">
        <v>6450</v>
      </c>
      <c r="G35" s="11" t="s">
        <v>509</v>
      </c>
      <c r="H35" s="12">
        <v>2</v>
      </c>
      <c r="I35" s="32"/>
      <c r="J35" s="33">
        <f t="shared" si="2"/>
        <v>0</v>
      </c>
      <c r="K35" s="13"/>
      <c r="L35" s="19"/>
    </row>
    <row r="36" spans="2:12" s="1" customFormat="1" ht="12" x14ac:dyDescent="0.2">
      <c r="B36" s="17"/>
      <c r="C36" s="52" t="s">
        <v>565</v>
      </c>
      <c r="D36" s="52" t="s">
        <v>22</v>
      </c>
      <c r="E36" s="53" t="s">
        <v>6451</v>
      </c>
      <c r="F36" s="54" t="s">
        <v>6452</v>
      </c>
      <c r="G36" s="55" t="s">
        <v>509</v>
      </c>
      <c r="H36" s="56">
        <v>2</v>
      </c>
      <c r="I36" s="32"/>
      <c r="J36" s="33">
        <f t="shared" si="2"/>
        <v>0</v>
      </c>
      <c r="K36" s="13"/>
      <c r="L36" s="19"/>
    </row>
    <row r="37" spans="2:12" s="1" customFormat="1" ht="12" x14ac:dyDescent="0.2">
      <c r="B37" s="17"/>
      <c r="C37" s="8" t="s">
        <v>568</v>
      </c>
      <c r="D37" s="8" t="s">
        <v>19</v>
      </c>
      <c r="E37" s="9" t="s">
        <v>6453</v>
      </c>
      <c r="F37" s="10" t="s">
        <v>6454</v>
      </c>
      <c r="G37" s="11" t="s">
        <v>509</v>
      </c>
      <c r="H37" s="12">
        <v>1</v>
      </c>
      <c r="I37" s="32"/>
      <c r="J37" s="33">
        <f t="shared" si="2"/>
        <v>0</v>
      </c>
      <c r="K37" s="13"/>
      <c r="L37" s="19"/>
    </row>
    <row r="38" spans="2:12" s="1" customFormat="1" ht="24" x14ac:dyDescent="0.2">
      <c r="B38" s="17"/>
      <c r="C38" s="52" t="s">
        <v>571</v>
      </c>
      <c r="D38" s="52" t="s">
        <v>22</v>
      </c>
      <c r="E38" s="53" t="s">
        <v>6455</v>
      </c>
      <c r="F38" s="54" t="s">
        <v>6456</v>
      </c>
      <c r="G38" s="55" t="s">
        <v>509</v>
      </c>
      <c r="H38" s="56">
        <v>1</v>
      </c>
      <c r="I38" s="32"/>
      <c r="J38" s="33">
        <f t="shared" si="2"/>
        <v>0</v>
      </c>
      <c r="K38" s="13"/>
      <c r="L38" s="19"/>
    </row>
    <row r="39" spans="2:12" s="1" customFormat="1" ht="12" x14ac:dyDescent="0.2">
      <c r="B39" s="17"/>
      <c r="C39" s="8" t="s">
        <v>574</v>
      </c>
      <c r="D39" s="8" t="s">
        <v>19</v>
      </c>
      <c r="E39" s="9" t="s">
        <v>1644</v>
      </c>
      <c r="F39" s="10" t="s">
        <v>1645</v>
      </c>
      <c r="G39" s="11" t="s">
        <v>509</v>
      </c>
      <c r="H39" s="12">
        <v>5</v>
      </c>
      <c r="I39" s="32"/>
      <c r="J39" s="33">
        <f t="shared" si="2"/>
        <v>0</v>
      </c>
      <c r="K39" s="13"/>
      <c r="L39" s="19"/>
    </row>
    <row r="40" spans="2:12" s="1" customFormat="1" ht="12" x14ac:dyDescent="0.2">
      <c r="B40" s="17"/>
      <c r="C40" s="8" t="s">
        <v>577</v>
      </c>
      <c r="D40" s="8" t="s">
        <v>19</v>
      </c>
      <c r="E40" s="9" t="s">
        <v>1646</v>
      </c>
      <c r="F40" s="10" t="s">
        <v>1647</v>
      </c>
      <c r="G40" s="11" t="s">
        <v>509</v>
      </c>
      <c r="H40" s="12">
        <v>5</v>
      </c>
      <c r="I40" s="32"/>
      <c r="J40" s="33">
        <f t="shared" si="2"/>
        <v>0</v>
      </c>
      <c r="K40" s="13"/>
      <c r="L40" s="19"/>
    </row>
    <row r="41" spans="2:12" s="1" customFormat="1" ht="24" x14ac:dyDescent="0.2">
      <c r="B41" s="17"/>
      <c r="C41" s="52" t="s">
        <v>578</v>
      </c>
      <c r="D41" s="52" t="s">
        <v>22</v>
      </c>
      <c r="E41" s="53" t="s">
        <v>6457</v>
      </c>
      <c r="F41" s="54" t="s">
        <v>6458</v>
      </c>
      <c r="G41" s="55" t="s">
        <v>509</v>
      </c>
      <c r="H41" s="56">
        <v>1</v>
      </c>
      <c r="I41" s="32"/>
      <c r="J41" s="33">
        <f t="shared" si="2"/>
        <v>0</v>
      </c>
      <c r="K41" s="13"/>
      <c r="L41" s="19"/>
    </row>
    <row r="42" spans="2:12" s="1" customFormat="1" ht="24" x14ac:dyDescent="0.2">
      <c r="B42" s="17"/>
      <c r="C42" s="52" t="s">
        <v>579</v>
      </c>
      <c r="D42" s="52" t="s">
        <v>22</v>
      </c>
      <c r="E42" s="53" t="s">
        <v>6459</v>
      </c>
      <c r="F42" s="54" t="s">
        <v>6460</v>
      </c>
      <c r="G42" s="55" t="s">
        <v>509</v>
      </c>
      <c r="H42" s="56">
        <v>4</v>
      </c>
      <c r="I42" s="32"/>
      <c r="J42" s="33">
        <f t="shared" si="2"/>
        <v>0</v>
      </c>
      <c r="K42" s="13"/>
      <c r="L42" s="19"/>
    </row>
    <row r="43" spans="2:12" s="1" customFormat="1" ht="12" x14ac:dyDescent="0.2">
      <c r="B43" s="17"/>
      <c r="C43" s="8" t="s">
        <v>582</v>
      </c>
      <c r="D43" s="8" t="s">
        <v>19</v>
      </c>
      <c r="E43" s="9" t="s">
        <v>1650</v>
      </c>
      <c r="F43" s="10" t="s">
        <v>1651</v>
      </c>
      <c r="G43" s="11" t="s">
        <v>526</v>
      </c>
      <c r="H43" s="12">
        <v>5</v>
      </c>
      <c r="I43" s="32"/>
      <c r="J43" s="33">
        <f t="shared" si="2"/>
        <v>0</v>
      </c>
      <c r="K43" s="13"/>
      <c r="L43" s="19"/>
    </row>
    <row r="44" spans="2:12" s="1" customFormat="1" ht="24" x14ac:dyDescent="0.2">
      <c r="B44" s="17"/>
      <c r="C44" s="52" t="s">
        <v>583</v>
      </c>
      <c r="D44" s="52" t="s">
        <v>22</v>
      </c>
      <c r="E44" s="53" t="s">
        <v>5668</v>
      </c>
      <c r="F44" s="54" t="s">
        <v>5669</v>
      </c>
      <c r="G44" s="55" t="s">
        <v>762</v>
      </c>
      <c r="H44" s="56">
        <v>3.5</v>
      </c>
      <c r="I44" s="32"/>
      <c r="J44" s="33">
        <f t="shared" si="2"/>
        <v>0</v>
      </c>
      <c r="K44" s="13"/>
      <c r="L44" s="19"/>
    </row>
    <row r="45" spans="2:12" s="1" customFormat="1" ht="12" x14ac:dyDescent="0.2">
      <c r="B45" s="17"/>
      <c r="C45" s="8" t="s">
        <v>584</v>
      </c>
      <c r="D45" s="8" t="s">
        <v>19</v>
      </c>
      <c r="E45" s="9" t="s">
        <v>1650</v>
      </c>
      <c r="F45" s="10" t="s">
        <v>1651</v>
      </c>
      <c r="G45" s="11" t="s">
        <v>526</v>
      </c>
      <c r="H45" s="12">
        <v>10</v>
      </c>
      <c r="I45" s="32"/>
      <c r="J45" s="33">
        <f t="shared" si="2"/>
        <v>0</v>
      </c>
      <c r="K45" s="13"/>
      <c r="L45" s="19"/>
    </row>
    <row r="46" spans="2:12" s="1" customFormat="1" ht="24" x14ac:dyDescent="0.2">
      <c r="B46" s="17"/>
      <c r="C46" s="52" t="s">
        <v>587</v>
      </c>
      <c r="D46" s="52" t="s">
        <v>22</v>
      </c>
      <c r="E46" s="53" t="s">
        <v>1652</v>
      </c>
      <c r="F46" s="54" t="s">
        <v>1653</v>
      </c>
      <c r="G46" s="55" t="s">
        <v>762</v>
      </c>
      <c r="H46" s="56">
        <v>6.25</v>
      </c>
      <c r="I46" s="32"/>
      <c r="J46" s="33">
        <f t="shared" si="2"/>
        <v>0</v>
      </c>
      <c r="K46" s="13"/>
      <c r="L46" s="19"/>
    </row>
    <row r="47" spans="2:12" s="1" customFormat="1" ht="12" x14ac:dyDescent="0.2">
      <c r="B47" s="17"/>
      <c r="C47" s="8" t="s">
        <v>588</v>
      </c>
      <c r="D47" s="8" t="s">
        <v>19</v>
      </c>
      <c r="E47" s="9" t="s">
        <v>1660</v>
      </c>
      <c r="F47" s="10" t="s">
        <v>1661</v>
      </c>
      <c r="G47" s="11" t="s">
        <v>526</v>
      </c>
      <c r="H47" s="12">
        <v>22</v>
      </c>
      <c r="I47" s="32"/>
      <c r="J47" s="33">
        <f t="shared" si="2"/>
        <v>0</v>
      </c>
      <c r="K47" s="13"/>
      <c r="L47" s="19"/>
    </row>
    <row r="48" spans="2:12" s="1" customFormat="1" ht="24" x14ac:dyDescent="0.2">
      <c r="B48" s="17"/>
      <c r="C48" s="52" t="s">
        <v>591</v>
      </c>
      <c r="D48" s="52" t="s">
        <v>22</v>
      </c>
      <c r="E48" s="53" t="s">
        <v>1662</v>
      </c>
      <c r="F48" s="54" t="s">
        <v>1663</v>
      </c>
      <c r="G48" s="55" t="s">
        <v>762</v>
      </c>
      <c r="H48" s="56">
        <v>20.9</v>
      </c>
      <c r="I48" s="32"/>
      <c r="J48" s="33">
        <f t="shared" si="2"/>
        <v>0</v>
      </c>
      <c r="K48" s="13"/>
      <c r="L48" s="19"/>
    </row>
    <row r="49" spans="2:12" s="1" customFormat="1" ht="12" x14ac:dyDescent="0.2">
      <c r="B49" s="17"/>
      <c r="C49" s="8" t="s">
        <v>592</v>
      </c>
      <c r="D49" s="8" t="s">
        <v>19</v>
      </c>
      <c r="E49" s="9" t="s">
        <v>6461</v>
      </c>
      <c r="F49" s="10" t="s">
        <v>6462</v>
      </c>
      <c r="G49" s="11" t="s">
        <v>509</v>
      </c>
      <c r="H49" s="12">
        <v>2</v>
      </c>
      <c r="I49" s="32"/>
      <c r="J49" s="33">
        <f t="shared" si="2"/>
        <v>0</v>
      </c>
      <c r="K49" s="13"/>
      <c r="L49" s="19"/>
    </row>
    <row r="50" spans="2:12" s="1" customFormat="1" ht="24" x14ac:dyDescent="0.2">
      <c r="B50" s="17"/>
      <c r="C50" s="52" t="s">
        <v>593</v>
      </c>
      <c r="D50" s="52" t="s">
        <v>22</v>
      </c>
      <c r="E50" s="53" t="s">
        <v>6463</v>
      </c>
      <c r="F50" s="54" t="s">
        <v>6464</v>
      </c>
      <c r="G50" s="55" t="s">
        <v>509</v>
      </c>
      <c r="H50" s="56">
        <v>2</v>
      </c>
      <c r="I50" s="32"/>
      <c r="J50" s="33">
        <f t="shared" si="2"/>
        <v>0</v>
      </c>
      <c r="K50" s="13"/>
      <c r="L50" s="19"/>
    </row>
    <row r="51" spans="2:12" s="1" customFormat="1" ht="12" x14ac:dyDescent="0.2">
      <c r="B51" s="17"/>
      <c r="C51" s="8" t="s">
        <v>883</v>
      </c>
      <c r="D51" s="8" t="s">
        <v>19</v>
      </c>
      <c r="E51" s="9" t="s">
        <v>4880</v>
      </c>
      <c r="F51" s="10" t="s">
        <v>4881</v>
      </c>
      <c r="G51" s="11" t="s">
        <v>509</v>
      </c>
      <c r="H51" s="12">
        <v>10</v>
      </c>
      <c r="I51" s="32"/>
      <c r="J51" s="33">
        <f t="shared" si="2"/>
        <v>0</v>
      </c>
      <c r="K51" s="13"/>
      <c r="L51" s="19"/>
    </row>
    <row r="52" spans="2:12" s="1" customFormat="1" ht="24" x14ac:dyDescent="0.2">
      <c r="B52" s="17"/>
      <c r="C52" s="52" t="s">
        <v>886</v>
      </c>
      <c r="D52" s="52" t="s">
        <v>22</v>
      </c>
      <c r="E52" s="53" t="s">
        <v>4882</v>
      </c>
      <c r="F52" s="54" t="s">
        <v>4883</v>
      </c>
      <c r="G52" s="55" t="s">
        <v>509</v>
      </c>
      <c r="H52" s="56">
        <v>10</v>
      </c>
      <c r="I52" s="32"/>
      <c r="J52" s="33">
        <f t="shared" si="2"/>
        <v>0</v>
      </c>
      <c r="K52" s="13"/>
      <c r="L52" s="19"/>
    </row>
    <row r="53" spans="2:12" s="1" customFormat="1" ht="24" x14ac:dyDescent="0.2">
      <c r="B53" s="17"/>
      <c r="C53" s="52" t="s">
        <v>889</v>
      </c>
      <c r="D53" s="52" t="s">
        <v>22</v>
      </c>
      <c r="E53" s="53" t="s">
        <v>4884</v>
      </c>
      <c r="F53" s="54" t="s">
        <v>4885</v>
      </c>
      <c r="G53" s="55" t="s">
        <v>509</v>
      </c>
      <c r="H53" s="56">
        <v>10</v>
      </c>
      <c r="I53" s="32"/>
      <c r="J53" s="33">
        <f t="shared" si="2"/>
        <v>0</v>
      </c>
      <c r="K53" s="13"/>
      <c r="L53" s="19"/>
    </row>
    <row r="54" spans="2:12" s="1" customFormat="1" ht="12" x14ac:dyDescent="0.2">
      <c r="B54" s="17"/>
      <c r="C54" s="8" t="s">
        <v>1111</v>
      </c>
      <c r="D54" s="8" t="s">
        <v>19</v>
      </c>
      <c r="E54" s="9" t="s">
        <v>6465</v>
      </c>
      <c r="F54" s="10" t="s">
        <v>6466</v>
      </c>
      <c r="G54" s="11" t="s">
        <v>509</v>
      </c>
      <c r="H54" s="12">
        <v>4</v>
      </c>
      <c r="I54" s="32"/>
      <c r="J54" s="33">
        <f t="shared" si="2"/>
        <v>0</v>
      </c>
      <c r="K54" s="13"/>
      <c r="L54" s="19"/>
    </row>
    <row r="55" spans="2:12" s="1" customFormat="1" ht="24" x14ac:dyDescent="0.2">
      <c r="B55" s="17"/>
      <c r="C55" s="52" t="s">
        <v>1112</v>
      </c>
      <c r="D55" s="52" t="s">
        <v>22</v>
      </c>
      <c r="E55" s="53" t="s">
        <v>4888</v>
      </c>
      <c r="F55" s="54" t="s">
        <v>4889</v>
      </c>
      <c r="G55" s="55" t="s">
        <v>509</v>
      </c>
      <c r="H55" s="56">
        <v>4</v>
      </c>
      <c r="I55" s="32"/>
      <c r="J55" s="33">
        <f t="shared" si="2"/>
        <v>0</v>
      </c>
      <c r="K55" s="13"/>
      <c r="L55" s="19"/>
    </row>
    <row r="56" spans="2:12" s="1" customFormat="1" ht="12" x14ac:dyDescent="0.2">
      <c r="B56" s="17"/>
      <c r="C56" s="52" t="s">
        <v>1113</v>
      </c>
      <c r="D56" s="52" t="s">
        <v>22</v>
      </c>
      <c r="E56" s="53" t="s">
        <v>6467</v>
      </c>
      <c r="F56" s="54" t="s">
        <v>6468</v>
      </c>
      <c r="G56" s="55" t="s">
        <v>509</v>
      </c>
      <c r="H56" s="56">
        <v>4</v>
      </c>
      <c r="I56" s="32"/>
      <c r="J56" s="33">
        <f t="shared" si="2"/>
        <v>0</v>
      </c>
      <c r="K56" s="13"/>
      <c r="L56" s="19"/>
    </row>
    <row r="57" spans="2:12" s="1" customFormat="1" ht="12" x14ac:dyDescent="0.2">
      <c r="B57" s="17"/>
      <c r="C57" s="8" t="s">
        <v>1117</v>
      </c>
      <c r="D57" s="8" t="s">
        <v>19</v>
      </c>
      <c r="E57" s="9" t="s">
        <v>6469</v>
      </c>
      <c r="F57" s="10" t="s">
        <v>6470</v>
      </c>
      <c r="G57" s="11" t="s">
        <v>509</v>
      </c>
      <c r="H57" s="12">
        <v>2</v>
      </c>
      <c r="I57" s="32"/>
      <c r="J57" s="33">
        <f t="shared" si="2"/>
        <v>0</v>
      </c>
      <c r="K57" s="13"/>
      <c r="L57" s="19"/>
    </row>
    <row r="58" spans="2:12" s="1" customFormat="1" ht="24" x14ac:dyDescent="0.2">
      <c r="B58" s="17"/>
      <c r="C58" s="52" t="s">
        <v>1120</v>
      </c>
      <c r="D58" s="52" t="s">
        <v>22</v>
      </c>
      <c r="E58" s="53" t="s">
        <v>6471</v>
      </c>
      <c r="F58" s="54" t="s">
        <v>6472</v>
      </c>
      <c r="G58" s="55" t="s">
        <v>509</v>
      </c>
      <c r="H58" s="56">
        <v>2</v>
      </c>
      <c r="I58" s="32"/>
      <c r="J58" s="33">
        <f t="shared" si="2"/>
        <v>0</v>
      </c>
      <c r="K58" s="13"/>
      <c r="L58" s="19"/>
    </row>
    <row r="59" spans="2:12" s="1" customFormat="1" ht="12" x14ac:dyDescent="0.2">
      <c r="B59" s="17"/>
      <c r="C59" s="8" t="s">
        <v>1123</v>
      </c>
      <c r="D59" s="8" t="s">
        <v>19</v>
      </c>
      <c r="E59" s="9" t="s">
        <v>4896</v>
      </c>
      <c r="F59" s="10" t="s">
        <v>4897</v>
      </c>
      <c r="G59" s="11" t="s">
        <v>509</v>
      </c>
      <c r="H59" s="12">
        <v>2</v>
      </c>
      <c r="I59" s="32"/>
      <c r="J59" s="33">
        <f t="shared" si="2"/>
        <v>0</v>
      </c>
      <c r="K59" s="13"/>
      <c r="L59" s="19"/>
    </row>
    <row r="60" spans="2:12" s="1" customFormat="1" ht="24" x14ac:dyDescent="0.2">
      <c r="B60" s="17"/>
      <c r="C60" s="52" t="s">
        <v>1126</v>
      </c>
      <c r="D60" s="52" t="s">
        <v>22</v>
      </c>
      <c r="E60" s="53" t="s">
        <v>6473</v>
      </c>
      <c r="F60" s="54" t="s">
        <v>6474</v>
      </c>
      <c r="G60" s="55" t="s">
        <v>509</v>
      </c>
      <c r="H60" s="56">
        <v>2</v>
      </c>
      <c r="I60" s="32"/>
      <c r="J60" s="33">
        <f t="shared" si="2"/>
        <v>0</v>
      </c>
      <c r="K60" s="13"/>
      <c r="L60" s="19"/>
    </row>
    <row r="61" spans="2:12" s="1" customFormat="1" ht="24" x14ac:dyDescent="0.2">
      <c r="B61" s="17"/>
      <c r="C61" s="52" t="s">
        <v>1129</v>
      </c>
      <c r="D61" s="52" t="s">
        <v>22</v>
      </c>
      <c r="E61" s="53" t="s">
        <v>6475</v>
      </c>
      <c r="F61" s="54" t="s">
        <v>6476</v>
      </c>
      <c r="G61" s="55" t="s">
        <v>509</v>
      </c>
      <c r="H61" s="56">
        <v>2</v>
      </c>
      <c r="I61" s="32"/>
      <c r="J61" s="33">
        <f t="shared" ref="J61:J92" si="3">ROUND(I61*H61,2)</f>
        <v>0</v>
      </c>
      <c r="K61" s="13"/>
      <c r="L61" s="19"/>
    </row>
    <row r="62" spans="2:12" s="23" customFormat="1" ht="12" x14ac:dyDescent="0.2">
      <c r="B62" s="22"/>
      <c r="C62" s="8" t="s">
        <v>1132</v>
      </c>
      <c r="D62" s="8" t="s">
        <v>19</v>
      </c>
      <c r="E62" s="9" t="s">
        <v>1676</v>
      </c>
      <c r="F62" s="10" t="s">
        <v>1677</v>
      </c>
      <c r="G62" s="11" t="s">
        <v>509</v>
      </c>
      <c r="H62" s="12">
        <v>2</v>
      </c>
      <c r="I62" s="32"/>
      <c r="J62" s="33">
        <f t="shared" si="3"/>
        <v>0</v>
      </c>
      <c r="K62" s="13"/>
      <c r="L62" s="48"/>
    </row>
    <row r="63" spans="2:12" s="1" customFormat="1" ht="24" x14ac:dyDescent="0.2">
      <c r="B63" s="17"/>
      <c r="C63" s="52" t="s">
        <v>1135</v>
      </c>
      <c r="D63" s="52" t="s">
        <v>22</v>
      </c>
      <c r="E63" s="53" t="s">
        <v>1678</v>
      </c>
      <c r="F63" s="54" t="s">
        <v>1679</v>
      </c>
      <c r="G63" s="55" t="s">
        <v>509</v>
      </c>
      <c r="H63" s="56">
        <v>2</v>
      </c>
      <c r="I63" s="32"/>
      <c r="J63" s="33">
        <f t="shared" si="3"/>
        <v>0</v>
      </c>
      <c r="K63" s="13"/>
      <c r="L63" s="19"/>
    </row>
    <row r="64" spans="2:12" s="1" customFormat="1" ht="12" x14ac:dyDescent="0.2">
      <c r="B64" s="17"/>
      <c r="C64" s="8" t="s">
        <v>1136</v>
      </c>
      <c r="D64" s="8" t="s">
        <v>19</v>
      </c>
      <c r="E64" s="9" t="s">
        <v>4915</v>
      </c>
      <c r="F64" s="10" t="s">
        <v>4916</v>
      </c>
      <c r="G64" s="11" t="s">
        <v>509</v>
      </c>
      <c r="H64" s="12">
        <v>4</v>
      </c>
      <c r="I64" s="32"/>
      <c r="J64" s="33">
        <f t="shared" si="3"/>
        <v>0</v>
      </c>
      <c r="K64" s="13"/>
      <c r="L64" s="19"/>
    </row>
    <row r="65" spans="2:12" s="1" customFormat="1" ht="24" x14ac:dyDescent="0.2">
      <c r="B65" s="17"/>
      <c r="C65" s="52" t="s">
        <v>1137</v>
      </c>
      <c r="D65" s="52" t="s">
        <v>22</v>
      </c>
      <c r="E65" s="53" t="s">
        <v>4917</v>
      </c>
      <c r="F65" s="54" t="s">
        <v>4918</v>
      </c>
      <c r="G65" s="55" t="s">
        <v>509</v>
      </c>
      <c r="H65" s="56">
        <v>4</v>
      </c>
      <c r="I65" s="32"/>
      <c r="J65" s="33">
        <f t="shared" si="3"/>
        <v>0</v>
      </c>
      <c r="K65" s="13"/>
      <c r="L65" s="19"/>
    </row>
    <row r="66" spans="2:12" s="1" customFormat="1" ht="12" x14ac:dyDescent="0.2">
      <c r="B66" s="17"/>
      <c r="C66" s="8" t="s">
        <v>1138</v>
      </c>
      <c r="D66" s="8" t="s">
        <v>19</v>
      </c>
      <c r="E66" s="9" t="s">
        <v>1680</v>
      </c>
      <c r="F66" s="10" t="s">
        <v>1681</v>
      </c>
      <c r="G66" s="11" t="s">
        <v>509</v>
      </c>
      <c r="H66" s="12">
        <v>6</v>
      </c>
      <c r="I66" s="32"/>
      <c r="J66" s="33">
        <f t="shared" si="3"/>
        <v>0</v>
      </c>
      <c r="K66" s="13"/>
      <c r="L66" s="19"/>
    </row>
    <row r="67" spans="2:12" s="1" customFormat="1" ht="24" x14ac:dyDescent="0.2">
      <c r="B67" s="17"/>
      <c r="C67" s="52" t="s">
        <v>1139</v>
      </c>
      <c r="D67" s="52" t="s">
        <v>22</v>
      </c>
      <c r="E67" s="53" t="s">
        <v>4919</v>
      </c>
      <c r="F67" s="54" t="s">
        <v>4920</v>
      </c>
      <c r="G67" s="55" t="s">
        <v>509</v>
      </c>
      <c r="H67" s="56">
        <v>6</v>
      </c>
      <c r="I67" s="32"/>
      <c r="J67" s="33">
        <f t="shared" si="3"/>
        <v>0</v>
      </c>
      <c r="K67" s="13"/>
      <c r="L67" s="19"/>
    </row>
    <row r="68" spans="2:12" s="1" customFormat="1" ht="12" x14ac:dyDescent="0.2">
      <c r="B68" s="17"/>
      <c r="C68" s="8" t="s">
        <v>1142</v>
      </c>
      <c r="D68" s="8" t="s">
        <v>19</v>
      </c>
      <c r="E68" s="9" t="s">
        <v>4921</v>
      </c>
      <c r="F68" s="10" t="s">
        <v>4922</v>
      </c>
      <c r="G68" s="11" t="s">
        <v>509</v>
      </c>
      <c r="H68" s="12">
        <v>2</v>
      </c>
      <c r="I68" s="32"/>
      <c r="J68" s="33">
        <f t="shared" si="3"/>
        <v>0</v>
      </c>
      <c r="K68" s="13"/>
      <c r="L68" s="19"/>
    </row>
    <row r="69" spans="2:12" s="1" customFormat="1" ht="24" x14ac:dyDescent="0.2">
      <c r="B69" s="17"/>
      <c r="C69" s="52" t="s">
        <v>1145</v>
      </c>
      <c r="D69" s="52" t="s">
        <v>22</v>
      </c>
      <c r="E69" s="53" t="s">
        <v>4923</v>
      </c>
      <c r="F69" s="54" t="s">
        <v>4924</v>
      </c>
      <c r="G69" s="55" t="s">
        <v>509</v>
      </c>
      <c r="H69" s="56">
        <v>2</v>
      </c>
      <c r="I69" s="32"/>
      <c r="J69" s="33">
        <f t="shared" si="3"/>
        <v>0</v>
      </c>
      <c r="K69" s="13"/>
      <c r="L69" s="19"/>
    </row>
    <row r="70" spans="2:12" s="1" customFormat="1" ht="12" x14ac:dyDescent="0.2">
      <c r="B70" s="17"/>
      <c r="C70" s="8" t="s">
        <v>1146</v>
      </c>
      <c r="D70" s="8" t="s">
        <v>19</v>
      </c>
      <c r="E70" s="9" t="s">
        <v>4925</v>
      </c>
      <c r="F70" s="10" t="s">
        <v>4926</v>
      </c>
      <c r="G70" s="11" t="s">
        <v>509</v>
      </c>
      <c r="H70" s="12">
        <v>4</v>
      </c>
      <c r="I70" s="32"/>
      <c r="J70" s="33">
        <f t="shared" si="3"/>
        <v>0</v>
      </c>
      <c r="K70" s="13"/>
      <c r="L70" s="19"/>
    </row>
    <row r="71" spans="2:12" s="1" customFormat="1" ht="24" x14ac:dyDescent="0.2">
      <c r="B71" s="17"/>
      <c r="C71" s="52" t="s">
        <v>1147</v>
      </c>
      <c r="D71" s="52" t="s">
        <v>22</v>
      </c>
      <c r="E71" s="53" t="s">
        <v>4927</v>
      </c>
      <c r="F71" s="54" t="s">
        <v>4928</v>
      </c>
      <c r="G71" s="55" t="s">
        <v>509</v>
      </c>
      <c r="H71" s="56">
        <v>4</v>
      </c>
      <c r="I71" s="32"/>
      <c r="J71" s="33">
        <f t="shared" si="3"/>
        <v>0</v>
      </c>
      <c r="K71" s="13"/>
      <c r="L71" s="19"/>
    </row>
    <row r="72" spans="2:12" s="1" customFormat="1" ht="12" x14ac:dyDescent="0.2">
      <c r="B72" s="17"/>
      <c r="C72" s="8" t="s">
        <v>1150</v>
      </c>
      <c r="D72" s="8" t="s">
        <v>19</v>
      </c>
      <c r="E72" s="9" t="s">
        <v>6477</v>
      </c>
      <c r="F72" s="10" t="s">
        <v>6478</v>
      </c>
      <c r="G72" s="11" t="s">
        <v>509</v>
      </c>
      <c r="H72" s="12">
        <v>4</v>
      </c>
      <c r="I72" s="32"/>
      <c r="J72" s="33">
        <f t="shared" si="3"/>
        <v>0</v>
      </c>
      <c r="K72" s="13"/>
      <c r="L72" s="19"/>
    </row>
    <row r="73" spans="2:12" s="1" customFormat="1" ht="24" x14ac:dyDescent="0.2">
      <c r="B73" s="17"/>
      <c r="C73" s="52" t="s">
        <v>1153</v>
      </c>
      <c r="D73" s="52" t="s">
        <v>22</v>
      </c>
      <c r="E73" s="53" t="s">
        <v>6479</v>
      </c>
      <c r="F73" s="54" t="s">
        <v>6480</v>
      </c>
      <c r="G73" s="55" t="s">
        <v>509</v>
      </c>
      <c r="H73" s="56">
        <v>4</v>
      </c>
      <c r="I73" s="32"/>
      <c r="J73" s="33">
        <f t="shared" si="3"/>
        <v>0</v>
      </c>
      <c r="K73" s="13"/>
      <c r="L73" s="19"/>
    </row>
    <row r="74" spans="2:12" s="1" customFormat="1" ht="12" x14ac:dyDescent="0.2">
      <c r="B74" s="17"/>
      <c r="C74" s="8" t="s">
        <v>1156</v>
      </c>
      <c r="D74" s="8" t="s">
        <v>19</v>
      </c>
      <c r="E74" s="9" t="s">
        <v>5670</v>
      </c>
      <c r="F74" s="10" t="s">
        <v>5671</v>
      </c>
      <c r="G74" s="11" t="s">
        <v>526</v>
      </c>
      <c r="H74" s="12">
        <v>15</v>
      </c>
      <c r="I74" s="32"/>
      <c r="J74" s="33">
        <f t="shared" si="3"/>
        <v>0</v>
      </c>
      <c r="K74" s="13"/>
      <c r="L74" s="19"/>
    </row>
    <row r="75" spans="2:12" s="1" customFormat="1" ht="24" x14ac:dyDescent="0.2">
      <c r="B75" s="17"/>
      <c r="C75" s="52" t="s">
        <v>1159</v>
      </c>
      <c r="D75" s="52" t="s">
        <v>22</v>
      </c>
      <c r="E75" s="53" t="s">
        <v>5672</v>
      </c>
      <c r="F75" s="54" t="s">
        <v>5673</v>
      </c>
      <c r="G75" s="55" t="s">
        <v>762</v>
      </c>
      <c r="H75" s="56">
        <v>2.1</v>
      </c>
      <c r="I75" s="32"/>
      <c r="J75" s="33">
        <f t="shared" si="3"/>
        <v>0</v>
      </c>
      <c r="K75" s="13"/>
      <c r="L75" s="19"/>
    </row>
    <row r="76" spans="2:12" s="1" customFormat="1" ht="12" x14ac:dyDescent="0.2">
      <c r="B76" s="17"/>
      <c r="C76" s="8" t="s">
        <v>1161</v>
      </c>
      <c r="D76" s="8" t="s">
        <v>19</v>
      </c>
      <c r="E76" s="9" t="s">
        <v>6481</v>
      </c>
      <c r="F76" s="10" t="s">
        <v>6482</v>
      </c>
      <c r="G76" s="11" t="s">
        <v>509</v>
      </c>
      <c r="H76" s="12">
        <v>2</v>
      </c>
      <c r="I76" s="32"/>
      <c r="J76" s="33">
        <f t="shared" si="3"/>
        <v>0</v>
      </c>
      <c r="K76" s="13"/>
      <c r="L76" s="19"/>
    </row>
    <row r="77" spans="2:12" s="1" customFormat="1" ht="24" x14ac:dyDescent="0.2">
      <c r="B77" s="17"/>
      <c r="C77" s="52" t="s">
        <v>1162</v>
      </c>
      <c r="D77" s="52" t="s">
        <v>22</v>
      </c>
      <c r="E77" s="53" t="s">
        <v>6483</v>
      </c>
      <c r="F77" s="54" t="s">
        <v>6484</v>
      </c>
      <c r="G77" s="55" t="s">
        <v>509</v>
      </c>
      <c r="H77" s="56">
        <v>2</v>
      </c>
      <c r="I77" s="32"/>
      <c r="J77" s="33">
        <f t="shared" si="3"/>
        <v>0</v>
      </c>
      <c r="K77" s="13"/>
      <c r="L77" s="19"/>
    </row>
    <row r="78" spans="2:12" s="1" customFormat="1" ht="24" x14ac:dyDescent="0.2">
      <c r="B78" s="17"/>
      <c r="C78" s="52" t="s">
        <v>1163</v>
      </c>
      <c r="D78" s="52" t="s">
        <v>22</v>
      </c>
      <c r="E78" s="53" t="s">
        <v>6485</v>
      </c>
      <c r="F78" s="54" t="s">
        <v>6486</v>
      </c>
      <c r="G78" s="55" t="s">
        <v>509</v>
      </c>
      <c r="H78" s="56">
        <v>1</v>
      </c>
      <c r="I78" s="32"/>
      <c r="J78" s="33">
        <f t="shared" si="3"/>
        <v>0</v>
      </c>
      <c r="K78" s="13"/>
      <c r="L78" s="19"/>
    </row>
    <row r="79" spans="2:12" s="1" customFormat="1" ht="12" x14ac:dyDescent="0.2">
      <c r="B79" s="17"/>
      <c r="C79" s="8" t="s">
        <v>1164</v>
      </c>
      <c r="D79" s="8" t="s">
        <v>19</v>
      </c>
      <c r="E79" s="9" t="s">
        <v>1684</v>
      </c>
      <c r="F79" s="10" t="s">
        <v>1685</v>
      </c>
      <c r="G79" s="11" t="s">
        <v>526</v>
      </c>
      <c r="H79" s="12">
        <v>30</v>
      </c>
      <c r="I79" s="32"/>
      <c r="J79" s="33">
        <f t="shared" si="3"/>
        <v>0</v>
      </c>
      <c r="K79" s="13"/>
      <c r="L79" s="19"/>
    </row>
    <row r="80" spans="2:12" s="1" customFormat="1" ht="24" x14ac:dyDescent="0.2">
      <c r="B80" s="17"/>
      <c r="C80" s="52" t="s">
        <v>1737</v>
      </c>
      <c r="D80" s="52" t="s">
        <v>22</v>
      </c>
      <c r="E80" s="53" t="s">
        <v>6487</v>
      </c>
      <c r="F80" s="54" t="s">
        <v>6488</v>
      </c>
      <c r="G80" s="55" t="s">
        <v>526</v>
      </c>
      <c r="H80" s="56">
        <v>30</v>
      </c>
      <c r="I80" s="32"/>
      <c r="J80" s="33">
        <f t="shared" si="3"/>
        <v>0</v>
      </c>
      <c r="K80" s="13"/>
      <c r="L80" s="19"/>
    </row>
    <row r="81" spans="2:12" s="1" customFormat="1" ht="12" x14ac:dyDescent="0.2">
      <c r="B81" s="17"/>
      <c r="C81" s="8" t="s">
        <v>1738</v>
      </c>
      <c r="D81" s="8" t="s">
        <v>19</v>
      </c>
      <c r="E81" s="9" t="s">
        <v>1687</v>
      </c>
      <c r="F81" s="10" t="s">
        <v>1688</v>
      </c>
      <c r="G81" s="11" t="s">
        <v>526</v>
      </c>
      <c r="H81" s="12">
        <v>70</v>
      </c>
      <c r="I81" s="32"/>
      <c r="J81" s="33">
        <f t="shared" si="3"/>
        <v>0</v>
      </c>
      <c r="K81" s="13"/>
      <c r="L81" s="19"/>
    </row>
    <row r="82" spans="2:12" s="1" customFormat="1" ht="24" x14ac:dyDescent="0.2">
      <c r="B82" s="17"/>
      <c r="C82" s="52" t="s">
        <v>2594</v>
      </c>
      <c r="D82" s="52" t="s">
        <v>22</v>
      </c>
      <c r="E82" s="53" t="s">
        <v>5676</v>
      </c>
      <c r="F82" s="54" t="s">
        <v>4929</v>
      </c>
      <c r="G82" s="55" t="s">
        <v>526</v>
      </c>
      <c r="H82" s="56">
        <v>70</v>
      </c>
      <c r="I82" s="32"/>
      <c r="J82" s="33">
        <f t="shared" si="3"/>
        <v>0</v>
      </c>
      <c r="K82" s="13"/>
      <c r="L82" s="19"/>
    </row>
    <row r="83" spans="2:12" s="1" customFormat="1" ht="12" x14ac:dyDescent="0.2">
      <c r="B83" s="17"/>
      <c r="C83" s="8" t="s">
        <v>2597</v>
      </c>
      <c r="D83" s="8" t="s">
        <v>19</v>
      </c>
      <c r="E83" s="9" t="s">
        <v>4734</v>
      </c>
      <c r="F83" s="10" t="s">
        <v>4735</v>
      </c>
      <c r="G83" s="11" t="s">
        <v>526</v>
      </c>
      <c r="H83" s="12">
        <v>7</v>
      </c>
      <c r="I83" s="32"/>
      <c r="J83" s="33">
        <f t="shared" si="3"/>
        <v>0</v>
      </c>
      <c r="K83" s="13"/>
      <c r="L83" s="19"/>
    </row>
    <row r="84" spans="2:12" s="1" customFormat="1" ht="24" x14ac:dyDescent="0.2">
      <c r="B84" s="17"/>
      <c r="C84" s="52" t="s">
        <v>2600</v>
      </c>
      <c r="D84" s="52" t="s">
        <v>22</v>
      </c>
      <c r="E84" s="53" t="s">
        <v>4736</v>
      </c>
      <c r="F84" s="54" t="s">
        <v>4737</v>
      </c>
      <c r="G84" s="55" t="s">
        <v>526</v>
      </c>
      <c r="H84" s="56">
        <v>7</v>
      </c>
      <c r="I84" s="32"/>
      <c r="J84" s="33">
        <f t="shared" si="3"/>
        <v>0</v>
      </c>
      <c r="K84" s="13"/>
      <c r="L84" s="19"/>
    </row>
    <row r="85" spans="2:12" s="1" customFormat="1" ht="12" x14ac:dyDescent="0.2">
      <c r="B85" s="17"/>
      <c r="C85" s="8" t="s">
        <v>2603</v>
      </c>
      <c r="D85" s="8" t="s">
        <v>19</v>
      </c>
      <c r="E85" s="9" t="s">
        <v>6489</v>
      </c>
      <c r="F85" s="10" t="s">
        <v>6490</v>
      </c>
      <c r="G85" s="11" t="s">
        <v>526</v>
      </c>
      <c r="H85" s="12">
        <v>15</v>
      </c>
      <c r="I85" s="32"/>
      <c r="J85" s="33">
        <f t="shared" si="3"/>
        <v>0</v>
      </c>
      <c r="K85" s="13"/>
      <c r="L85" s="19"/>
    </row>
    <row r="86" spans="2:12" s="1" customFormat="1" ht="24" x14ac:dyDescent="0.2">
      <c r="B86" s="17"/>
      <c r="C86" s="52" t="s">
        <v>2606</v>
      </c>
      <c r="D86" s="52" t="s">
        <v>22</v>
      </c>
      <c r="E86" s="53" t="s">
        <v>6491</v>
      </c>
      <c r="F86" s="54" t="s">
        <v>6492</v>
      </c>
      <c r="G86" s="55" t="s">
        <v>526</v>
      </c>
      <c r="H86" s="56">
        <v>15</v>
      </c>
      <c r="I86" s="32"/>
      <c r="J86" s="33">
        <f t="shared" si="3"/>
        <v>0</v>
      </c>
      <c r="K86" s="13"/>
      <c r="L86" s="19"/>
    </row>
    <row r="87" spans="2:12" s="1" customFormat="1" ht="12" x14ac:dyDescent="0.2">
      <c r="B87" s="17"/>
      <c r="C87" s="8" t="s">
        <v>2607</v>
      </c>
      <c r="D87" s="8" t="s">
        <v>19</v>
      </c>
      <c r="E87" s="9" t="s">
        <v>6493</v>
      </c>
      <c r="F87" s="10" t="s">
        <v>6494</v>
      </c>
      <c r="G87" s="11" t="s">
        <v>526</v>
      </c>
      <c r="H87" s="12">
        <v>10</v>
      </c>
      <c r="I87" s="32"/>
      <c r="J87" s="33">
        <f t="shared" si="3"/>
        <v>0</v>
      </c>
      <c r="K87" s="13"/>
      <c r="L87" s="19"/>
    </row>
    <row r="88" spans="2:12" s="1" customFormat="1" ht="24" x14ac:dyDescent="0.2">
      <c r="B88" s="17"/>
      <c r="C88" s="52" t="s">
        <v>2608</v>
      </c>
      <c r="D88" s="52" t="s">
        <v>22</v>
      </c>
      <c r="E88" s="53" t="s">
        <v>6495</v>
      </c>
      <c r="F88" s="54" t="s">
        <v>6496</v>
      </c>
      <c r="G88" s="55" t="s">
        <v>526</v>
      </c>
      <c r="H88" s="56">
        <v>10</v>
      </c>
      <c r="I88" s="32"/>
      <c r="J88" s="33">
        <f t="shared" si="3"/>
        <v>0</v>
      </c>
      <c r="K88" s="13"/>
      <c r="L88" s="19"/>
    </row>
    <row r="89" spans="2:12" s="1" customFormat="1" ht="12" x14ac:dyDescent="0.2">
      <c r="B89" s="17"/>
      <c r="C89" s="8" t="s">
        <v>2611</v>
      </c>
      <c r="D89" s="8" t="s">
        <v>19</v>
      </c>
      <c r="E89" s="9" t="s">
        <v>6497</v>
      </c>
      <c r="F89" s="10" t="s">
        <v>6498</v>
      </c>
      <c r="G89" s="11" t="s">
        <v>526</v>
      </c>
      <c r="H89" s="12">
        <v>16</v>
      </c>
      <c r="I89" s="32"/>
      <c r="J89" s="33">
        <f t="shared" si="3"/>
        <v>0</v>
      </c>
      <c r="K89" s="13"/>
      <c r="L89" s="19"/>
    </row>
    <row r="90" spans="2:12" s="1" customFormat="1" ht="24" x14ac:dyDescent="0.2">
      <c r="B90" s="17"/>
      <c r="C90" s="52" t="s">
        <v>2614</v>
      </c>
      <c r="D90" s="52" t="s">
        <v>22</v>
      </c>
      <c r="E90" s="53" t="s">
        <v>6499</v>
      </c>
      <c r="F90" s="54" t="s">
        <v>6500</v>
      </c>
      <c r="G90" s="55" t="s">
        <v>526</v>
      </c>
      <c r="H90" s="56">
        <v>16</v>
      </c>
      <c r="I90" s="32"/>
      <c r="J90" s="33">
        <f t="shared" si="3"/>
        <v>0</v>
      </c>
      <c r="K90" s="13"/>
      <c r="L90" s="19"/>
    </row>
    <row r="91" spans="2:12" s="1" customFormat="1" ht="12" x14ac:dyDescent="0.2">
      <c r="B91" s="17"/>
      <c r="C91" s="8" t="s">
        <v>3113</v>
      </c>
      <c r="D91" s="8" t="s">
        <v>19</v>
      </c>
      <c r="E91" s="9" t="s">
        <v>1694</v>
      </c>
      <c r="F91" s="10" t="s">
        <v>1695</v>
      </c>
      <c r="G91" s="11" t="s">
        <v>526</v>
      </c>
      <c r="H91" s="12">
        <v>12</v>
      </c>
      <c r="I91" s="32"/>
      <c r="J91" s="33">
        <f t="shared" si="3"/>
        <v>0</v>
      </c>
      <c r="K91" s="13"/>
      <c r="L91" s="19"/>
    </row>
    <row r="92" spans="2:12" s="1" customFormat="1" ht="24" x14ac:dyDescent="0.2">
      <c r="B92" s="17"/>
      <c r="C92" s="52" t="s">
        <v>3116</v>
      </c>
      <c r="D92" s="52" t="s">
        <v>22</v>
      </c>
      <c r="E92" s="53" t="s">
        <v>1696</v>
      </c>
      <c r="F92" s="54" t="s">
        <v>1697</v>
      </c>
      <c r="G92" s="55" t="s">
        <v>526</v>
      </c>
      <c r="H92" s="56">
        <v>12</v>
      </c>
      <c r="I92" s="32"/>
      <c r="J92" s="33">
        <f t="shared" si="3"/>
        <v>0</v>
      </c>
      <c r="K92" s="13"/>
      <c r="L92" s="19"/>
    </row>
    <row r="93" spans="2:12" s="23" customFormat="1" ht="15" x14ac:dyDescent="0.2">
      <c r="B93" s="22"/>
      <c r="D93" s="24" t="s">
        <v>17</v>
      </c>
      <c r="E93" s="25" t="s">
        <v>1039</v>
      </c>
      <c r="F93" s="25" t="s">
        <v>1040</v>
      </c>
      <c r="I93" s="66"/>
      <c r="J93" s="26"/>
      <c r="K93" s="66"/>
      <c r="L93" s="48"/>
    </row>
    <row r="94" spans="2:12" s="23" customFormat="1" ht="12" x14ac:dyDescent="0.2">
      <c r="B94" s="22"/>
      <c r="C94" s="8" t="s">
        <v>3119</v>
      </c>
      <c r="D94" s="8" t="s">
        <v>19</v>
      </c>
      <c r="E94" s="9" t="s">
        <v>5799</v>
      </c>
      <c r="F94" s="10" t="s">
        <v>5800</v>
      </c>
      <c r="G94" s="11" t="s">
        <v>526</v>
      </c>
      <c r="H94" s="12">
        <v>20</v>
      </c>
      <c r="I94" s="32"/>
      <c r="J94" s="33">
        <f>ROUND(I94*H94,2)</f>
        <v>0</v>
      </c>
      <c r="K94" s="13"/>
      <c r="L94" s="48"/>
    </row>
    <row r="95" spans="2:12" s="1" customFormat="1" ht="12" x14ac:dyDescent="0.2">
      <c r="B95" s="17"/>
      <c r="C95" s="8" t="s">
        <v>3122</v>
      </c>
      <c r="D95" s="8" t="s">
        <v>19</v>
      </c>
      <c r="E95" s="9" t="s">
        <v>6501</v>
      </c>
      <c r="F95" s="10" t="s">
        <v>6502</v>
      </c>
      <c r="G95" s="11" t="s">
        <v>526</v>
      </c>
      <c r="H95" s="12">
        <v>20</v>
      </c>
      <c r="I95" s="32"/>
      <c r="J95" s="33">
        <f>ROUND(I95*H95,2)</f>
        <v>0</v>
      </c>
      <c r="K95" s="13"/>
      <c r="L95" s="19"/>
    </row>
    <row r="96" spans="2:12" s="1" customFormat="1" ht="12" x14ac:dyDescent="0.2">
      <c r="B96" s="17"/>
      <c r="C96" s="8" t="s">
        <v>3125</v>
      </c>
      <c r="D96" s="8" t="s">
        <v>19</v>
      </c>
      <c r="E96" s="9" t="s">
        <v>5813</v>
      </c>
      <c r="F96" s="10" t="s">
        <v>1064</v>
      </c>
      <c r="G96" s="11" t="s">
        <v>500</v>
      </c>
      <c r="H96" s="12">
        <v>7</v>
      </c>
      <c r="I96" s="32"/>
      <c r="J96" s="33">
        <f>ROUND(I96*H96,2)</f>
        <v>0</v>
      </c>
      <c r="K96" s="13"/>
      <c r="L96" s="19"/>
    </row>
    <row r="97" spans="2:12" s="23" customFormat="1" ht="15" x14ac:dyDescent="0.2">
      <c r="B97" s="22"/>
      <c r="D97" s="24" t="s">
        <v>17</v>
      </c>
      <c r="E97" s="25" t="s">
        <v>1167</v>
      </c>
      <c r="F97" s="25" t="s">
        <v>1168</v>
      </c>
      <c r="I97" s="66"/>
      <c r="J97" s="26"/>
      <c r="K97" s="66"/>
      <c r="L97" s="48"/>
    </row>
    <row r="98" spans="2:12" s="1" customFormat="1" ht="12" x14ac:dyDescent="0.2">
      <c r="B98" s="17"/>
      <c r="C98" s="8" t="s">
        <v>3128</v>
      </c>
      <c r="D98" s="8" t="s">
        <v>19</v>
      </c>
      <c r="E98" s="9" t="s">
        <v>1698</v>
      </c>
      <c r="F98" s="10" t="s">
        <v>1699</v>
      </c>
      <c r="G98" s="11" t="s">
        <v>898</v>
      </c>
      <c r="H98" s="12">
        <v>32</v>
      </c>
      <c r="I98" s="32"/>
      <c r="J98" s="33">
        <f>ROUND(I98*H98,2)</f>
        <v>0</v>
      </c>
      <c r="K98" s="13"/>
      <c r="L98" s="19"/>
    </row>
    <row r="99" spans="2:12" s="1" customFormat="1" ht="24" x14ac:dyDescent="0.2">
      <c r="B99" s="17"/>
      <c r="C99" s="8" t="s">
        <v>3131</v>
      </c>
      <c r="D99" s="8" t="s">
        <v>19</v>
      </c>
      <c r="E99" s="9" t="s">
        <v>6503</v>
      </c>
      <c r="F99" s="10" t="s">
        <v>6396</v>
      </c>
      <c r="G99" s="11" t="s">
        <v>898</v>
      </c>
      <c r="H99" s="12">
        <v>8</v>
      </c>
      <c r="I99" s="32"/>
      <c r="J99" s="33">
        <f>ROUND(I99*H99,2)</f>
        <v>0</v>
      </c>
      <c r="K99" s="13"/>
      <c r="L99" s="19"/>
    </row>
    <row r="100" spans="2:12" s="1" customFormat="1" ht="24" x14ac:dyDescent="0.2">
      <c r="B100" s="17"/>
      <c r="C100" s="8" t="s">
        <v>3134</v>
      </c>
      <c r="D100" s="8" t="s">
        <v>19</v>
      </c>
      <c r="E100" s="9" t="s">
        <v>1700</v>
      </c>
      <c r="F100" s="10" t="s">
        <v>1701</v>
      </c>
      <c r="G100" s="11" t="s">
        <v>898</v>
      </c>
      <c r="H100" s="12">
        <v>24</v>
      </c>
      <c r="I100" s="32"/>
      <c r="J100" s="33">
        <f>ROUND(I100*H100,2)</f>
        <v>0</v>
      </c>
      <c r="K100" s="13"/>
      <c r="L100" s="19"/>
    </row>
    <row r="101" spans="2:12" s="1" customFormat="1" ht="22.9" customHeight="1" x14ac:dyDescent="0.25">
      <c r="B101" s="17"/>
      <c r="C101" s="21" t="s">
        <v>6</v>
      </c>
      <c r="J101" s="34">
        <f>SUM(J12:J100)</f>
        <v>0</v>
      </c>
      <c r="L101" s="19"/>
    </row>
    <row r="102" spans="2:12" s="1" customFormat="1" ht="6.95" customHeight="1" x14ac:dyDescent="0.2">
      <c r="B102" s="29"/>
      <c r="C102" s="30"/>
      <c r="D102" s="30"/>
      <c r="E102" s="30"/>
      <c r="F102" s="30"/>
      <c r="G102" s="30"/>
      <c r="H102" s="30"/>
      <c r="I102" s="30"/>
      <c r="J102" s="30"/>
      <c r="K102" s="30"/>
      <c r="L102" s="31"/>
    </row>
    <row r="104" spans="2:12" x14ac:dyDescent="0.2">
      <c r="J104" s="49"/>
    </row>
    <row r="105" spans="2:12" x14ac:dyDescent="0.2">
      <c r="H105" s="50"/>
    </row>
  </sheetData>
  <sheetProtection algorithmName="SHA-512" hashValue="G+aZjJSkTT1s8wgQXqyekO9w1Kq6L6q0UzyN4HXE3G9HPv/xTg0jDUsHGLApQpR+YnkdA2XoD4k6FZRivLBKog==" saltValue="E+zOBfc0kaDTrmQEwSSbO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1" xr:uid="{81B60412-1BB8-41B7-BC4E-A9CC4BF46A7D}">
      <formula1>ROUND(I11,2)</formula1>
    </dataValidation>
  </dataValidations>
  <hyperlinks>
    <hyperlink ref="O4" location="'Rek. obj.'!A1" display="*späť na Rek. obj." xr:uid="{E58436E6-FA54-46B6-8DBE-65CD80C3287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3FFFD1-AC0D-4D88-86A0-3CDE9E4B5E2B}">
  <sheetPr codeName="Hárok77">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3391</v>
      </c>
      <c r="J11" s="26"/>
      <c r="L11" s="48"/>
    </row>
    <row r="12" spans="2:15" s="1" customFormat="1" ht="12" x14ac:dyDescent="0.2">
      <c r="B12" s="17"/>
      <c r="C12" s="8" t="s">
        <v>18</v>
      </c>
      <c r="D12" s="8" t="s">
        <v>19</v>
      </c>
      <c r="E12" s="9" t="s">
        <v>3392</v>
      </c>
      <c r="F12" s="10" t="s">
        <v>3393</v>
      </c>
      <c r="G12" s="11" t="s">
        <v>734</v>
      </c>
      <c r="H12" s="12">
        <v>2</v>
      </c>
      <c r="I12" s="32"/>
      <c r="J12" s="33">
        <f t="shared" ref="J12:J15" si="0">ROUND(I12*H12,2)</f>
        <v>0</v>
      </c>
      <c r="K12" s="13"/>
      <c r="L12" s="19"/>
    </row>
    <row r="13" spans="2:15" s="23" customFormat="1" ht="25.9" customHeight="1" x14ac:dyDescent="0.2">
      <c r="B13" s="22"/>
      <c r="D13" s="24" t="s">
        <v>17</v>
      </c>
      <c r="E13" s="25" t="s">
        <v>732</v>
      </c>
      <c r="F13" s="25" t="s">
        <v>3394</v>
      </c>
      <c r="I13" s="66"/>
      <c r="J13" s="26"/>
      <c r="K13" s="66"/>
      <c r="L13" s="48"/>
    </row>
    <row r="14" spans="2:15" s="23" customFormat="1" ht="12" x14ac:dyDescent="0.2">
      <c r="B14" s="22"/>
      <c r="C14" s="8" t="s">
        <v>490</v>
      </c>
      <c r="D14" s="8" t="s">
        <v>19</v>
      </c>
      <c r="E14" s="9" t="s">
        <v>3395</v>
      </c>
      <c r="F14" s="10" t="s">
        <v>3396</v>
      </c>
      <c r="G14" s="11" t="s">
        <v>509</v>
      </c>
      <c r="H14" s="12">
        <v>2</v>
      </c>
      <c r="I14" s="32"/>
      <c r="J14" s="33">
        <f t="shared" si="0"/>
        <v>0</v>
      </c>
      <c r="K14" s="13"/>
      <c r="L14" s="48"/>
    </row>
    <row r="15" spans="2:15" s="1" customFormat="1" ht="12" x14ac:dyDescent="0.2">
      <c r="B15" s="17"/>
      <c r="C15" s="8" t="s">
        <v>497</v>
      </c>
      <c r="D15" s="8" t="s">
        <v>19</v>
      </c>
      <c r="E15" s="9" t="s">
        <v>3397</v>
      </c>
      <c r="F15" s="10" t="s">
        <v>3398</v>
      </c>
      <c r="G15" s="11" t="s">
        <v>734</v>
      </c>
      <c r="H15" s="12">
        <v>2</v>
      </c>
      <c r="I15" s="32"/>
      <c r="J15" s="33">
        <f t="shared" si="0"/>
        <v>0</v>
      </c>
      <c r="K15" s="13"/>
      <c r="L15" s="19"/>
    </row>
    <row r="16" spans="2:15" s="1" customFormat="1" ht="12" x14ac:dyDescent="0.2">
      <c r="B16" s="17"/>
      <c r="C16" s="8" t="s">
        <v>501</v>
      </c>
      <c r="D16" s="8" t="s">
        <v>19</v>
      </c>
      <c r="E16" s="9" t="s">
        <v>3399</v>
      </c>
      <c r="F16" s="10" t="s">
        <v>3398</v>
      </c>
      <c r="G16" s="11" t="s">
        <v>734</v>
      </c>
      <c r="H16" s="12">
        <v>1</v>
      </c>
      <c r="I16" s="32"/>
      <c r="J16" s="33">
        <f>ROUND(I16*H16,2)</f>
        <v>0</v>
      </c>
      <c r="K16" s="13"/>
      <c r="L16" s="19"/>
    </row>
    <row r="17" spans="2:12" s="1" customFormat="1" ht="12" x14ac:dyDescent="0.2">
      <c r="B17" s="17"/>
      <c r="C17" s="8" t="s">
        <v>504</v>
      </c>
      <c r="D17" s="8" t="s">
        <v>19</v>
      </c>
      <c r="E17" s="9" t="s">
        <v>3400</v>
      </c>
      <c r="F17" s="10" t="s">
        <v>3401</v>
      </c>
      <c r="G17" s="11" t="s">
        <v>500</v>
      </c>
      <c r="H17" s="12">
        <v>2</v>
      </c>
      <c r="I17" s="32"/>
      <c r="J17" s="33">
        <f t="shared" ref="J17:J24" si="1">ROUND(I17*H17,2)</f>
        <v>0</v>
      </c>
      <c r="K17" s="13"/>
      <c r="L17" s="19"/>
    </row>
    <row r="18" spans="2:12" s="1" customFormat="1" ht="12" x14ac:dyDescent="0.2">
      <c r="B18" s="17"/>
      <c r="C18" s="8" t="s">
        <v>508</v>
      </c>
      <c r="D18" s="8" t="s">
        <v>19</v>
      </c>
      <c r="E18" s="9" t="s">
        <v>3402</v>
      </c>
      <c r="F18" s="10" t="s">
        <v>3403</v>
      </c>
      <c r="G18" s="11" t="s">
        <v>526</v>
      </c>
      <c r="H18" s="12">
        <v>1.5</v>
      </c>
      <c r="I18" s="32"/>
      <c r="J18" s="33">
        <f t="shared" si="1"/>
        <v>0</v>
      </c>
      <c r="K18" s="13"/>
      <c r="L18" s="19"/>
    </row>
    <row r="19" spans="2:12" s="1" customFormat="1" ht="12" x14ac:dyDescent="0.2">
      <c r="B19" s="17"/>
      <c r="C19" s="8" t="s">
        <v>511</v>
      </c>
      <c r="D19" s="8" t="s">
        <v>19</v>
      </c>
      <c r="E19" s="9" t="s">
        <v>3404</v>
      </c>
      <c r="F19" s="10" t="s">
        <v>3405</v>
      </c>
      <c r="G19" s="11" t="s">
        <v>762</v>
      </c>
      <c r="H19" s="12">
        <v>20</v>
      </c>
      <c r="I19" s="32"/>
      <c r="J19" s="33">
        <f t="shared" si="1"/>
        <v>0</v>
      </c>
      <c r="K19" s="13"/>
      <c r="L19" s="19"/>
    </row>
    <row r="20" spans="2:12" s="1" customFormat="1" ht="12" x14ac:dyDescent="0.2">
      <c r="B20" s="17"/>
      <c r="C20" s="8" t="s">
        <v>514</v>
      </c>
      <c r="D20" s="8" t="s">
        <v>19</v>
      </c>
      <c r="E20" s="9" t="s">
        <v>3406</v>
      </c>
      <c r="F20" s="10" t="s">
        <v>3407</v>
      </c>
      <c r="G20" s="11" t="s">
        <v>526</v>
      </c>
      <c r="H20" s="12">
        <v>16</v>
      </c>
      <c r="I20" s="32"/>
      <c r="J20" s="33">
        <f t="shared" si="1"/>
        <v>0</v>
      </c>
      <c r="K20" s="13"/>
      <c r="L20" s="19"/>
    </row>
    <row r="21" spans="2:12" s="1" customFormat="1" ht="12" x14ac:dyDescent="0.2">
      <c r="B21" s="17"/>
      <c r="C21" s="8" t="s">
        <v>517</v>
      </c>
      <c r="D21" s="8" t="s">
        <v>19</v>
      </c>
      <c r="E21" s="9" t="s">
        <v>3408</v>
      </c>
      <c r="F21" s="10" t="s">
        <v>3409</v>
      </c>
      <c r="G21" s="11" t="s">
        <v>526</v>
      </c>
      <c r="H21" s="12">
        <v>16</v>
      </c>
      <c r="I21" s="32"/>
      <c r="J21" s="33">
        <f t="shared" si="1"/>
        <v>0</v>
      </c>
      <c r="K21" s="13"/>
      <c r="L21" s="19"/>
    </row>
    <row r="22" spans="2:12" s="1" customFormat="1" ht="12" x14ac:dyDescent="0.2">
      <c r="B22" s="17"/>
      <c r="C22" s="8" t="s">
        <v>520</v>
      </c>
      <c r="D22" s="8" t="s">
        <v>19</v>
      </c>
      <c r="E22" s="9" t="s">
        <v>3410</v>
      </c>
      <c r="F22" s="10" t="s">
        <v>3411</v>
      </c>
      <c r="G22" s="11" t="s">
        <v>526</v>
      </c>
      <c r="H22" s="12">
        <v>20</v>
      </c>
      <c r="I22" s="32"/>
      <c r="J22" s="33">
        <f t="shared" si="1"/>
        <v>0</v>
      </c>
      <c r="K22" s="13"/>
      <c r="L22" s="19"/>
    </row>
    <row r="23" spans="2:12" s="1" customFormat="1" ht="12" x14ac:dyDescent="0.2">
      <c r="B23" s="17"/>
      <c r="C23" s="8" t="s">
        <v>523</v>
      </c>
      <c r="D23" s="8" t="s">
        <v>19</v>
      </c>
      <c r="E23" s="9" t="s">
        <v>3412</v>
      </c>
      <c r="F23" s="10" t="s">
        <v>3413</v>
      </c>
      <c r="G23" s="11" t="s">
        <v>526</v>
      </c>
      <c r="H23" s="12">
        <v>32</v>
      </c>
      <c r="I23" s="32"/>
      <c r="J23" s="33">
        <f t="shared" si="1"/>
        <v>0</v>
      </c>
      <c r="K23" s="13"/>
      <c r="L23" s="19"/>
    </row>
    <row r="24" spans="2:12" s="1" customFormat="1" ht="12" x14ac:dyDescent="0.2">
      <c r="B24" s="17"/>
      <c r="C24" s="8" t="s">
        <v>529</v>
      </c>
      <c r="D24" s="8" t="s">
        <v>19</v>
      </c>
      <c r="E24" s="9" t="s">
        <v>3414</v>
      </c>
      <c r="F24" s="10" t="s">
        <v>3415</v>
      </c>
      <c r="G24" s="11" t="s">
        <v>734</v>
      </c>
      <c r="H24" s="12">
        <v>1</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uDvC1tO657WTRPbiMWxkdiARe+HHYmxc2G8qXu1MbiFGlLrPUSiab2/u9El4/qeLD7NxqBi3d8qZazUsNgO1Kg==" saltValue="S4M9seP/cqqCkCzH7bVu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5E5C9A64-4F2C-46B6-A04B-70F6C59B5947}">
      <formula1>ROUND(I11,2)</formula1>
    </dataValidation>
  </dataValidations>
  <hyperlinks>
    <hyperlink ref="O4" location="'Rek. obj.'!A1" display="*späť na Rek. obj." xr:uid="{B404DA2F-7911-495A-BB1F-CAEC4D873BE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F7885-47F2-4AD9-A30A-B65FEEEC0736}">
  <sheetPr codeName="Hárok78">
    <tabColor theme="9" tint="0.39997558519241921"/>
    <pageSetUpPr fitToPage="1"/>
  </sheetPr>
  <dimension ref="B1:O9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2188</v>
      </c>
      <c r="F12" s="10" t="s">
        <v>2189</v>
      </c>
      <c r="G12" s="11" t="s">
        <v>494</v>
      </c>
      <c r="H12" s="12">
        <v>58.59</v>
      </c>
      <c r="I12" s="32"/>
      <c r="J12" s="33">
        <f t="shared" ref="J12:J15" si="0">ROUND(I12*H12,2)</f>
        <v>0</v>
      </c>
      <c r="K12" s="13"/>
      <c r="L12" s="19"/>
    </row>
    <row r="13" spans="2:15" s="1" customFormat="1" ht="12" x14ac:dyDescent="0.2">
      <c r="B13" s="17"/>
      <c r="C13" s="8" t="s">
        <v>490</v>
      </c>
      <c r="D13" s="8" t="s">
        <v>19</v>
      </c>
      <c r="E13" s="9" t="s">
        <v>605</v>
      </c>
      <c r="F13" s="10" t="s">
        <v>606</v>
      </c>
      <c r="G13" s="11" t="s">
        <v>494</v>
      </c>
      <c r="H13" s="12">
        <v>29.295000000000002</v>
      </c>
      <c r="I13" s="32"/>
      <c r="J13" s="33">
        <f t="shared" si="0"/>
        <v>0</v>
      </c>
      <c r="K13" s="13"/>
      <c r="L13" s="19"/>
    </row>
    <row r="14" spans="2:15" s="23" customFormat="1" ht="24" x14ac:dyDescent="0.2">
      <c r="B14" s="22"/>
      <c r="C14" s="8" t="s">
        <v>497</v>
      </c>
      <c r="D14" s="8" t="s">
        <v>19</v>
      </c>
      <c r="E14" s="9" t="s">
        <v>787</v>
      </c>
      <c r="F14" s="10" t="s">
        <v>788</v>
      </c>
      <c r="G14" s="11" t="s">
        <v>494</v>
      </c>
      <c r="H14" s="12">
        <v>30.44</v>
      </c>
      <c r="I14" s="32"/>
      <c r="J14" s="33">
        <f t="shared" si="0"/>
        <v>0</v>
      </c>
      <c r="K14" s="13"/>
      <c r="L14" s="48"/>
    </row>
    <row r="15" spans="2:15" s="1" customFormat="1" ht="24" x14ac:dyDescent="0.2">
      <c r="B15" s="17"/>
      <c r="C15" s="8" t="s">
        <v>501</v>
      </c>
      <c r="D15" s="8" t="s">
        <v>19</v>
      </c>
      <c r="E15" s="9" t="s">
        <v>789</v>
      </c>
      <c r="F15" s="10" t="s">
        <v>790</v>
      </c>
      <c r="G15" s="11" t="s">
        <v>494</v>
      </c>
      <c r="H15" s="12">
        <v>60.88</v>
      </c>
      <c r="I15" s="32"/>
      <c r="J15" s="33">
        <f t="shared" si="0"/>
        <v>0</v>
      </c>
      <c r="K15" s="13"/>
      <c r="L15" s="19"/>
    </row>
    <row r="16" spans="2:15" s="1" customFormat="1" ht="12" x14ac:dyDescent="0.2">
      <c r="B16" s="17"/>
      <c r="C16" s="8" t="s">
        <v>504</v>
      </c>
      <c r="D16" s="8" t="s">
        <v>19</v>
      </c>
      <c r="E16" s="9" t="s">
        <v>791</v>
      </c>
      <c r="F16" s="10" t="s">
        <v>792</v>
      </c>
      <c r="G16" s="11" t="s">
        <v>494</v>
      </c>
      <c r="H16" s="12">
        <v>30.44</v>
      </c>
      <c r="I16" s="32"/>
      <c r="J16" s="33">
        <f>ROUND(I16*H16,2)</f>
        <v>0</v>
      </c>
      <c r="K16" s="13"/>
      <c r="L16" s="19"/>
    </row>
    <row r="17" spans="2:12" s="1" customFormat="1" ht="12" x14ac:dyDescent="0.2">
      <c r="B17" s="17"/>
      <c r="C17" s="8" t="s">
        <v>508</v>
      </c>
      <c r="D17" s="8" t="s">
        <v>19</v>
      </c>
      <c r="E17" s="9" t="s">
        <v>613</v>
      </c>
      <c r="F17" s="10" t="s">
        <v>614</v>
      </c>
      <c r="G17" s="11" t="s">
        <v>494</v>
      </c>
      <c r="H17" s="12">
        <v>28.15</v>
      </c>
      <c r="I17" s="32"/>
      <c r="J17" s="33">
        <f t="shared" ref="J17:J93" si="1">ROUND(I17*H17,2)</f>
        <v>0</v>
      </c>
      <c r="K17" s="13"/>
      <c r="L17" s="19"/>
    </row>
    <row r="18" spans="2:12" s="23" customFormat="1" ht="25.9" customHeight="1" x14ac:dyDescent="0.2">
      <c r="B18" s="22"/>
      <c r="D18" s="24" t="s">
        <v>17</v>
      </c>
      <c r="E18" s="25" t="s">
        <v>490</v>
      </c>
      <c r="F18" s="25" t="s">
        <v>491</v>
      </c>
      <c r="I18" s="66"/>
      <c r="J18" s="26"/>
      <c r="K18" s="66"/>
      <c r="L18" s="48"/>
    </row>
    <row r="19" spans="2:12" s="1" customFormat="1" ht="12" x14ac:dyDescent="0.2">
      <c r="B19" s="17"/>
      <c r="C19" s="8" t="s">
        <v>511</v>
      </c>
      <c r="D19" s="8" t="s">
        <v>19</v>
      </c>
      <c r="E19" s="9" t="s">
        <v>3280</v>
      </c>
      <c r="F19" s="10" t="s">
        <v>3281</v>
      </c>
      <c r="G19" s="11" t="s">
        <v>494</v>
      </c>
      <c r="H19" s="12">
        <v>6.05</v>
      </c>
      <c r="I19" s="32"/>
      <c r="J19" s="33">
        <f t="shared" si="1"/>
        <v>0</v>
      </c>
      <c r="K19" s="13"/>
      <c r="L19" s="19"/>
    </row>
    <row r="20" spans="2:12" s="1" customFormat="1" ht="12" x14ac:dyDescent="0.2">
      <c r="B20" s="17"/>
      <c r="C20" s="8" t="s">
        <v>514</v>
      </c>
      <c r="D20" s="8" t="s">
        <v>19</v>
      </c>
      <c r="E20" s="9" t="s">
        <v>3282</v>
      </c>
      <c r="F20" s="10" t="s">
        <v>3283</v>
      </c>
      <c r="G20" s="11" t="s">
        <v>494</v>
      </c>
      <c r="H20" s="12">
        <v>3.3140000000000001</v>
      </c>
      <c r="I20" s="32"/>
      <c r="J20" s="33">
        <f t="shared" si="1"/>
        <v>0</v>
      </c>
      <c r="K20" s="13"/>
      <c r="L20" s="19"/>
    </row>
    <row r="21" spans="2:12" s="1" customFormat="1" ht="12" x14ac:dyDescent="0.2">
      <c r="B21" s="17"/>
      <c r="C21" s="8" t="s">
        <v>517</v>
      </c>
      <c r="D21" s="8" t="s">
        <v>19</v>
      </c>
      <c r="E21" s="9" t="s">
        <v>3284</v>
      </c>
      <c r="F21" s="10" t="s">
        <v>3285</v>
      </c>
      <c r="G21" s="11" t="s">
        <v>494</v>
      </c>
      <c r="H21" s="12">
        <v>40.5</v>
      </c>
      <c r="I21" s="32"/>
      <c r="J21" s="33">
        <f t="shared" si="1"/>
        <v>0</v>
      </c>
      <c r="K21" s="13"/>
      <c r="L21" s="19"/>
    </row>
    <row r="22" spans="2:12" s="1" customFormat="1" ht="12" x14ac:dyDescent="0.2">
      <c r="B22" s="17"/>
      <c r="C22" s="8" t="s">
        <v>520</v>
      </c>
      <c r="D22" s="8" t="s">
        <v>19</v>
      </c>
      <c r="E22" s="9" t="s">
        <v>1591</v>
      </c>
      <c r="F22" s="10" t="s">
        <v>1592</v>
      </c>
      <c r="G22" s="11" t="s">
        <v>20</v>
      </c>
      <c r="H22" s="12">
        <v>0.40500000000000003</v>
      </c>
      <c r="I22" s="32"/>
      <c r="J22" s="33">
        <f t="shared" si="1"/>
        <v>0</v>
      </c>
      <c r="K22" s="13"/>
      <c r="L22" s="19"/>
    </row>
    <row r="23" spans="2:12" s="1" customFormat="1" ht="12" x14ac:dyDescent="0.2">
      <c r="B23" s="17"/>
      <c r="C23" s="8" t="s">
        <v>523</v>
      </c>
      <c r="D23" s="8" t="s">
        <v>19</v>
      </c>
      <c r="E23" s="9" t="s">
        <v>3286</v>
      </c>
      <c r="F23" s="10" t="s">
        <v>3287</v>
      </c>
      <c r="G23" s="11" t="s">
        <v>509</v>
      </c>
      <c r="H23" s="12">
        <v>19</v>
      </c>
      <c r="I23" s="32"/>
      <c r="J23" s="33">
        <f t="shared" si="1"/>
        <v>0</v>
      </c>
      <c r="K23" s="13"/>
      <c r="L23" s="19"/>
    </row>
    <row r="24" spans="2:12" s="1" customFormat="1" ht="24" x14ac:dyDescent="0.2">
      <c r="B24" s="17"/>
      <c r="C24" s="8" t="s">
        <v>529</v>
      </c>
      <c r="D24" s="52" t="s">
        <v>22</v>
      </c>
      <c r="E24" s="53" t="s">
        <v>3288</v>
      </c>
      <c r="F24" s="54" t="s">
        <v>3289</v>
      </c>
      <c r="G24" s="55" t="s">
        <v>509</v>
      </c>
      <c r="H24" s="56">
        <v>19</v>
      </c>
      <c r="I24" s="32"/>
      <c r="J24" s="33">
        <f t="shared" si="1"/>
        <v>0</v>
      </c>
      <c r="K24" s="13"/>
      <c r="L24" s="19"/>
    </row>
    <row r="25" spans="2:12" s="1" customFormat="1" ht="12" x14ac:dyDescent="0.2">
      <c r="B25" s="17"/>
      <c r="C25" s="8" t="s">
        <v>536</v>
      </c>
      <c r="D25" s="8" t="s">
        <v>19</v>
      </c>
      <c r="E25" s="9" t="s">
        <v>3290</v>
      </c>
      <c r="F25" s="10" t="s">
        <v>3291</v>
      </c>
      <c r="G25" s="11" t="s">
        <v>494</v>
      </c>
      <c r="H25" s="12">
        <v>0.621</v>
      </c>
      <c r="I25" s="32"/>
      <c r="J25" s="33">
        <f t="shared" si="1"/>
        <v>0</v>
      </c>
      <c r="K25" s="13"/>
      <c r="L25" s="19"/>
    </row>
    <row r="26" spans="2:12" s="1" customFormat="1" ht="12" x14ac:dyDescent="0.2">
      <c r="B26" s="17"/>
      <c r="C26" s="8" t="s">
        <v>539</v>
      </c>
      <c r="D26" s="8" t="s">
        <v>19</v>
      </c>
      <c r="E26" s="9" t="s">
        <v>3292</v>
      </c>
      <c r="F26" s="10" t="s">
        <v>3293</v>
      </c>
      <c r="G26" s="11" t="s">
        <v>500</v>
      </c>
      <c r="H26" s="12">
        <v>9.18</v>
      </c>
      <c r="I26" s="32"/>
      <c r="J26" s="33">
        <f t="shared" si="1"/>
        <v>0</v>
      </c>
      <c r="K26" s="13"/>
      <c r="L26" s="19"/>
    </row>
    <row r="27" spans="2:12" s="1" customFormat="1" ht="12" x14ac:dyDescent="0.2">
      <c r="B27" s="17"/>
      <c r="C27" s="8" t="s">
        <v>542</v>
      </c>
      <c r="D27" s="8" t="s">
        <v>19</v>
      </c>
      <c r="E27" s="9" t="s">
        <v>3294</v>
      </c>
      <c r="F27" s="10" t="s">
        <v>3295</v>
      </c>
      <c r="G27" s="11" t="s">
        <v>500</v>
      </c>
      <c r="H27" s="12">
        <v>9.18</v>
      </c>
      <c r="I27" s="32"/>
      <c r="J27" s="33">
        <f t="shared" si="1"/>
        <v>0</v>
      </c>
      <c r="K27" s="13"/>
      <c r="L27" s="19"/>
    </row>
    <row r="28" spans="2:12" s="1" customFormat="1" ht="12" x14ac:dyDescent="0.2">
      <c r="B28" s="17"/>
      <c r="C28" s="8" t="s">
        <v>545</v>
      </c>
      <c r="D28" s="8" t="s">
        <v>19</v>
      </c>
      <c r="E28" s="9" t="s">
        <v>3296</v>
      </c>
      <c r="F28" s="10" t="s">
        <v>3297</v>
      </c>
      <c r="G28" s="11" t="s">
        <v>500</v>
      </c>
      <c r="H28" s="12">
        <v>38.82</v>
      </c>
      <c r="I28" s="32"/>
      <c r="J28" s="33">
        <f t="shared" si="1"/>
        <v>0</v>
      </c>
      <c r="K28" s="13"/>
      <c r="L28" s="19"/>
    </row>
    <row r="29" spans="2:12" s="1" customFormat="1" ht="12" x14ac:dyDescent="0.2">
      <c r="B29" s="17"/>
      <c r="C29" s="8" t="s">
        <v>548</v>
      </c>
      <c r="D29" s="8" t="s">
        <v>19</v>
      </c>
      <c r="E29" s="9" t="s">
        <v>3298</v>
      </c>
      <c r="F29" s="10" t="s">
        <v>3299</v>
      </c>
      <c r="G29" s="11" t="s">
        <v>500</v>
      </c>
      <c r="H29" s="12">
        <v>38.82</v>
      </c>
      <c r="I29" s="32"/>
      <c r="J29" s="33">
        <f t="shared" si="1"/>
        <v>0</v>
      </c>
      <c r="K29" s="13"/>
      <c r="L29" s="19"/>
    </row>
    <row r="30" spans="2:12" s="1" customFormat="1" ht="12" x14ac:dyDescent="0.2">
      <c r="B30" s="17"/>
      <c r="C30" s="8" t="s">
        <v>551</v>
      </c>
      <c r="D30" s="8" t="s">
        <v>19</v>
      </c>
      <c r="E30" s="9" t="s">
        <v>3300</v>
      </c>
      <c r="F30" s="10" t="s">
        <v>3301</v>
      </c>
      <c r="G30" s="11" t="s">
        <v>494</v>
      </c>
      <c r="H30" s="12">
        <v>0.93200000000000005</v>
      </c>
      <c r="I30" s="32"/>
      <c r="J30" s="33">
        <f t="shared" si="1"/>
        <v>0</v>
      </c>
      <c r="K30" s="13"/>
      <c r="L30" s="19"/>
    </row>
    <row r="31" spans="2:12" s="23" customFormat="1" ht="25.9" customHeight="1" x14ac:dyDescent="0.2">
      <c r="B31" s="22"/>
      <c r="D31" s="24" t="s">
        <v>17</v>
      </c>
      <c r="E31" s="25" t="s">
        <v>497</v>
      </c>
      <c r="F31" s="25" t="s">
        <v>507</v>
      </c>
      <c r="I31" s="66"/>
      <c r="J31" s="26"/>
      <c r="K31" s="66"/>
      <c r="L31" s="48"/>
    </row>
    <row r="32" spans="2:12" s="1" customFormat="1" ht="12" x14ac:dyDescent="0.2">
      <c r="B32" s="17"/>
      <c r="C32" s="8" t="s">
        <v>552</v>
      </c>
      <c r="D32" s="8" t="s">
        <v>19</v>
      </c>
      <c r="E32" s="9" t="s">
        <v>3302</v>
      </c>
      <c r="F32" s="10" t="s">
        <v>3303</v>
      </c>
      <c r="G32" s="11" t="s">
        <v>509</v>
      </c>
      <c r="H32" s="12">
        <v>14</v>
      </c>
      <c r="I32" s="32"/>
      <c r="J32" s="33">
        <f t="shared" si="1"/>
        <v>0</v>
      </c>
      <c r="K32" s="13"/>
      <c r="L32" s="19"/>
    </row>
    <row r="33" spans="2:12" s="1" customFormat="1" ht="24" x14ac:dyDescent="0.2">
      <c r="B33" s="17"/>
      <c r="C33" s="8" t="s">
        <v>553</v>
      </c>
      <c r="D33" s="52" t="s">
        <v>22</v>
      </c>
      <c r="E33" s="53" t="s">
        <v>3304</v>
      </c>
      <c r="F33" s="54" t="s">
        <v>3305</v>
      </c>
      <c r="G33" s="55" t="s">
        <v>509</v>
      </c>
      <c r="H33" s="56">
        <v>14</v>
      </c>
      <c r="I33" s="32"/>
      <c r="J33" s="33">
        <f t="shared" si="1"/>
        <v>0</v>
      </c>
      <c r="K33" s="13"/>
      <c r="L33" s="19"/>
    </row>
    <row r="34" spans="2:12" s="1" customFormat="1" ht="12" x14ac:dyDescent="0.2">
      <c r="B34" s="17"/>
      <c r="C34" s="8" t="s">
        <v>554</v>
      </c>
      <c r="D34" s="8" t="s">
        <v>19</v>
      </c>
      <c r="E34" s="9" t="s">
        <v>3306</v>
      </c>
      <c r="F34" s="10" t="s">
        <v>3307</v>
      </c>
      <c r="G34" s="11" t="s">
        <v>509</v>
      </c>
      <c r="H34" s="12">
        <v>11</v>
      </c>
      <c r="I34" s="32"/>
      <c r="J34" s="33">
        <f t="shared" si="1"/>
        <v>0</v>
      </c>
      <c r="K34" s="13"/>
      <c r="L34" s="19"/>
    </row>
    <row r="35" spans="2:12" s="1" customFormat="1" ht="24" x14ac:dyDescent="0.2">
      <c r="B35" s="17"/>
      <c r="C35" s="8" t="s">
        <v>557</v>
      </c>
      <c r="D35" s="52" t="s">
        <v>22</v>
      </c>
      <c r="E35" s="53" t="s">
        <v>3308</v>
      </c>
      <c r="F35" s="54" t="s">
        <v>3309</v>
      </c>
      <c r="G35" s="55" t="s">
        <v>509</v>
      </c>
      <c r="H35" s="56">
        <v>11</v>
      </c>
      <c r="I35" s="32"/>
      <c r="J35" s="33">
        <f t="shared" si="1"/>
        <v>0</v>
      </c>
      <c r="K35" s="13"/>
      <c r="L35" s="19"/>
    </row>
    <row r="36" spans="2:12" s="23" customFormat="1" ht="25.9" customHeight="1" x14ac:dyDescent="0.2">
      <c r="B36" s="22"/>
      <c r="D36" s="24" t="s">
        <v>17</v>
      </c>
      <c r="E36" s="25" t="s">
        <v>517</v>
      </c>
      <c r="F36" s="25" t="s">
        <v>692</v>
      </c>
      <c r="I36" s="66"/>
      <c r="J36" s="26"/>
      <c r="K36" s="66"/>
      <c r="L36" s="48"/>
    </row>
    <row r="37" spans="2:12" s="1" customFormat="1" ht="24" x14ac:dyDescent="0.2">
      <c r="B37" s="17"/>
      <c r="C37" s="8" t="s">
        <v>560</v>
      </c>
      <c r="D37" s="8" t="s">
        <v>19</v>
      </c>
      <c r="E37" s="9" t="s">
        <v>3310</v>
      </c>
      <c r="F37" s="10" t="s">
        <v>3311</v>
      </c>
      <c r="G37" s="11" t="s">
        <v>509</v>
      </c>
      <c r="H37" s="12">
        <v>44</v>
      </c>
      <c r="I37" s="32"/>
      <c r="J37" s="33">
        <f t="shared" si="1"/>
        <v>0</v>
      </c>
      <c r="K37" s="13"/>
      <c r="L37" s="19"/>
    </row>
    <row r="38" spans="2:12" s="23" customFormat="1" ht="25.9" customHeight="1" x14ac:dyDescent="0.2">
      <c r="B38" s="22"/>
      <c r="D38" s="24" t="s">
        <v>17</v>
      </c>
      <c r="E38" s="25" t="s">
        <v>527</v>
      </c>
      <c r="F38" s="25" t="s">
        <v>528</v>
      </c>
      <c r="I38" s="66"/>
      <c r="J38" s="26"/>
      <c r="K38" s="66"/>
      <c r="L38" s="48"/>
    </row>
    <row r="39" spans="2:12" s="1" customFormat="1" ht="12" x14ac:dyDescent="0.2">
      <c r="B39" s="17"/>
      <c r="C39" s="8" t="s">
        <v>563</v>
      </c>
      <c r="D39" s="8" t="s">
        <v>19</v>
      </c>
      <c r="E39" s="9" t="s">
        <v>805</v>
      </c>
      <c r="F39" s="10" t="s">
        <v>806</v>
      </c>
      <c r="G39" s="11" t="s">
        <v>20</v>
      </c>
      <c r="H39" s="12">
        <v>123.39</v>
      </c>
      <c r="I39" s="32"/>
      <c r="J39" s="33">
        <f t="shared" si="1"/>
        <v>0</v>
      </c>
      <c r="K39" s="13"/>
      <c r="L39" s="19"/>
    </row>
    <row r="40" spans="2:12" s="23" customFormat="1" ht="25.9" customHeight="1" x14ac:dyDescent="0.2">
      <c r="B40" s="22"/>
      <c r="D40" s="24" t="s">
        <v>17</v>
      </c>
      <c r="E40" s="25" t="s">
        <v>532</v>
      </c>
      <c r="F40" s="25" t="s">
        <v>533</v>
      </c>
      <c r="I40" s="66"/>
      <c r="J40" s="26"/>
      <c r="K40" s="66"/>
      <c r="L40" s="48"/>
    </row>
    <row r="41" spans="2:12" s="23" customFormat="1" ht="25.9" customHeight="1" x14ac:dyDescent="0.2">
      <c r="B41" s="22"/>
      <c r="D41" s="24" t="s">
        <v>17</v>
      </c>
      <c r="E41" s="25" t="s">
        <v>534</v>
      </c>
      <c r="F41" s="25" t="s">
        <v>535</v>
      </c>
      <c r="I41" s="66"/>
      <c r="J41" s="26"/>
      <c r="K41" s="66"/>
      <c r="L41" s="48"/>
    </row>
    <row r="42" spans="2:12" s="1" customFormat="1" ht="12" x14ac:dyDescent="0.2">
      <c r="B42" s="17"/>
      <c r="C42" s="8" t="s">
        <v>565</v>
      </c>
      <c r="D42" s="8" t="s">
        <v>19</v>
      </c>
      <c r="E42" s="9" t="s">
        <v>1821</v>
      </c>
      <c r="F42" s="10" t="s">
        <v>1822</v>
      </c>
      <c r="G42" s="11" t="s">
        <v>500</v>
      </c>
      <c r="H42" s="12">
        <v>41.1</v>
      </c>
      <c r="I42" s="32"/>
      <c r="J42" s="33">
        <f t="shared" si="1"/>
        <v>0</v>
      </c>
      <c r="K42" s="13"/>
      <c r="L42" s="19"/>
    </row>
    <row r="43" spans="2:12" s="1" customFormat="1" ht="24" x14ac:dyDescent="0.2">
      <c r="B43" s="17"/>
      <c r="C43" s="8" t="s">
        <v>568</v>
      </c>
      <c r="D43" s="52" t="s">
        <v>22</v>
      </c>
      <c r="E43" s="53" t="s">
        <v>540</v>
      </c>
      <c r="F43" s="54" t="s">
        <v>541</v>
      </c>
      <c r="G43" s="55" t="s">
        <v>20</v>
      </c>
      <c r="H43" s="56">
        <v>1.2E-2</v>
      </c>
      <c r="I43" s="32"/>
      <c r="J43" s="33">
        <f t="shared" si="1"/>
        <v>0</v>
      </c>
      <c r="K43" s="13"/>
      <c r="L43" s="19"/>
    </row>
    <row r="44" spans="2:12" s="1" customFormat="1" ht="12" x14ac:dyDescent="0.2">
      <c r="B44" s="17"/>
      <c r="C44" s="8" t="s">
        <v>571</v>
      </c>
      <c r="D44" s="8" t="s">
        <v>19</v>
      </c>
      <c r="E44" s="9" t="s">
        <v>1823</v>
      </c>
      <c r="F44" s="10" t="s">
        <v>1824</v>
      </c>
      <c r="G44" s="11" t="s">
        <v>500</v>
      </c>
      <c r="H44" s="12">
        <v>41.1</v>
      </c>
      <c r="I44" s="32"/>
      <c r="J44" s="33">
        <f t="shared" si="1"/>
        <v>0</v>
      </c>
      <c r="K44" s="13"/>
      <c r="L44" s="19"/>
    </row>
    <row r="45" spans="2:12" s="1" customFormat="1" ht="12" x14ac:dyDescent="0.2">
      <c r="B45" s="17"/>
      <c r="C45" s="8" t="s">
        <v>574</v>
      </c>
      <c r="D45" s="52" t="s">
        <v>22</v>
      </c>
      <c r="E45" s="53" t="s">
        <v>1825</v>
      </c>
      <c r="F45" s="54" t="s">
        <v>1826</v>
      </c>
      <c r="G45" s="55" t="s">
        <v>20</v>
      </c>
      <c r="H45" s="56">
        <v>3.1E-2</v>
      </c>
      <c r="I45" s="32"/>
      <c r="J45" s="33">
        <f t="shared" si="1"/>
        <v>0</v>
      </c>
      <c r="K45" s="13"/>
      <c r="L45" s="19"/>
    </row>
    <row r="46" spans="2:12" s="23" customFormat="1" ht="25.9" customHeight="1" x14ac:dyDescent="0.2">
      <c r="B46" s="22"/>
      <c r="D46" s="24" t="s">
        <v>17</v>
      </c>
      <c r="E46" s="25" t="s">
        <v>2411</v>
      </c>
      <c r="F46" s="25" t="s">
        <v>2412</v>
      </c>
      <c r="I46" s="66"/>
      <c r="J46" s="26"/>
      <c r="K46" s="66"/>
      <c r="L46" s="48"/>
    </row>
    <row r="47" spans="2:12" s="1" customFormat="1" ht="12" x14ac:dyDescent="0.2">
      <c r="B47" s="17"/>
      <c r="C47" s="8">
        <v>29</v>
      </c>
      <c r="D47" s="8" t="s">
        <v>19</v>
      </c>
      <c r="E47" s="9" t="s">
        <v>2413</v>
      </c>
      <c r="F47" s="10" t="s">
        <v>2414</v>
      </c>
      <c r="G47" s="11" t="s">
        <v>509</v>
      </c>
      <c r="H47" s="12">
        <v>2</v>
      </c>
      <c r="I47" s="32"/>
      <c r="J47" s="33">
        <f t="shared" ref="J47:J69" si="2">ROUND(I47*H47,2)</f>
        <v>0</v>
      </c>
      <c r="K47" s="13"/>
      <c r="L47" s="19"/>
    </row>
    <row r="48" spans="2:12" s="1" customFormat="1" ht="24" x14ac:dyDescent="0.2">
      <c r="B48" s="17"/>
      <c r="C48" s="8">
        <v>30</v>
      </c>
      <c r="D48" s="52" t="s">
        <v>22</v>
      </c>
      <c r="E48" s="53" t="s">
        <v>2415</v>
      </c>
      <c r="F48" s="54" t="s">
        <v>2416</v>
      </c>
      <c r="G48" s="55" t="s">
        <v>509</v>
      </c>
      <c r="H48" s="56">
        <v>2</v>
      </c>
      <c r="I48" s="32"/>
      <c r="J48" s="33">
        <f t="shared" si="2"/>
        <v>0</v>
      </c>
      <c r="K48" s="13"/>
      <c r="L48" s="19"/>
    </row>
    <row r="49" spans="2:12" s="23" customFormat="1" ht="25.9" customHeight="1" x14ac:dyDescent="0.2">
      <c r="B49" s="22"/>
      <c r="D49" s="24" t="s">
        <v>17</v>
      </c>
      <c r="E49" s="25" t="s">
        <v>661</v>
      </c>
      <c r="F49" s="25" t="s">
        <v>696</v>
      </c>
      <c r="I49" s="66"/>
      <c r="J49" s="26"/>
      <c r="K49" s="66"/>
      <c r="L49" s="48"/>
    </row>
    <row r="50" spans="2:12" s="1" customFormat="1" ht="12" x14ac:dyDescent="0.2">
      <c r="B50" s="17"/>
      <c r="C50" s="8">
        <v>31</v>
      </c>
      <c r="D50" s="8" t="s">
        <v>19</v>
      </c>
      <c r="E50" s="9" t="s">
        <v>1870</v>
      </c>
      <c r="F50" s="10" t="s">
        <v>1871</v>
      </c>
      <c r="G50" s="11" t="s">
        <v>526</v>
      </c>
      <c r="H50" s="12">
        <v>18.989999999999998</v>
      </c>
      <c r="I50" s="32"/>
      <c r="J50" s="33">
        <f t="shared" si="2"/>
        <v>0</v>
      </c>
      <c r="K50" s="13"/>
      <c r="L50" s="19"/>
    </row>
    <row r="51" spans="2:12" s="1" customFormat="1" ht="24" x14ac:dyDescent="0.2">
      <c r="B51" s="17"/>
      <c r="C51" s="8">
        <v>32</v>
      </c>
      <c r="D51" s="52" t="s">
        <v>22</v>
      </c>
      <c r="E51" s="53" t="s">
        <v>3312</v>
      </c>
      <c r="F51" s="54" t="s">
        <v>3313</v>
      </c>
      <c r="G51" s="55" t="s">
        <v>2922</v>
      </c>
      <c r="H51" s="56">
        <v>1</v>
      </c>
      <c r="I51" s="32"/>
      <c r="J51" s="33">
        <f t="shared" si="2"/>
        <v>0</v>
      </c>
      <c r="K51" s="13"/>
      <c r="L51" s="19"/>
    </row>
    <row r="52" spans="2:12" s="1" customFormat="1" ht="12" x14ac:dyDescent="0.2">
      <c r="B52" s="17"/>
      <c r="C52" s="8">
        <v>33</v>
      </c>
      <c r="D52" s="8" t="s">
        <v>19</v>
      </c>
      <c r="E52" s="9" t="s">
        <v>1874</v>
      </c>
      <c r="F52" s="10" t="s">
        <v>1875</v>
      </c>
      <c r="G52" s="11" t="s">
        <v>526</v>
      </c>
      <c r="H52" s="12">
        <v>75.959999999999994</v>
      </c>
      <c r="I52" s="32"/>
      <c r="J52" s="33">
        <f t="shared" si="2"/>
        <v>0</v>
      </c>
      <c r="K52" s="13"/>
      <c r="L52" s="19"/>
    </row>
    <row r="53" spans="2:12" s="1" customFormat="1" ht="24" x14ac:dyDescent="0.2">
      <c r="B53" s="17"/>
      <c r="C53" s="8">
        <v>34</v>
      </c>
      <c r="D53" s="52" t="s">
        <v>22</v>
      </c>
      <c r="E53" s="53" t="s">
        <v>1876</v>
      </c>
      <c r="F53" s="54" t="s">
        <v>1877</v>
      </c>
      <c r="G53" s="55" t="s">
        <v>509</v>
      </c>
      <c r="H53" s="56">
        <v>1</v>
      </c>
      <c r="I53" s="32"/>
      <c r="J53" s="33">
        <f t="shared" si="2"/>
        <v>0</v>
      </c>
      <c r="K53" s="13"/>
      <c r="L53" s="19"/>
    </row>
    <row r="54" spans="2:12" s="1" customFormat="1" ht="12" x14ac:dyDescent="0.2">
      <c r="B54" s="17"/>
      <c r="C54" s="8">
        <v>35</v>
      </c>
      <c r="D54" s="8" t="s">
        <v>19</v>
      </c>
      <c r="E54" s="9" t="s">
        <v>807</v>
      </c>
      <c r="F54" s="10" t="s">
        <v>808</v>
      </c>
      <c r="G54" s="11" t="s">
        <v>526</v>
      </c>
      <c r="H54" s="12">
        <v>60.75</v>
      </c>
      <c r="I54" s="32"/>
      <c r="J54" s="33">
        <f t="shared" si="2"/>
        <v>0</v>
      </c>
      <c r="K54" s="13"/>
      <c r="L54" s="19"/>
    </row>
    <row r="55" spans="2:12" s="1" customFormat="1" ht="12" x14ac:dyDescent="0.2">
      <c r="B55" s="17"/>
      <c r="C55" s="8">
        <v>36</v>
      </c>
      <c r="D55" s="52" t="s">
        <v>22</v>
      </c>
      <c r="E55" s="53" t="s">
        <v>3314</v>
      </c>
      <c r="F55" s="54" t="s">
        <v>3315</v>
      </c>
      <c r="G55" s="55" t="s">
        <v>509</v>
      </c>
      <c r="H55" s="56">
        <v>1</v>
      </c>
      <c r="I55" s="32"/>
      <c r="J55" s="33">
        <f t="shared" si="2"/>
        <v>0</v>
      </c>
      <c r="K55" s="13"/>
      <c r="L55" s="19"/>
    </row>
    <row r="56" spans="2:12" s="1" customFormat="1" ht="12" x14ac:dyDescent="0.2">
      <c r="B56" s="17"/>
      <c r="C56" s="8">
        <v>37</v>
      </c>
      <c r="D56" s="8" t="s">
        <v>19</v>
      </c>
      <c r="E56" s="9" t="s">
        <v>815</v>
      </c>
      <c r="F56" s="10" t="s">
        <v>816</v>
      </c>
      <c r="G56" s="11" t="s">
        <v>509</v>
      </c>
      <c r="H56" s="12">
        <v>11</v>
      </c>
      <c r="I56" s="32"/>
      <c r="J56" s="33">
        <f t="shared" si="2"/>
        <v>0</v>
      </c>
      <c r="K56" s="13"/>
      <c r="L56" s="19"/>
    </row>
    <row r="57" spans="2:12" s="1" customFormat="1" ht="24" x14ac:dyDescent="0.2">
      <c r="B57" s="17"/>
      <c r="C57" s="8">
        <v>38</v>
      </c>
      <c r="D57" s="52" t="s">
        <v>22</v>
      </c>
      <c r="E57" s="53" t="s">
        <v>3316</v>
      </c>
      <c r="F57" s="54" t="s">
        <v>3317</v>
      </c>
      <c r="G57" s="55" t="s">
        <v>509</v>
      </c>
      <c r="H57" s="56">
        <v>11</v>
      </c>
      <c r="I57" s="32"/>
      <c r="J57" s="33">
        <f t="shared" si="2"/>
        <v>0</v>
      </c>
      <c r="K57" s="13"/>
      <c r="L57" s="19"/>
    </row>
    <row r="58" spans="2:12" s="1" customFormat="1" ht="12" x14ac:dyDescent="0.2">
      <c r="B58" s="17"/>
      <c r="C58" s="8">
        <v>39</v>
      </c>
      <c r="D58" s="8" t="s">
        <v>19</v>
      </c>
      <c r="E58" s="9" t="s">
        <v>3318</v>
      </c>
      <c r="F58" s="10" t="s">
        <v>3319</v>
      </c>
      <c r="G58" s="11" t="s">
        <v>509</v>
      </c>
      <c r="H58" s="12">
        <v>1</v>
      </c>
      <c r="I58" s="32"/>
      <c r="J58" s="33">
        <f t="shared" si="2"/>
        <v>0</v>
      </c>
      <c r="K58" s="13"/>
      <c r="L58" s="19"/>
    </row>
    <row r="59" spans="2:12" s="1" customFormat="1" ht="24" x14ac:dyDescent="0.2">
      <c r="B59" s="17"/>
      <c r="C59" s="8">
        <v>40</v>
      </c>
      <c r="D59" s="52" t="s">
        <v>22</v>
      </c>
      <c r="E59" s="53" t="s">
        <v>3320</v>
      </c>
      <c r="F59" s="54" t="s">
        <v>3321</v>
      </c>
      <c r="G59" s="55" t="s">
        <v>509</v>
      </c>
      <c r="H59" s="56">
        <v>1</v>
      </c>
      <c r="I59" s="32"/>
      <c r="J59" s="33">
        <f t="shared" si="2"/>
        <v>0</v>
      </c>
      <c r="K59" s="13"/>
      <c r="L59" s="19"/>
    </row>
    <row r="60" spans="2:12" s="1" customFormat="1" ht="12" x14ac:dyDescent="0.2">
      <c r="B60" s="17"/>
      <c r="C60" s="8">
        <v>41</v>
      </c>
      <c r="D60" s="8" t="s">
        <v>19</v>
      </c>
      <c r="E60" s="9" t="s">
        <v>3322</v>
      </c>
      <c r="F60" s="10" t="s">
        <v>3323</v>
      </c>
      <c r="G60" s="11" t="s">
        <v>762</v>
      </c>
      <c r="H60" s="12">
        <v>19.437000000000001</v>
      </c>
      <c r="I60" s="32"/>
      <c r="J60" s="33">
        <f t="shared" si="2"/>
        <v>0</v>
      </c>
      <c r="K60" s="13"/>
      <c r="L60" s="19"/>
    </row>
    <row r="61" spans="2:12" s="1" customFormat="1" ht="12" x14ac:dyDescent="0.2">
      <c r="B61" s="17"/>
      <c r="C61" s="8">
        <v>42</v>
      </c>
      <c r="D61" s="52" t="s">
        <v>22</v>
      </c>
      <c r="E61" s="53" t="s">
        <v>3324</v>
      </c>
      <c r="F61" s="54" t="s">
        <v>3325</v>
      </c>
      <c r="G61" s="55" t="s">
        <v>762</v>
      </c>
      <c r="H61" s="56">
        <v>19.437000000000001</v>
      </c>
      <c r="I61" s="32"/>
      <c r="J61" s="33">
        <f t="shared" si="2"/>
        <v>0</v>
      </c>
      <c r="K61" s="13"/>
      <c r="L61" s="19"/>
    </row>
    <row r="62" spans="2:12" s="23" customFormat="1" ht="25.9" customHeight="1" x14ac:dyDescent="0.2">
      <c r="B62" s="22"/>
      <c r="D62" s="24" t="s">
        <v>17</v>
      </c>
      <c r="E62" s="25" t="s">
        <v>2096</v>
      </c>
      <c r="F62" s="25" t="s">
        <v>2097</v>
      </c>
      <c r="I62" s="66"/>
      <c r="J62" s="26"/>
      <c r="K62" s="66"/>
      <c r="L62" s="48"/>
    </row>
    <row r="63" spans="2:12" s="1" customFormat="1" ht="12" x14ac:dyDescent="0.2">
      <c r="B63" s="17"/>
      <c r="C63" s="8">
        <v>43</v>
      </c>
      <c r="D63" s="8" t="s">
        <v>19</v>
      </c>
      <c r="E63" s="9" t="s">
        <v>3326</v>
      </c>
      <c r="F63" s="10" t="s">
        <v>3327</v>
      </c>
      <c r="G63" s="11" t="s">
        <v>500</v>
      </c>
      <c r="H63" s="12">
        <v>0.44</v>
      </c>
      <c r="I63" s="32"/>
      <c r="J63" s="33">
        <f t="shared" si="2"/>
        <v>0</v>
      </c>
      <c r="K63" s="13"/>
      <c r="L63" s="19"/>
    </row>
    <row r="64" spans="2:12" s="23" customFormat="1" ht="25.9" customHeight="1" x14ac:dyDescent="0.2">
      <c r="B64" s="22"/>
      <c r="D64" s="24" t="s">
        <v>17</v>
      </c>
      <c r="E64" s="25" t="s">
        <v>589</v>
      </c>
      <c r="F64" s="25" t="s">
        <v>590</v>
      </c>
      <c r="I64" s="66"/>
      <c r="J64" s="26"/>
      <c r="K64" s="66"/>
      <c r="L64" s="48"/>
    </row>
    <row r="65" spans="2:12" s="1" customFormat="1" ht="12" x14ac:dyDescent="0.2">
      <c r="B65" s="17"/>
      <c r="C65" s="8">
        <v>44</v>
      </c>
      <c r="D65" s="8" t="s">
        <v>19</v>
      </c>
      <c r="E65" s="9" t="s">
        <v>3328</v>
      </c>
      <c r="F65" s="10" t="s">
        <v>3329</v>
      </c>
      <c r="G65" s="11" t="s">
        <v>500</v>
      </c>
      <c r="H65" s="12">
        <v>0.495</v>
      </c>
      <c r="I65" s="32"/>
      <c r="J65" s="33">
        <f t="shared" si="2"/>
        <v>0</v>
      </c>
      <c r="K65" s="13"/>
      <c r="L65" s="19"/>
    </row>
    <row r="66" spans="2:12" s="1" customFormat="1" ht="12" x14ac:dyDescent="0.2">
      <c r="B66" s="17"/>
      <c r="C66" s="8">
        <v>45</v>
      </c>
      <c r="D66" s="8" t="s">
        <v>19</v>
      </c>
      <c r="E66" s="9" t="s">
        <v>3330</v>
      </c>
      <c r="F66" s="10" t="s">
        <v>3331</v>
      </c>
      <c r="G66" s="11" t="s">
        <v>500</v>
      </c>
      <c r="H66" s="12">
        <v>0.495</v>
      </c>
      <c r="I66" s="32"/>
      <c r="J66" s="33">
        <f t="shared" si="2"/>
        <v>0</v>
      </c>
      <c r="K66" s="13"/>
      <c r="L66" s="19"/>
    </row>
    <row r="67" spans="2:12" s="23" customFormat="1" ht="25.9" customHeight="1" x14ac:dyDescent="0.2">
      <c r="B67" s="22"/>
      <c r="D67" s="24" t="s">
        <v>17</v>
      </c>
      <c r="E67" s="25" t="s">
        <v>22</v>
      </c>
      <c r="F67" s="25" t="s">
        <v>596</v>
      </c>
      <c r="I67" s="66"/>
      <c r="J67" s="26"/>
      <c r="K67" s="66"/>
      <c r="L67" s="48"/>
    </row>
    <row r="68" spans="2:12" s="23" customFormat="1" ht="25.9" customHeight="1" x14ac:dyDescent="0.2">
      <c r="B68" s="22"/>
      <c r="D68" s="24" t="s">
        <v>17</v>
      </c>
      <c r="E68" s="25" t="s">
        <v>597</v>
      </c>
      <c r="F68" s="25" t="s">
        <v>3332</v>
      </c>
      <c r="I68" s="66"/>
      <c r="J68" s="26"/>
      <c r="K68" s="66"/>
      <c r="L68" s="48"/>
    </row>
    <row r="69" spans="2:12" s="1" customFormat="1" ht="12" x14ac:dyDescent="0.2">
      <c r="B69" s="17"/>
      <c r="C69" s="8">
        <v>46</v>
      </c>
      <c r="D69" s="8" t="s">
        <v>19</v>
      </c>
      <c r="E69" s="9" t="s">
        <v>3333</v>
      </c>
      <c r="F69" s="10" t="s">
        <v>3334</v>
      </c>
      <c r="G69" s="11" t="s">
        <v>509</v>
      </c>
      <c r="H69" s="12">
        <v>1</v>
      </c>
      <c r="I69" s="32"/>
      <c r="J69" s="33">
        <f t="shared" si="2"/>
        <v>0</v>
      </c>
      <c r="K69" s="13"/>
      <c r="L69" s="19"/>
    </row>
    <row r="70" spans="2:12" s="1" customFormat="1" ht="12" x14ac:dyDescent="0.2">
      <c r="B70" s="17"/>
      <c r="C70" s="8">
        <v>47</v>
      </c>
      <c r="D70" s="8" t="s">
        <v>19</v>
      </c>
      <c r="E70" s="9" t="s">
        <v>3335</v>
      </c>
      <c r="F70" s="10" t="s">
        <v>3336</v>
      </c>
      <c r="G70" s="11" t="s">
        <v>509</v>
      </c>
      <c r="H70" s="12">
        <v>1</v>
      </c>
      <c r="I70" s="32"/>
      <c r="J70" s="33">
        <f t="shared" si="1"/>
        <v>0</v>
      </c>
      <c r="K70" s="13"/>
      <c r="L70" s="19"/>
    </row>
    <row r="71" spans="2:12" s="1" customFormat="1" ht="12" x14ac:dyDescent="0.2">
      <c r="B71" s="17"/>
      <c r="C71" s="8">
        <v>48</v>
      </c>
      <c r="D71" s="8" t="s">
        <v>19</v>
      </c>
      <c r="E71" s="9" t="s">
        <v>3337</v>
      </c>
      <c r="F71" s="10" t="s">
        <v>3338</v>
      </c>
      <c r="G71" s="11" t="s">
        <v>509</v>
      </c>
      <c r="H71" s="12">
        <v>1</v>
      </c>
      <c r="I71" s="32"/>
      <c r="J71" s="33">
        <f t="shared" si="1"/>
        <v>0</v>
      </c>
      <c r="K71" s="13"/>
      <c r="L71" s="19"/>
    </row>
    <row r="72" spans="2:12" s="1" customFormat="1" ht="12" x14ac:dyDescent="0.2">
      <c r="B72" s="17"/>
      <c r="C72" s="8">
        <v>49</v>
      </c>
      <c r="D72" s="8" t="s">
        <v>19</v>
      </c>
      <c r="E72" s="9" t="s">
        <v>3339</v>
      </c>
      <c r="F72" s="10" t="s">
        <v>3340</v>
      </c>
      <c r="G72" s="11" t="s">
        <v>601</v>
      </c>
      <c r="H72" s="12">
        <v>1</v>
      </c>
      <c r="I72" s="32"/>
      <c r="J72" s="33">
        <f t="shared" si="1"/>
        <v>0</v>
      </c>
      <c r="K72" s="13"/>
      <c r="L72" s="19"/>
    </row>
    <row r="73" spans="2:12" s="1" customFormat="1" ht="12" x14ac:dyDescent="0.2">
      <c r="B73" s="17"/>
      <c r="C73" s="8">
        <v>50</v>
      </c>
      <c r="D73" s="8" t="s">
        <v>19</v>
      </c>
      <c r="E73" s="9" t="s">
        <v>3341</v>
      </c>
      <c r="F73" s="10" t="s">
        <v>3342</v>
      </c>
      <c r="G73" s="11" t="s">
        <v>509</v>
      </c>
      <c r="H73" s="12">
        <v>1</v>
      </c>
      <c r="I73" s="32"/>
      <c r="J73" s="33">
        <f t="shared" si="1"/>
        <v>0</v>
      </c>
      <c r="K73" s="13"/>
      <c r="L73" s="19"/>
    </row>
    <row r="74" spans="2:12" s="1" customFormat="1" ht="12" x14ac:dyDescent="0.2">
      <c r="B74" s="17"/>
      <c r="C74" s="8">
        <v>51</v>
      </c>
      <c r="D74" s="8" t="s">
        <v>19</v>
      </c>
      <c r="E74" s="9" t="s">
        <v>3343</v>
      </c>
      <c r="F74" s="10" t="s">
        <v>3344</v>
      </c>
      <c r="G74" s="11" t="s">
        <v>601</v>
      </c>
      <c r="H74" s="12">
        <v>1</v>
      </c>
      <c r="I74" s="32"/>
      <c r="J74" s="33">
        <f t="shared" si="1"/>
        <v>0</v>
      </c>
      <c r="K74" s="13"/>
      <c r="L74" s="19"/>
    </row>
    <row r="75" spans="2:12" s="1" customFormat="1" ht="12" x14ac:dyDescent="0.2">
      <c r="B75" s="17"/>
      <c r="C75" s="8">
        <v>52</v>
      </c>
      <c r="D75" s="8" t="s">
        <v>19</v>
      </c>
      <c r="E75" s="9" t="s">
        <v>3345</v>
      </c>
      <c r="F75" s="10" t="s">
        <v>3346</v>
      </c>
      <c r="G75" s="11" t="s">
        <v>601</v>
      </c>
      <c r="H75" s="12">
        <v>1</v>
      </c>
      <c r="I75" s="32"/>
      <c r="J75" s="33">
        <f t="shared" si="1"/>
        <v>0</v>
      </c>
      <c r="K75" s="13"/>
      <c r="L75" s="19"/>
    </row>
    <row r="76" spans="2:12" s="1" customFormat="1" ht="12" x14ac:dyDescent="0.2">
      <c r="B76" s="17"/>
      <c r="C76" s="8">
        <v>53</v>
      </c>
      <c r="D76" s="52" t="s">
        <v>22</v>
      </c>
      <c r="E76" s="53" t="s">
        <v>3347</v>
      </c>
      <c r="F76" s="54" t="s">
        <v>3348</v>
      </c>
      <c r="G76" s="55" t="s">
        <v>509</v>
      </c>
      <c r="H76" s="56">
        <v>1</v>
      </c>
      <c r="I76" s="32"/>
      <c r="J76" s="33">
        <f t="shared" si="1"/>
        <v>0</v>
      </c>
      <c r="K76" s="13"/>
      <c r="L76" s="19"/>
    </row>
    <row r="77" spans="2:12" s="1" customFormat="1" ht="12" x14ac:dyDescent="0.2">
      <c r="B77" s="17"/>
      <c r="C77" s="8">
        <v>54</v>
      </c>
      <c r="D77" s="52" t="s">
        <v>22</v>
      </c>
      <c r="E77" s="53" t="s">
        <v>3349</v>
      </c>
      <c r="F77" s="54" t="s">
        <v>3350</v>
      </c>
      <c r="G77" s="55" t="s">
        <v>509</v>
      </c>
      <c r="H77" s="56">
        <v>4</v>
      </c>
      <c r="I77" s="32"/>
      <c r="J77" s="33">
        <f t="shared" si="1"/>
        <v>0</v>
      </c>
      <c r="K77" s="13"/>
      <c r="L77" s="19"/>
    </row>
    <row r="78" spans="2:12" s="1" customFormat="1" ht="12" x14ac:dyDescent="0.2">
      <c r="B78" s="17"/>
      <c r="C78" s="8">
        <v>55</v>
      </c>
      <c r="D78" s="52" t="s">
        <v>22</v>
      </c>
      <c r="E78" s="53" t="s">
        <v>3351</v>
      </c>
      <c r="F78" s="54" t="s">
        <v>3352</v>
      </c>
      <c r="G78" s="55" t="s">
        <v>509</v>
      </c>
      <c r="H78" s="56">
        <v>6</v>
      </c>
      <c r="I78" s="32"/>
      <c r="J78" s="33">
        <f t="shared" si="1"/>
        <v>0</v>
      </c>
      <c r="K78" s="13"/>
      <c r="L78" s="19"/>
    </row>
    <row r="79" spans="2:12" s="1" customFormat="1" ht="12" x14ac:dyDescent="0.2">
      <c r="B79" s="17"/>
      <c r="C79" s="8">
        <v>56</v>
      </c>
      <c r="D79" s="52" t="s">
        <v>22</v>
      </c>
      <c r="E79" s="53" t="s">
        <v>3353</v>
      </c>
      <c r="F79" s="54" t="s">
        <v>3354</v>
      </c>
      <c r="G79" s="55" t="s">
        <v>509</v>
      </c>
      <c r="H79" s="56">
        <v>4</v>
      </c>
      <c r="I79" s="32"/>
      <c r="J79" s="33">
        <f t="shared" si="1"/>
        <v>0</v>
      </c>
      <c r="K79" s="13"/>
      <c r="L79" s="19"/>
    </row>
    <row r="80" spans="2:12" s="1" customFormat="1" ht="12" x14ac:dyDescent="0.2">
      <c r="B80" s="17"/>
      <c r="C80" s="8">
        <v>57</v>
      </c>
      <c r="D80" s="52" t="s">
        <v>22</v>
      </c>
      <c r="E80" s="53" t="s">
        <v>3355</v>
      </c>
      <c r="F80" s="54" t="s">
        <v>3356</v>
      </c>
      <c r="G80" s="55" t="s">
        <v>509</v>
      </c>
      <c r="H80" s="56">
        <v>1</v>
      </c>
      <c r="I80" s="32"/>
      <c r="J80" s="33">
        <f t="shared" si="1"/>
        <v>0</v>
      </c>
      <c r="K80" s="13"/>
      <c r="L80" s="19"/>
    </row>
    <row r="81" spans="2:12" s="1" customFormat="1" ht="12" x14ac:dyDescent="0.2">
      <c r="B81" s="17"/>
      <c r="C81" s="8">
        <v>58</v>
      </c>
      <c r="D81" s="52" t="s">
        <v>22</v>
      </c>
      <c r="E81" s="53" t="s">
        <v>3357</v>
      </c>
      <c r="F81" s="54" t="s">
        <v>3358</v>
      </c>
      <c r="G81" s="55" t="s">
        <v>509</v>
      </c>
      <c r="H81" s="56">
        <v>1</v>
      </c>
      <c r="I81" s="32"/>
      <c r="J81" s="33">
        <f t="shared" si="1"/>
        <v>0</v>
      </c>
      <c r="K81" s="13"/>
      <c r="L81" s="19"/>
    </row>
    <row r="82" spans="2:12" s="1" customFormat="1" ht="12" x14ac:dyDescent="0.2">
      <c r="B82" s="17"/>
      <c r="C82" s="8">
        <v>59</v>
      </c>
      <c r="D82" s="52" t="s">
        <v>22</v>
      </c>
      <c r="E82" s="53" t="s">
        <v>3359</v>
      </c>
      <c r="F82" s="54" t="s">
        <v>3360</v>
      </c>
      <c r="G82" s="55" t="s">
        <v>509</v>
      </c>
      <c r="H82" s="56">
        <v>1</v>
      </c>
      <c r="I82" s="32"/>
      <c r="J82" s="33">
        <f t="shared" si="1"/>
        <v>0</v>
      </c>
      <c r="K82" s="13"/>
      <c r="L82" s="19"/>
    </row>
    <row r="83" spans="2:12" s="1" customFormat="1" ht="12" x14ac:dyDescent="0.2">
      <c r="B83" s="17"/>
      <c r="C83" s="8">
        <v>60</v>
      </c>
      <c r="D83" s="52" t="s">
        <v>22</v>
      </c>
      <c r="E83" s="53" t="s">
        <v>3361</v>
      </c>
      <c r="F83" s="54" t="s">
        <v>3362</v>
      </c>
      <c r="G83" s="55" t="s">
        <v>509</v>
      </c>
      <c r="H83" s="56">
        <v>1</v>
      </c>
      <c r="I83" s="32"/>
      <c r="J83" s="33">
        <f t="shared" si="1"/>
        <v>0</v>
      </c>
      <c r="K83" s="13"/>
      <c r="L83" s="19"/>
    </row>
    <row r="84" spans="2:12" s="1" customFormat="1" ht="12" x14ac:dyDescent="0.2">
      <c r="B84" s="17"/>
      <c r="C84" s="8">
        <v>61</v>
      </c>
      <c r="D84" s="52" t="s">
        <v>22</v>
      </c>
      <c r="E84" s="53" t="s">
        <v>3363</v>
      </c>
      <c r="F84" s="54" t="s">
        <v>3364</v>
      </c>
      <c r="G84" s="55" t="s">
        <v>509</v>
      </c>
      <c r="H84" s="56">
        <v>1</v>
      </c>
      <c r="I84" s="32"/>
      <c r="J84" s="33">
        <f t="shared" si="1"/>
        <v>0</v>
      </c>
      <c r="K84" s="13"/>
      <c r="L84" s="19"/>
    </row>
    <row r="85" spans="2:12" s="1" customFormat="1" ht="12" x14ac:dyDescent="0.2">
      <c r="B85" s="17"/>
      <c r="C85" s="8">
        <v>62</v>
      </c>
      <c r="D85" s="52" t="s">
        <v>22</v>
      </c>
      <c r="E85" s="53" t="s">
        <v>3365</v>
      </c>
      <c r="F85" s="54" t="s">
        <v>3366</v>
      </c>
      <c r="G85" s="55" t="s">
        <v>509</v>
      </c>
      <c r="H85" s="56">
        <v>2</v>
      </c>
      <c r="I85" s="32"/>
      <c r="J85" s="33">
        <f t="shared" si="1"/>
        <v>0</v>
      </c>
      <c r="K85" s="13"/>
      <c r="L85" s="19"/>
    </row>
    <row r="86" spans="2:12" s="1" customFormat="1" ht="12" x14ac:dyDescent="0.2">
      <c r="B86" s="17"/>
      <c r="C86" s="8">
        <v>63</v>
      </c>
      <c r="D86" s="52" t="s">
        <v>22</v>
      </c>
      <c r="E86" s="53" t="s">
        <v>3367</v>
      </c>
      <c r="F86" s="54" t="s">
        <v>3368</v>
      </c>
      <c r="G86" s="55" t="s">
        <v>509</v>
      </c>
      <c r="H86" s="56">
        <v>2</v>
      </c>
      <c r="I86" s="32"/>
      <c r="J86" s="33">
        <f t="shared" si="1"/>
        <v>0</v>
      </c>
      <c r="K86" s="13"/>
      <c r="L86" s="19"/>
    </row>
    <row r="87" spans="2:12" s="1" customFormat="1" ht="12" x14ac:dyDescent="0.2">
      <c r="B87" s="17"/>
      <c r="C87" s="8">
        <v>64</v>
      </c>
      <c r="D87" s="52" t="s">
        <v>22</v>
      </c>
      <c r="E87" s="53" t="s">
        <v>3369</v>
      </c>
      <c r="F87" s="54" t="s">
        <v>3370</v>
      </c>
      <c r="G87" s="55" t="s">
        <v>1160</v>
      </c>
      <c r="H87" s="56">
        <v>1</v>
      </c>
      <c r="I87" s="32"/>
      <c r="J87" s="33">
        <f t="shared" si="1"/>
        <v>0</v>
      </c>
      <c r="K87" s="13"/>
      <c r="L87" s="19"/>
    </row>
    <row r="88" spans="2:12" s="1" customFormat="1" ht="12" x14ac:dyDescent="0.2">
      <c r="B88" s="17"/>
      <c r="C88" s="8">
        <v>65</v>
      </c>
      <c r="D88" s="52" t="s">
        <v>22</v>
      </c>
      <c r="E88" s="53" t="s">
        <v>3371</v>
      </c>
      <c r="F88" s="54" t="s">
        <v>3372</v>
      </c>
      <c r="G88" s="55" t="s">
        <v>1160</v>
      </c>
      <c r="H88" s="56">
        <v>1</v>
      </c>
      <c r="I88" s="32"/>
      <c r="J88" s="33">
        <f t="shared" si="1"/>
        <v>0</v>
      </c>
      <c r="K88" s="13"/>
      <c r="L88" s="19"/>
    </row>
    <row r="89" spans="2:12" s="1" customFormat="1" ht="12" x14ac:dyDescent="0.2">
      <c r="B89" s="17"/>
      <c r="C89" s="8">
        <v>66</v>
      </c>
      <c r="D89" s="52" t="s">
        <v>22</v>
      </c>
      <c r="E89" s="53" t="s">
        <v>3373</v>
      </c>
      <c r="F89" s="54" t="s">
        <v>3374</v>
      </c>
      <c r="G89" s="55" t="s">
        <v>509</v>
      </c>
      <c r="H89" s="56">
        <v>4</v>
      </c>
      <c r="I89" s="32"/>
      <c r="J89" s="33">
        <f t="shared" si="1"/>
        <v>0</v>
      </c>
      <c r="K89" s="13"/>
      <c r="L89" s="19"/>
    </row>
    <row r="90" spans="2:12" s="1" customFormat="1" ht="12" x14ac:dyDescent="0.2">
      <c r="B90" s="17"/>
      <c r="C90" s="8">
        <v>67</v>
      </c>
      <c r="D90" s="52" t="s">
        <v>22</v>
      </c>
      <c r="E90" s="53" t="s">
        <v>3375</v>
      </c>
      <c r="F90" s="54" t="s">
        <v>3376</v>
      </c>
      <c r="G90" s="55" t="s">
        <v>601</v>
      </c>
      <c r="H90" s="56">
        <v>1</v>
      </c>
      <c r="I90" s="32"/>
      <c r="J90" s="33">
        <f t="shared" si="1"/>
        <v>0</v>
      </c>
      <c r="K90" s="13"/>
      <c r="L90" s="19"/>
    </row>
    <row r="91" spans="2:12" s="23" customFormat="1" ht="25.9" customHeight="1" x14ac:dyDescent="0.2">
      <c r="B91" s="22"/>
      <c r="D91" s="24" t="s">
        <v>17</v>
      </c>
      <c r="E91" s="25" t="s">
        <v>3377</v>
      </c>
      <c r="F91" s="25" t="s">
        <v>3378</v>
      </c>
      <c r="I91" s="66"/>
      <c r="J91" s="26"/>
      <c r="K91" s="66"/>
      <c r="L91" s="48"/>
    </row>
    <row r="92" spans="2:12" s="1" customFormat="1" ht="24" x14ac:dyDescent="0.2">
      <c r="B92" s="17"/>
      <c r="C92" s="8">
        <v>68</v>
      </c>
      <c r="D92" s="8" t="s">
        <v>19</v>
      </c>
      <c r="E92" s="9" t="s">
        <v>3379</v>
      </c>
      <c r="F92" s="10" t="s">
        <v>3380</v>
      </c>
      <c r="G92" s="11" t="s">
        <v>500</v>
      </c>
      <c r="H92" s="12">
        <v>0.495</v>
      </c>
      <c r="I92" s="32"/>
      <c r="J92" s="33">
        <f t="shared" si="1"/>
        <v>0</v>
      </c>
      <c r="K92" s="13"/>
      <c r="L92" s="19"/>
    </row>
    <row r="93" spans="2:12" s="1" customFormat="1" ht="24" x14ac:dyDescent="0.2">
      <c r="B93" s="17"/>
      <c r="C93" s="8">
        <v>69</v>
      </c>
      <c r="D93" s="52" t="s">
        <v>22</v>
      </c>
      <c r="E93" s="53" t="s">
        <v>3381</v>
      </c>
      <c r="F93" s="54" t="s">
        <v>3382</v>
      </c>
      <c r="G93" s="55" t="s">
        <v>509</v>
      </c>
      <c r="H93" s="56">
        <v>1</v>
      </c>
      <c r="I93" s="32"/>
      <c r="J93" s="33">
        <f t="shared" si="1"/>
        <v>0</v>
      </c>
      <c r="K93" s="13"/>
      <c r="L93" s="19"/>
    </row>
    <row r="94" spans="2:12" s="1" customFormat="1" ht="22.9" customHeight="1" x14ac:dyDescent="0.25">
      <c r="B94" s="17"/>
      <c r="C94" s="21" t="s">
        <v>6</v>
      </c>
      <c r="J94" s="34">
        <f>SUM(J12:J93)</f>
        <v>0</v>
      </c>
      <c r="L94" s="19"/>
    </row>
    <row r="95" spans="2:12" s="1" customFormat="1" ht="6.95" customHeight="1" x14ac:dyDescent="0.2">
      <c r="B95" s="29"/>
      <c r="C95" s="30"/>
      <c r="D95" s="30"/>
      <c r="E95" s="30"/>
      <c r="F95" s="30"/>
      <c r="G95" s="30"/>
      <c r="H95" s="30"/>
      <c r="I95" s="30"/>
      <c r="J95" s="30"/>
      <c r="K95" s="30"/>
      <c r="L95" s="31"/>
    </row>
    <row r="97" spans="8:10" x14ac:dyDescent="0.2">
      <c r="J97" s="49"/>
    </row>
    <row r="98" spans="8:10" x14ac:dyDescent="0.2">
      <c r="H98" s="50"/>
    </row>
  </sheetData>
  <sheetProtection algorithmName="SHA-512" hashValue="QN3UNXvGP/m+yUM/tbbDZsDMF7jvJ3IF/IkbIoSLqbDBubUhvdWpTkFht5ARlOV0aXFiDTUVq9a7Md4A3aloSg==" saltValue="OTSd/SLVwSqpij6UwGLjSA=="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94" xr:uid="{D10AACEE-C0A7-4B81-A8C2-32D495F8EDCD}">
      <formula1>ROUND(I11,2)</formula1>
    </dataValidation>
  </dataValidations>
  <hyperlinks>
    <hyperlink ref="O4" location="'Rek. obj.'!A1" display="*späť na Rek. obj." xr:uid="{6548C85B-82C2-43FA-8451-E60B0DAE4AD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FCE42-DD99-4816-824D-CEB1F51B189D}">
  <sheetPr codeName="Hárok79">
    <tabColor theme="9" tint="0.39997558519241921"/>
    <pageSetUpPr fitToPage="1"/>
  </sheetPr>
  <dimension ref="B1:O6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9.8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486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597</v>
      </c>
      <c r="F11" s="25" t="s">
        <v>598</v>
      </c>
      <c r="J11" s="26"/>
      <c r="L11" s="48"/>
    </row>
    <row r="12" spans="2:15" s="1" customFormat="1" ht="12" x14ac:dyDescent="0.2">
      <c r="B12" s="17"/>
      <c r="C12" s="8" t="s">
        <v>18</v>
      </c>
      <c r="D12" s="8" t="s">
        <v>19</v>
      </c>
      <c r="E12" s="9" t="s">
        <v>1612</v>
      </c>
      <c r="F12" s="10" t="s">
        <v>1613</v>
      </c>
      <c r="G12" s="11" t="s">
        <v>526</v>
      </c>
      <c r="H12" s="12">
        <v>60</v>
      </c>
      <c r="I12" s="32"/>
      <c r="J12" s="33">
        <f t="shared" ref="J12:J15" si="0">ROUND(I12*H12,2)</f>
        <v>0</v>
      </c>
      <c r="K12" s="13"/>
      <c r="L12" s="19"/>
    </row>
    <row r="13" spans="2:15" s="1" customFormat="1" ht="12" x14ac:dyDescent="0.2">
      <c r="B13" s="17"/>
      <c r="C13" s="8" t="s">
        <v>490</v>
      </c>
      <c r="D13" s="52" t="s">
        <v>22</v>
      </c>
      <c r="E13" s="53" t="s">
        <v>1614</v>
      </c>
      <c r="F13" s="54" t="s">
        <v>1615</v>
      </c>
      <c r="G13" s="55" t="s">
        <v>526</v>
      </c>
      <c r="H13" s="56">
        <v>60</v>
      </c>
      <c r="I13" s="32"/>
      <c r="J13" s="33">
        <f t="shared" si="0"/>
        <v>0</v>
      </c>
      <c r="K13" s="13"/>
      <c r="L13" s="19"/>
    </row>
    <row r="14" spans="2:15" s="1" customFormat="1" ht="12" x14ac:dyDescent="0.2">
      <c r="B14" s="17"/>
      <c r="C14" s="8" t="s">
        <v>497</v>
      </c>
      <c r="D14" s="52" t="s">
        <v>22</v>
      </c>
      <c r="E14" s="53" t="s">
        <v>1616</v>
      </c>
      <c r="F14" s="54" t="s">
        <v>1617</v>
      </c>
      <c r="G14" s="55" t="s">
        <v>509</v>
      </c>
      <c r="H14" s="56">
        <v>22</v>
      </c>
      <c r="I14" s="32"/>
      <c r="J14" s="33">
        <f t="shared" si="0"/>
        <v>0</v>
      </c>
      <c r="K14" s="13"/>
      <c r="L14" s="19"/>
    </row>
    <row r="15" spans="2:15" s="1" customFormat="1" ht="12" x14ac:dyDescent="0.2">
      <c r="B15" s="17"/>
      <c r="C15" s="8" t="s">
        <v>501</v>
      </c>
      <c r="D15" s="8" t="s">
        <v>19</v>
      </c>
      <c r="E15" s="9" t="s">
        <v>1618</v>
      </c>
      <c r="F15" s="10" t="s">
        <v>1619</v>
      </c>
      <c r="G15" s="11" t="s">
        <v>509</v>
      </c>
      <c r="H15" s="12">
        <v>5</v>
      </c>
      <c r="I15" s="32"/>
      <c r="J15" s="33">
        <f t="shared" si="0"/>
        <v>0</v>
      </c>
      <c r="K15" s="13"/>
      <c r="L15" s="19"/>
    </row>
    <row r="16" spans="2:15" s="1" customFormat="1" ht="12" x14ac:dyDescent="0.2">
      <c r="B16" s="17"/>
      <c r="C16" s="8" t="s">
        <v>504</v>
      </c>
      <c r="D16" s="52" t="s">
        <v>22</v>
      </c>
      <c r="E16" s="53" t="s">
        <v>1620</v>
      </c>
      <c r="F16" s="54" t="s">
        <v>1621</v>
      </c>
      <c r="G16" s="55" t="s">
        <v>509</v>
      </c>
      <c r="H16" s="56">
        <v>5</v>
      </c>
      <c r="I16" s="32"/>
      <c r="J16" s="33">
        <f t="shared" ref="J16:J17" si="1">ROUND(I16*H16,2)</f>
        <v>0</v>
      </c>
      <c r="K16" s="13"/>
      <c r="L16" s="19"/>
    </row>
    <row r="17" spans="2:12" s="1" customFormat="1" ht="12" x14ac:dyDescent="0.2">
      <c r="B17" s="17"/>
      <c r="C17" s="8" t="s">
        <v>508</v>
      </c>
      <c r="D17" s="8" t="s">
        <v>19</v>
      </c>
      <c r="E17" s="9" t="s">
        <v>1622</v>
      </c>
      <c r="F17" s="10" t="s">
        <v>1623</v>
      </c>
      <c r="G17" s="11" t="s">
        <v>509</v>
      </c>
      <c r="H17" s="12">
        <v>12</v>
      </c>
      <c r="I17" s="32"/>
      <c r="J17" s="33">
        <f t="shared" si="1"/>
        <v>0</v>
      </c>
      <c r="K17" s="13"/>
      <c r="L17" s="19"/>
    </row>
    <row r="18" spans="2:12" s="1" customFormat="1" ht="12" x14ac:dyDescent="0.2">
      <c r="B18" s="17"/>
      <c r="C18" s="8" t="s">
        <v>511</v>
      </c>
      <c r="D18" s="8" t="s">
        <v>19</v>
      </c>
      <c r="E18" s="9" t="s">
        <v>1624</v>
      </c>
      <c r="F18" s="10" t="s">
        <v>1625</v>
      </c>
      <c r="G18" s="11" t="s">
        <v>509</v>
      </c>
      <c r="H18" s="12">
        <v>3</v>
      </c>
      <c r="I18" s="32"/>
      <c r="J18" s="33">
        <f>ROUND(I18*H18,2)</f>
        <v>0</v>
      </c>
      <c r="K18" s="13"/>
      <c r="L18" s="19"/>
    </row>
    <row r="19" spans="2:12" s="1" customFormat="1" ht="12" x14ac:dyDescent="0.2">
      <c r="B19" s="17"/>
      <c r="C19" s="8" t="s">
        <v>514</v>
      </c>
      <c r="D19" s="8" t="s">
        <v>19</v>
      </c>
      <c r="E19" s="9" t="s">
        <v>1626</v>
      </c>
      <c r="F19" s="10" t="s">
        <v>1627</v>
      </c>
      <c r="G19" s="11" t="s">
        <v>509</v>
      </c>
      <c r="H19" s="12">
        <v>1</v>
      </c>
      <c r="I19" s="32"/>
      <c r="J19" s="33">
        <f t="shared" ref="J19:J47" si="2">ROUND(I19*H19,2)</f>
        <v>0</v>
      </c>
      <c r="K19" s="13"/>
      <c r="L19" s="19"/>
    </row>
    <row r="20" spans="2:12" s="1" customFormat="1" ht="12" x14ac:dyDescent="0.2">
      <c r="B20" s="17"/>
      <c r="C20" s="8" t="s">
        <v>517</v>
      </c>
      <c r="D20" s="52" t="s">
        <v>22</v>
      </c>
      <c r="E20" s="53" t="s">
        <v>1628</v>
      </c>
      <c r="F20" s="54" t="s">
        <v>1629</v>
      </c>
      <c r="G20" s="55" t="s">
        <v>509</v>
      </c>
      <c r="H20" s="56">
        <v>1</v>
      </c>
      <c r="I20" s="32"/>
      <c r="J20" s="33">
        <f t="shared" si="2"/>
        <v>0</v>
      </c>
      <c r="K20" s="13"/>
      <c r="L20" s="19"/>
    </row>
    <row r="21" spans="2:12" s="1" customFormat="1" ht="12" x14ac:dyDescent="0.2">
      <c r="B21" s="17"/>
      <c r="C21" s="8" t="s">
        <v>520</v>
      </c>
      <c r="D21" s="8" t="s">
        <v>19</v>
      </c>
      <c r="E21" s="9" t="s">
        <v>1630</v>
      </c>
      <c r="F21" s="10" t="s">
        <v>1631</v>
      </c>
      <c r="G21" s="11" t="s">
        <v>509</v>
      </c>
      <c r="H21" s="12">
        <v>1</v>
      </c>
      <c r="I21" s="32"/>
      <c r="J21" s="33">
        <f t="shared" si="2"/>
        <v>0</v>
      </c>
      <c r="K21" s="13"/>
      <c r="L21" s="19"/>
    </row>
    <row r="22" spans="2:12" s="1" customFormat="1" ht="12" x14ac:dyDescent="0.2">
      <c r="B22" s="17"/>
      <c r="C22" s="8" t="s">
        <v>523</v>
      </c>
      <c r="D22" s="52" t="s">
        <v>22</v>
      </c>
      <c r="E22" s="53" t="s">
        <v>1632</v>
      </c>
      <c r="F22" s="54" t="s">
        <v>1633</v>
      </c>
      <c r="G22" s="55" t="s">
        <v>509</v>
      </c>
      <c r="H22" s="56">
        <v>1</v>
      </c>
      <c r="I22" s="32"/>
      <c r="J22" s="33">
        <f t="shared" si="2"/>
        <v>0</v>
      </c>
      <c r="K22" s="13"/>
      <c r="L22" s="19"/>
    </row>
    <row r="23" spans="2:12" s="1" customFormat="1" ht="12" x14ac:dyDescent="0.2">
      <c r="B23" s="17"/>
      <c r="C23" s="8" t="s">
        <v>529</v>
      </c>
      <c r="D23" s="8" t="s">
        <v>19</v>
      </c>
      <c r="E23" s="9" t="s">
        <v>1634</v>
      </c>
      <c r="F23" s="10" t="s">
        <v>1635</v>
      </c>
      <c r="G23" s="11" t="s">
        <v>509</v>
      </c>
      <c r="H23" s="12">
        <v>2</v>
      </c>
      <c r="I23" s="32"/>
      <c r="J23" s="33">
        <f t="shared" si="2"/>
        <v>0</v>
      </c>
      <c r="K23" s="13"/>
      <c r="L23" s="19"/>
    </row>
    <row r="24" spans="2:12" s="1" customFormat="1" ht="12" x14ac:dyDescent="0.2">
      <c r="B24" s="17"/>
      <c r="C24" s="8" t="s">
        <v>536</v>
      </c>
      <c r="D24" s="52" t="s">
        <v>22</v>
      </c>
      <c r="E24" s="53" t="s">
        <v>1636</v>
      </c>
      <c r="F24" s="54" t="s">
        <v>1637</v>
      </c>
      <c r="G24" s="55" t="s">
        <v>509</v>
      </c>
      <c r="H24" s="56">
        <v>1</v>
      </c>
      <c r="I24" s="32"/>
      <c r="J24" s="33">
        <f t="shared" si="2"/>
        <v>0</v>
      </c>
      <c r="K24" s="13"/>
      <c r="L24" s="19"/>
    </row>
    <row r="25" spans="2:12" s="1" customFormat="1" ht="12" x14ac:dyDescent="0.2">
      <c r="B25" s="17"/>
      <c r="C25" s="8" t="s">
        <v>539</v>
      </c>
      <c r="D25" s="52" t="s">
        <v>22</v>
      </c>
      <c r="E25" s="53" t="s">
        <v>1638</v>
      </c>
      <c r="F25" s="54" t="s">
        <v>1639</v>
      </c>
      <c r="G25" s="55" t="s">
        <v>509</v>
      </c>
      <c r="H25" s="56">
        <v>1</v>
      </c>
      <c r="I25" s="32"/>
      <c r="J25" s="33">
        <f t="shared" si="2"/>
        <v>0</v>
      </c>
      <c r="K25" s="13"/>
      <c r="L25" s="19"/>
    </row>
    <row r="26" spans="2:12" s="1" customFormat="1" ht="12" x14ac:dyDescent="0.2">
      <c r="B26" s="17"/>
      <c r="C26" s="8" t="s">
        <v>542</v>
      </c>
      <c r="D26" s="8" t="s">
        <v>19</v>
      </c>
      <c r="E26" s="9" t="s">
        <v>1640</v>
      </c>
      <c r="F26" s="10" t="s">
        <v>1641</v>
      </c>
      <c r="G26" s="11" t="s">
        <v>509</v>
      </c>
      <c r="H26" s="12">
        <v>1</v>
      </c>
      <c r="I26" s="32"/>
      <c r="J26" s="33">
        <f t="shared" si="2"/>
        <v>0</v>
      </c>
      <c r="K26" s="13"/>
      <c r="L26" s="19"/>
    </row>
    <row r="27" spans="2:12" s="1" customFormat="1" ht="12" x14ac:dyDescent="0.2">
      <c r="B27" s="17"/>
      <c r="C27" s="8" t="s">
        <v>545</v>
      </c>
      <c r="D27" s="52" t="s">
        <v>22</v>
      </c>
      <c r="E27" s="53" t="s">
        <v>1642</v>
      </c>
      <c r="F27" s="54" t="s">
        <v>1643</v>
      </c>
      <c r="G27" s="55" t="s">
        <v>509</v>
      </c>
      <c r="H27" s="56">
        <v>1</v>
      </c>
      <c r="I27" s="32"/>
      <c r="J27" s="33">
        <f t="shared" si="2"/>
        <v>0</v>
      </c>
      <c r="K27" s="13"/>
      <c r="L27" s="19"/>
    </row>
    <row r="28" spans="2:12" s="1" customFormat="1" ht="12" x14ac:dyDescent="0.2">
      <c r="B28" s="17"/>
      <c r="C28" s="8" t="s">
        <v>548</v>
      </c>
      <c r="D28" s="8" t="s">
        <v>19</v>
      </c>
      <c r="E28" s="9" t="s">
        <v>1644</v>
      </c>
      <c r="F28" s="10" t="s">
        <v>1645</v>
      </c>
      <c r="G28" s="11" t="s">
        <v>509</v>
      </c>
      <c r="H28" s="12">
        <v>1</v>
      </c>
      <c r="I28" s="32"/>
      <c r="J28" s="33">
        <f t="shared" si="2"/>
        <v>0</v>
      </c>
      <c r="K28" s="13"/>
      <c r="L28" s="19"/>
    </row>
    <row r="29" spans="2:12" s="1" customFormat="1" ht="12" x14ac:dyDescent="0.2">
      <c r="B29" s="17"/>
      <c r="C29" s="8" t="s">
        <v>551</v>
      </c>
      <c r="D29" s="8" t="s">
        <v>19</v>
      </c>
      <c r="E29" s="9" t="s">
        <v>1646</v>
      </c>
      <c r="F29" s="10" t="s">
        <v>1647</v>
      </c>
      <c r="G29" s="11" t="s">
        <v>509</v>
      </c>
      <c r="H29" s="12">
        <v>1</v>
      </c>
      <c r="I29" s="32"/>
      <c r="J29" s="33">
        <f t="shared" si="2"/>
        <v>0</v>
      </c>
      <c r="K29" s="13"/>
      <c r="L29" s="19"/>
    </row>
    <row r="30" spans="2:12" s="1" customFormat="1" ht="12" x14ac:dyDescent="0.2">
      <c r="B30" s="17"/>
      <c r="C30" s="8" t="s">
        <v>552</v>
      </c>
      <c r="D30" s="52" t="s">
        <v>22</v>
      </c>
      <c r="E30" s="53" t="s">
        <v>1648</v>
      </c>
      <c r="F30" s="54" t="s">
        <v>1649</v>
      </c>
      <c r="G30" s="55" t="s">
        <v>509</v>
      </c>
      <c r="H30" s="56">
        <v>1</v>
      </c>
      <c r="I30" s="32"/>
      <c r="J30" s="33">
        <f t="shared" si="2"/>
        <v>0</v>
      </c>
      <c r="K30" s="13"/>
      <c r="L30" s="19"/>
    </row>
    <row r="31" spans="2:12" s="1" customFormat="1" ht="12" x14ac:dyDescent="0.2">
      <c r="B31" s="17"/>
      <c r="C31" s="8" t="s">
        <v>553</v>
      </c>
      <c r="D31" s="8" t="s">
        <v>19</v>
      </c>
      <c r="E31" s="9" t="s">
        <v>1650</v>
      </c>
      <c r="F31" s="10" t="s">
        <v>1651</v>
      </c>
      <c r="G31" s="11" t="s">
        <v>526</v>
      </c>
      <c r="H31" s="12">
        <v>10</v>
      </c>
      <c r="I31" s="32"/>
      <c r="J31" s="33">
        <f t="shared" si="2"/>
        <v>0</v>
      </c>
      <c r="K31" s="13"/>
      <c r="L31" s="19"/>
    </row>
    <row r="32" spans="2:12" s="1" customFormat="1" ht="12" x14ac:dyDescent="0.2">
      <c r="B32" s="17"/>
      <c r="C32" s="8" t="s">
        <v>554</v>
      </c>
      <c r="D32" s="52" t="s">
        <v>22</v>
      </c>
      <c r="E32" s="53" t="s">
        <v>1652</v>
      </c>
      <c r="F32" s="54" t="s">
        <v>1653</v>
      </c>
      <c r="G32" s="55" t="s">
        <v>762</v>
      </c>
      <c r="H32" s="56">
        <v>6.25</v>
      </c>
      <c r="I32" s="32"/>
      <c r="J32" s="33">
        <f t="shared" si="2"/>
        <v>0</v>
      </c>
      <c r="K32" s="13"/>
      <c r="L32" s="19"/>
    </row>
    <row r="33" spans="2:12" s="1" customFormat="1" ht="12" x14ac:dyDescent="0.2">
      <c r="B33" s="17"/>
      <c r="C33" s="8" t="s">
        <v>557</v>
      </c>
      <c r="D33" s="8" t="s">
        <v>19</v>
      </c>
      <c r="E33" s="9" t="s">
        <v>1654</v>
      </c>
      <c r="F33" s="10" t="s">
        <v>1655</v>
      </c>
      <c r="G33" s="11" t="s">
        <v>526</v>
      </c>
      <c r="H33" s="12">
        <v>2</v>
      </c>
      <c r="I33" s="32"/>
      <c r="J33" s="33">
        <f t="shared" si="2"/>
        <v>0</v>
      </c>
      <c r="K33" s="13"/>
      <c r="L33" s="19"/>
    </row>
    <row r="34" spans="2:12" s="1" customFormat="1" ht="12" x14ac:dyDescent="0.2">
      <c r="B34" s="17"/>
      <c r="C34" s="8" t="s">
        <v>560</v>
      </c>
      <c r="D34" s="52" t="s">
        <v>22</v>
      </c>
      <c r="E34" s="53" t="s">
        <v>1656</v>
      </c>
      <c r="F34" s="54" t="s">
        <v>1657</v>
      </c>
      <c r="G34" s="55" t="s">
        <v>762</v>
      </c>
      <c r="H34" s="56">
        <v>0.04</v>
      </c>
      <c r="I34" s="32"/>
      <c r="J34" s="33">
        <f t="shared" si="2"/>
        <v>0</v>
      </c>
      <c r="K34" s="13"/>
      <c r="L34" s="19"/>
    </row>
    <row r="35" spans="2:12" s="1" customFormat="1" ht="12" x14ac:dyDescent="0.2">
      <c r="B35" s="17"/>
      <c r="C35" s="8" t="s">
        <v>563</v>
      </c>
      <c r="D35" s="52" t="s">
        <v>22</v>
      </c>
      <c r="E35" s="53" t="s">
        <v>1658</v>
      </c>
      <c r="F35" s="54" t="s">
        <v>1659</v>
      </c>
      <c r="G35" s="55" t="s">
        <v>762</v>
      </c>
      <c r="H35" s="56">
        <v>0.01</v>
      </c>
      <c r="I35" s="32"/>
      <c r="J35" s="33">
        <f t="shared" si="2"/>
        <v>0</v>
      </c>
      <c r="K35" s="13"/>
      <c r="L35" s="19"/>
    </row>
    <row r="36" spans="2:12" s="1" customFormat="1" ht="12" x14ac:dyDescent="0.2">
      <c r="B36" s="17"/>
      <c r="C36" s="8" t="s">
        <v>565</v>
      </c>
      <c r="D36" s="8" t="s">
        <v>19</v>
      </c>
      <c r="E36" s="9" t="s">
        <v>1660</v>
      </c>
      <c r="F36" s="10" t="s">
        <v>1661</v>
      </c>
      <c r="G36" s="11" t="s">
        <v>526</v>
      </c>
      <c r="H36" s="12">
        <v>50</v>
      </c>
      <c r="I36" s="32"/>
      <c r="J36" s="33">
        <f t="shared" si="2"/>
        <v>0</v>
      </c>
      <c r="K36" s="13"/>
      <c r="L36" s="19"/>
    </row>
    <row r="37" spans="2:12" s="1" customFormat="1" ht="12" x14ac:dyDescent="0.2">
      <c r="B37" s="17"/>
      <c r="C37" s="8" t="s">
        <v>568</v>
      </c>
      <c r="D37" s="52" t="s">
        <v>22</v>
      </c>
      <c r="E37" s="53" t="s">
        <v>1662</v>
      </c>
      <c r="F37" s="54" t="s">
        <v>1663</v>
      </c>
      <c r="G37" s="55" t="s">
        <v>762</v>
      </c>
      <c r="H37" s="56">
        <v>47.5</v>
      </c>
      <c r="I37" s="32"/>
      <c r="J37" s="33">
        <f t="shared" si="2"/>
        <v>0</v>
      </c>
      <c r="K37" s="13"/>
      <c r="L37" s="19"/>
    </row>
    <row r="38" spans="2:12" s="1" customFormat="1" ht="12" x14ac:dyDescent="0.2">
      <c r="B38" s="17"/>
      <c r="C38" s="8" t="s">
        <v>571</v>
      </c>
      <c r="D38" s="8" t="s">
        <v>19</v>
      </c>
      <c r="E38" s="9" t="s">
        <v>1664</v>
      </c>
      <c r="F38" s="10" t="s">
        <v>1665</v>
      </c>
      <c r="G38" s="11" t="s">
        <v>509</v>
      </c>
      <c r="H38" s="12">
        <v>1</v>
      </c>
      <c r="I38" s="32"/>
      <c r="J38" s="33">
        <f t="shared" si="2"/>
        <v>0</v>
      </c>
      <c r="K38" s="13"/>
      <c r="L38" s="19"/>
    </row>
    <row r="39" spans="2:12" s="1" customFormat="1" ht="12" x14ac:dyDescent="0.2">
      <c r="B39" s="17"/>
      <c r="C39" s="8" t="s">
        <v>574</v>
      </c>
      <c r="D39" s="52" t="s">
        <v>22</v>
      </c>
      <c r="E39" s="53" t="s">
        <v>1666</v>
      </c>
      <c r="F39" s="54" t="s">
        <v>1667</v>
      </c>
      <c r="G39" s="55" t="s">
        <v>509</v>
      </c>
      <c r="H39" s="56">
        <v>1</v>
      </c>
      <c r="I39" s="32"/>
      <c r="J39" s="33">
        <f t="shared" si="2"/>
        <v>0</v>
      </c>
      <c r="K39" s="13"/>
      <c r="L39" s="19"/>
    </row>
    <row r="40" spans="2:12" s="1" customFormat="1" ht="12" x14ac:dyDescent="0.2">
      <c r="B40" s="17"/>
      <c r="C40" s="8" t="s">
        <v>577</v>
      </c>
      <c r="D40" s="8" t="s">
        <v>19</v>
      </c>
      <c r="E40" s="9" t="s">
        <v>1668</v>
      </c>
      <c r="F40" s="10" t="s">
        <v>1669</v>
      </c>
      <c r="G40" s="11" t="s">
        <v>509</v>
      </c>
      <c r="H40" s="12">
        <v>2</v>
      </c>
      <c r="I40" s="32"/>
      <c r="J40" s="33">
        <f t="shared" si="2"/>
        <v>0</v>
      </c>
      <c r="K40" s="13"/>
      <c r="L40" s="19"/>
    </row>
    <row r="41" spans="2:12" s="1" customFormat="1" ht="12" x14ac:dyDescent="0.2">
      <c r="B41" s="17"/>
      <c r="C41" s="8" t="s">
        <v>578</v>
      </c>
      <c r="D41" s="52" t="s">
        <v>22</v>
      </c>
      <c r="E41" s="53" t="s">
        <v>1670</v>
      </c>
      <c r="F41" s="54" t="s">
        <v>1671</v>
      </c>
      <c r="G41" s="55" t="s">
        <v>509</v>
      </c>
      <c r="H41" s="56">
        <v>2</v>
      </c>
      <c r="I41" s="32"/>
      <c r="J41" s="33">
        <f t="shared" si="2"/>
        <v>0</v>
      </c>
      <c r="K41" s="13"/>
      <c r="L41" s="19"/>
    </row>
    <row r="42" spans="2:12" s="1" customFormat="1" ht="12" x14ac:dyDescent="0.2">
      <c r="B42" s="17"/>
      <c r="C42" s="8" t="s">
        <v>579</v>
      </c>
      <c r="D42" s="8" t="s">
        <v>19</v>
      </c>
      <c r="E42" s="9" t="s">
        <v>1672</v>
      </c>
      <c r="F42" s="10" t="s">
        <v>1673</v>
      </c>
      <c r="G42" s="11" t="s">
        <v>509</v>
      </c>
      <c r="H42" s="12">
        <v>2</v>
      </c>
      <c r="I42" s="32"/>
      <c r="J42" s="33">
        <f t="shared" si="2"/>
        <v>0</v>
      </c>
      <c r="K42" s="13"/>
      <c r="L42" s="19"/>
    </row>
    <row r="43" spans="2:12" s="1" customFormat="1" ht="12" x14ac:dyDescent="0.2">
      <c r="B43" s="17"/>
      <c r="C43" s="8" t="s">
        <v>582</v>
      </c>
      <c r="D43" s="52" t="s">
        <v>22</v>
      </c>
      <c r="E43" s="53" t="s">
        <v>1674</v>
      </c>
      <c r="F43" s="54" t="s">
        <v>1675</v>
      </c>
      <c r="G43" s="55" t="s">
        <v>509</v>
      </c>
      <c r="H43" s="56">
        <v>2</v>
      </c>
      <c r="I43" s="32"/>
      <c r="J43" s="33">
        <f t="shared" si="2"/>
        <v>0</v>
      </c>
      <c r="K43" s="13"/>
      <c r="L43" s="19"/>
    </row>
    <row r="44" spans="2:12" s="1" customFormat="1" ht="12" x14ac:dyDescent="0.2">
      <c r="B44" s="17"/>
      <c r="C44" s="8" t="s">
        <v>583</v>
      </c>
      <c r="D44" s="8" t="s">
        <v>19</v>
      </c>
      <c r="E44" s="9" t="s">
        <v>1676</v>
      </c>
      <c r="F44" s="10" t="s">
        <v>1677</v>
      </c>
      <c r="G44" s="11" t="s">
        <v>509</v>
      </c>
      <c r="H44" s="12">
        <v>2</v>
      </c>
      <c r="I44" s="32"/>
      <c r="J44" s="33">
        <f t="shared" si="2"/>
        <v>0</v>
      </c>
      <c r="K44" s="13"/>
      <c r="L44" s="19"/>
    </row>
    <row r="45" spans="2:12" s="1" customFormat="1" ht="12" x14ac:dyDescent="0.2">
      <c r="B45" s="17"/>
      <c r="C45" s="8" t="s">
        <v>584</v>
      </c>
      <c r="D45" s="52" t="s">
        <v>22</v>
      </c>
      <c r="E45" s="53" t="s">
        <v>1678</v>
      </c>
      <c r="F45" s="54" t="s">
        <v>1679</v>
      </c>
      <c r="G45" s="55" t="s">
        <v>509</v>
      </c>
      <c r="H45" s="56">
        <v>2</v>
      </c>
      <c r="I45" s="32"/>
      <c r="J45" s="33">
        <f t="shared" si="2"/>
        <v>0</v>
      </c>
      <c r="K45" s="13"/>
      <c r="L45" s="19"/>
    </row>
    <row r="46" spans="2:12" s="1" customFormat="1" ht="12" x14ac:dyDescent="0.2">
      <c r="B46" s="17"/>
      <c r="C46" s="8" t="s">
        <v>587</v>
      </c>
      <c r="D46" s="8" t="s">
        <v>19</v>
      </c>
      <c r="E46" s="9" t="s">
        <v>1680</v>
      </c>
      <c r="F46" s="10" t="s">
        <v>1681</v>
      </c>
      <c r="G46" s="11" t="s">
        <v>509</v>
      </c>
      <c r="H46" s="12">
        <v>4</v>
      </c>
      <c r="I46" s="32"/>
      <c r="J46" s="33">
        <f t="shared" si="2"/>
        <v>0</v>
      </c>
      <c r="K46" s="13"/>
      <c r="L46" s="19"/>
    </row>
    <row r="47" spans="2:12" s="1" customFormat="1" ht="12" x14ac:dyDescent="0.2">
      <c r="B47" s="17"/>
      <c r="C47" s="8" t="s">
        <v>588</v>
      </c>
      <c r="D47" s="52" t="s">
        <v>22</v>
      </c>
      <c r="E47" s="53" t="s">
        <v>1682</v>
      </c>
      <c r="F47" s="54" t="s">
        <v>1683</v>
      </c>
      <c r="G47" s="55" t="s">
        <v>509</v>
      </c>
      <c r="H47" s="56">
        <v>4</v>
      </c>
      <c r="I47" s="32"/>
      <c r="J47" s="33">
        <f t="shared" si="2"/>
        <v>0</v>
      </c>
      <c r="K47" s="13"/>
      <c r="L47" s="19"/>
    </row>
    <row r="48" spans="2:12" s="1" customFormat="1" ht="12" x14ac:dyDescent="0.2">
      <c r="B48" s="17"/>
      <c r="C48" s="8" t="s">
        <v>591</v>
      </c>
      <c r="D48" s="8" t="s">
        <v>19</v>
      </c>
      <c r="E48" s="9" t="s">
        <v>1684</v>
      </c>
      <c r="F48" s="10" t="s">
        <v>1685</v>
      </c>
      <c r="G48" s="11" t="s">
        <v>526</v>
      </c>
      <c r="H48" s="12">
        <v>10</v>
      </c>
      <c r="I48" s="32"/>
      <c r="J48" s="33">
        <f>ROUND(I48*H48,2)</f>
        <v>0</v>
      </c>
      <c r="K48" s="13"/>
      <c r="L48" s="19"/>
    </row>
    <row r="49" spans="2:12" s="1" customFormat="1" ht="12" x14ac:dyDescent="0.2">
      <c r="B49" s="17"/>
      <c r="C49" s="8" t="s">
        <v>592</v>
      </c>
      <c r="D49" s="52" t="s">
        <v>22</v>
      </c>
      <c r="E49" s="53" t="s">
        <v>1686</v>
      </c>
      <c r="F49" s="54" t="s">
        <v>5638</v>
      </c>
      <c r="G49" s="55" t="s">
        <v>526</v>
      </c>
      <c r="H49" s="56">
        <v>10</v>
      </c>
      <c r="I49" s="32"/>
      <c r="J49" s="33">
        <f t="shared" ref="J49:J59" si="3">ROUND(I49*H49,2)</f>
        <v>0</v>
      </c>
      <c r="K49" s="13"/>
      <c r="L49" s="19"/>
    </row>
    <row r="50" spans="2:12" s="1" customFormat="1" ht="12" x14ac:dyDescent="0.2">
      <c r="B50" s="17"/>
      <c r="C50" s="8" t="s">
        <v>593</v>
      </c>
      <c r="D50" s="8" t="s">
        <v>19</v>
      </c>
      <c r="E50" s="9" t="s">
        <v>1687</v>
      </c>
      <c r="F50" s="10" t="s">
        <v>1688</v>
      </c>
      <c r="G50" s="11" t="s">
        <v>526</v>
      </c>
      <c r="H50" s="12">
        <v>20</v>
      </c>
      <c r="I50" s="32"/>
      <c r="J50" s="33">
        <f t="shared" si="3"/>
        <v>0</v>
      </c>
      <c r="K50" s="13"/>
      <c r="L50" s="19"/>
    </row>
    <row r="51" spans="2:12" s="1" customFormat="1" ht="12" x14ac:dyDescent="0.2">
      <c r="B51" s="17"/>
      <c r="C51" s="8" t="s">
        <v>883</v>
      </c>
      <c r="D51" s="52" t="s">
        <v>22</v>
      </c>
      <c r="E51" s="53" t="s">
        <v>1689</v>
      </c>
      <c r="F51" s="54" t="s">
        <v>5639</v>
      </c>
      <c r="G51" s="55" t="s">
        <v>526</v>
      </c>
      <c r="H51" s="56">
        <v>20</v>
      </c>
      <c r="I51" s="32"/>
      <c r="J51" s="33">
        <f t="shared" si="3"/>
        <v>0</v>
      </c>
      <c r="K51" s="13"/>
      <c r="L51" s="19"/>
    </row>
    <row r="52" spans="2:12" s="1" customFormat="1" ht="12" x14ac:dyDescent="0.2">
      <c r="B52" s="17"/>
      <c r="C52" s="8" t="s">
        <v>886</v>
      </c>
      <c r="D52" s="8" t="s">
        <v>19</v>
      </c>
      <c r="E52" s="9" t="s">
        <v>1690</v>
      </c>
      <c r="F52" s="10" t="s">
        <v>1691</v>
      </c>
      <c r="G52" s="11" t="s">
        <v>526</v>
      </c>
      <c r="H52" s="12">
        <v>20</v>
      </c>
      <c r="I52" s="32"/>
      <c r="J52" s="33">
        <f t="shared" si="3"/>
        <v>0</v>
      </c>
      <c r="K52" s="13"/>
      <c r="L52" s="19"/>
    </row>
    <row r="53" spans="2:12" s="1" customFormat="1" ht="12" x14ac:dyDescent="0.2">
      <c r="B53" s="17"/>
      <c r="C53" s="8" t="s">
        <v>889</v>
      </c>
      <c r="D53" s="52" t="s">
        <v>22</v>
      </c>
      <c r="E53" s="53" t="s">
        <v>1692</v>
      </c>
      <c r="F53" s="54" t="s">
        <v>1693</v>
      </c>
      <c r="G53" s="55" t="s">
        <v>526</v>
      </c>
      <c r="H53" s="56">
        <v>20</v>
      </c>
      <c r="I53" s="32"/>
      <c r="J53" s="33">
        <f t="shared" si="3"/>
        <v>0</v>
      </c>
      <c r="K53" s="13"/>
      <c r="L53" s="19"/>
    </row>
    <row r="54" spans="2:12" s="1" customFormat="1" ht="12" x14ac:dyDescent="0.2">
      <c r="B54" s="17"/>
      <c r="C54" s="8" t="s">
        <v>1111</v>
      </c>
      <c r="D54" s="8" t="s">
        <v>19</v>
      </c>
      <c r="E54" s="9" t="s">
        <v>1694</v>
      </c>
      <c r="F54" s="10" t="s">
        <v>1695</v>
      </c>
      <c r="G54" s="11" t="s">
        <v>526</v>
      </c>
      <c r="H54" s="12">
        <v>10</v>
      </c>
      <c r="I54" s="32"/>
      <c r="J54" s="33">
        <f t="shared" si="3"/>
        <v>0</v>
      </c>
      <c r="K54" s="13"/>
      <c r="L54" s="19"/>
    </row>
    <row r="55" spans="2:12" s="1" customFormat="1" ht="12" x14ac:dyDescent="0.2">
      <c r="B55" s="17"/>
      <c r="C55" s="8" t="s">
        <v>1112</v>
      </c>
      <c r="D55" s="52" t="s">
        <v>22</v>
      </c>
      <c r="E55" s="53" t="s">
        <v>1696</v>
      </c>
      <c r="F55" s="54" t="s">
        <v>1697</v>
      </c>
      <c r="G55" s="55" t="s">
        <v>526</v>
      </c>
      <c r="H55" s="56">
        <v>10</v>
      </c>
      <c r="I55" s="32"/>
      <c r="J55" s="33">
        <f t="shared" si="3"/>
        <v>0</v>
      </c>
      <c r="K55" s="13"/>
      <c r="L55" s="19"/>
    </row>
    <row r="56" spans="2:12" s="23" customFormat="1" ht="25.9" customHeight="1" x14ac:dyDescent="0.2">
      <c r="B56" s="22"/>
      <c r="D56" s="24" t="s">
        <v>17</v>
      </c>
      <c r="E56" s="25" t="s">
        <v>1167</v>
      </c>
      <c r="F56" s="25" t="s">
        <v>1168</v>
      </c>
      <c r="I56" s="66"/>
      <c r="J56" s="26"/>
      <c r="K56" s="66"/>
      <c r="L56" s="48"/>
    </row>
    <row r="57" spans="2:12" s="1" customFormat="1" ht="24" x14ac:dyDescent="0.2">
      <c r="B57" s="17"/>
      <c r="C57" s="8" t="s">
        <v>1113</v>
      </c>
      <c r="D57" s="8" t="s">
        <v>19</v>
      </c>
      <c r="E57" s="9" t="s">
        <v>1698</v>
      </c>
      <c r="F57" s="10" t="s">
        <v>1699</v>
      </c>
      <c r="G57" s="11" t="s">
        <v>898</v>
      </c>
      <c r="H57" s="12">
        <v>20</v>
      </c>
      <c r="I57" s="32"/>
      <c r="J57" s="33">
        <f t="shared" si="3"/>
        <v>0</v>
      </c>
      <c r="K57" s="13"/>
      <c r="L57" s="19"/>
    </row>
    <row r="58" spans="2:12" s="1" customFormat="1" ht="24" x14ac:dyDescent="0.2">
      <c r="B58" s="17"/>
      <c r="C58" s="8" t="s">
        <v>1117</v>
      </c>
      <c r="D58" s="8" t="s">
        <v>19</v>
      </c>
      <c r="E58" s="9" t="s">
        <v>1698</v>
      </c>
      <c r="F58" s="10" t="s">
        <v>1699</v>
      </c>
      <c r="G58" s="11" t="s">
        <v>898</v>
      </c>
      <c r="H58" s="12">
        <v>28</v>
      </c>
      <c r="I58" s="32"/>
      <c r="J58" s="33">
        <f t="shared" si="3"/>
        <v>0</v>
      </c>
      <c r="K58" s="13"/>
      <c r="L58" s="19"/>
    </row>
    <row r="59" spans="2:12" s="1" customFormat="1" ht="24" x14ac:dyDescent="0.2">
      <c r="B59" s="17"/>
      <c r="C59" s="8" t="s">
        <v>1120</v>
      </c>
      <c r="D59" s="8" t="s">
        <v>19</v>
      </c>
      <c r="E59" s="9" t="s">
        <v>1700</v>
      </c>
      <c r="F59" s="10" t="s">
        <v>1701</v>
      </c>
      <c r="G59" s="11" t="s">
        <v>898</v>
      </c>
      <c r="H59" s="12">
        <v>28</v>
      </c>
      <c r="I59" s="32"/>
      <c r="J59" s="33">
        <f t="shared" si="3"/>
        <v>0</v>
      </c>
      <c r="K59" s="13"/>
      <c r="L59" s="19"/>
    </row>
    <row r="60" spans="2:12" s="1" customFormat="1" ht="22.9" customHeight="1" x14ac:dyDescent="0.25">
      <c r="B60" s="17"/>
      <c r="C60" s="21" t="s">
        <v>6</v>
      </c>
      <c r="J60" s="34">
        <f>SUM(J12:J59)</f>
        <v>0</v>
      </c>
      <c r="L60" s="19"/>
    </row>
    <row r="61" spans="2:12" s="1" customFormat="1" ht="6.95" customHeight="1" x14ac:dyDescent="0.2">
      <c r="B61" s="29"/>
      <c r="C61" s="30"/>
      <c r="D61" s="30"/>
      <c r="E61" s="30"/>
      <c r="F61" s="30"/>
      <c r="G61" s="30"/>
      <c r="H61" s="30"/>
      <c r="I61" s="30"/>
      <c r="J61" s="30"/>
      <c r="K61" s="30"/>
      <c r="L61" s="31"/>
    </row>
    <row r="63" spans="2:12" x14ac:dyDescent="0.2">
      <c r="J63" s="49"/>
    </row>
    <row r="64" spans="2:12" x14ac:dyDescent="0.2">
      <c r="H64" s="50"/>
    </row>
  </sheetData>
  <sheetProtection algorithmName="SHA-512" hashValue="1rkfe0W7ZazMn2hmOVyA5cPKUqTORTE/sWZKhj3yBvz6T5hEyBaYTrbooBE0xXUIg2jmNRt5rVeUTpwhXmJm0g==" saltValue="WdOtYBrqmJNA4LX2i6HXW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0" xr:uid="{DBAFC3BB-556F-4883-A69F-8E0F36BAA4F1}">
      <formula1>ROUND(I11,2)</formula1>
    </dataValidation>
  </dataValidations>
  <hyperlinks>
    <hyperlink ref="O4" location="'Rek. obj.'!A1" display="*späť na Rek. obj." xr:uid="{82B8098B-D82C-4AB8-B102-C566AF52CBA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1C573B-B5B1-45BE-B02C-AF56BD148AFE}">
  <sheetPr codeName="Hárok80">
    <tabColor theme="9" tint="0.39997558519241921"/>
    <pageSetUpPr fitToPage="1"/>
  </sheetPr>
  <dimension ref="B1:O5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487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12" x14ac:dyDescent="0.2">
      <c r="B12" s="17"/>
      <c r="C12" s="8" t="s">
        <v>18</v>
      </c>
      <c r="D12" s="8" t="s">
        <v>19</v>
      </c>
      <c r="E12" s="9" t="s">
        <v>4108</v>
      </c>
      <c r="F12" s="10" t="s">
        <v>1812</v>
      </c>
      <c r="G12" s="11" t="s">
        <v>601</v>
      </c>
      <c r="H12" s="12">
        <v>1</v>
      </c>
      <c r="I12" s="32"/>
      <c r="J12" s="33">
        <f t="shared" ref="J12:J13" si="0">ROUND(I12*H12,2)</f>
        <v>0</v>
      </c>
      <c r="K12" s="13"/>
      <c r="L12" s="19"/>
    </row>
    <row r="13" spans="2:15" s="1" customFormat="1" ht="12" x14ac:dyDescent="0.2">
      <c r="B13" s="17"/>
      <c r="C13" s="8" t="s">
        <v>490</v>
      </c>
      <c r="D13" s="8" t="s">
        <v>19</v>
      </c>
      <c r="E13" s="9" t="s">
        <v>4109</v>
      </c>
      <c r="F13" s="10" t="s">
        <v>4110</v>
      </c>
      <c r="G13" s="11" t="s">
        <v>601</v>
      </c>
      <c r="H13" s="12">
        <v>1</v>
      </c>
      <c r="I13" s="32"/>
      <c r="J13" s="33">
        <f t="shared" si="0"/>
        <v>0</v>
      </c>
      <c r="K13" s="13"/>
      <c r="L13" s="19"/>
    </row>
    <row r="14" spans="2:15" s="23" customFormat="1" ht="25.9" customHeight="1" x14ac:dyDescent="0.2">
      <c r="B14" s="22"/>
      <c r="D14" s="24" t="s">
        <v>17</v>
      </c>
      <c r="E14" s="25" t="s">
        <v>532</v>
      </c>
      <c r="F14" s="25" t="s">
        <v>533</v>
      </c>
      <c r="I14" s="66"/>
      <c r="J14" s="26"/>
      <c r="K14" s="66"/>
      <c r="L14" s="48"/>
    </row>
    <row r="15" spans="2:15" s="23" customFormat="1" ht="25.9" customHeight="1" x14ac:dyDescent="0.2">
      <c r="B15" s="22"/>
      <c r="D15" s="24" t="s">
        <v>17</v>
      </c>
      <c r="E15" s="25" t="s">
        <v>4111</v>
      </c>
      <c r="F15" s="25" t="s">
        <v>4112</v>
      </c>
      <c r="I15" s="66"/>
      <c r="J15" s="26"/>
      <c r="K15" s="66"/>
      <c r="L15" s="48"/>
    </row>
    <row r="16" spans="2:15" s="1" customFormat="1" ht="12" x14ac:dyDescent="0.2">
      <c r="B16" s="17"/>
      <c r="C16" s="8" t="s">
        <v>497</v>
      </c>
      <c r="D16" s="8" t="s">
        <v>19</v>
      </c>
      <c r="E16" s="9" t="s">
        <v>4113</v>
      </c>
      <c r="F16" s="10" t="s">
        <v>4114</v>
      </c>
      <c r="G16" s="11" t="s">
        <v>526</v>
      </c>
      <c r="H16" s="12">
        <v>12</v>
      </c>
      <c r="I16" s="32"/>
      <c r="J16" s="33">
        <f>ROUND(I16*H16,2)</f>
        <v>0</v>
      </c>
      <c r="K16" s="13"/>
      <c r="L16" s="19"/>
    </row>
    <row r="17" spans="2:12" s="1" customFormat="1" ht="24" x14ac:dyDescent="0.2">
      <c r="B17" s="17"/>
      <c r="C17" s="52" t="s">
        <v>501</v>
      </c>
      <c r="D17" s="52" t="s">
        <v>22</v>
      </c>
      <c r="E17" s="53" t="s">
        <v>4115</v>
      </c>
      <c r="F17" s="54" t="s">
        <v>4116</v>
      </c>
      <c r="G17" s="55" t="s">
        <v>526</v>
      </c>
      <c r="H17" s="56">
        <v>12</v>
      </c>
      <c r="I17" s="32"/>
      <c r="J17" s="33">
        <f t="shared" ref="J17:J44" si="1">ROUND(I17*H17,2)</f>
        <v>0</v>
      </c>
      <c r="K17" s="13"/>
      <c r="L17" s="19"/>
    </row>
    <row r="18" spans="2:12" s="1" customFormat="1" ht="12" x14ac:dyDescent="0.2">
      <c r="B18" s="17"/>
      <c r="C18" s="8" t="s">
        <v>504</v>
      </c>
      <c r="D18" s="8" t="s">
        <v>19</v>
      </c>
      <c r="E18" s="9" t="s">
        <v>4117</v>
      </c>
      <c r="F18" s="10" t="s">
        <v>4118</v>
      </c>
      <c r="G18" s="11" t="s">
        <v>509</v>
      </c>
      <c r="H18" s="12">
        <v>1</v>
      </c>
      <c r="I18" s="32"/>
      <c r="J18" s="33">
        <f t="shared" si="1"/>
        <v>0</v>
      </c>
      <c r="K18" s="13"/>
      <c r="L18" s="19"/>
    </row>
    <row r="19" spans="2:12" s="1" customFormat="1" ht="24" x14ac:dyDescent="0.2">
      <c r="B19" s="17"/>
      <c r="C19" s="52" t="s">
        <v>508</v>
      </c>
      <c r="D19" s="52" t="s">
        <v>22</v>
      </c>
      <c r="E19" s="53" t="s">
        <v>4119</v>
      </c>
      <c r="F19" s="54" t="s">
        <v>4120</v>
      </c>
      <c r="G19" s="55" t="s">
        <v>509</v>
      </c>
      <c r="H19" s="56">
        <v>1</v>
      </c>
      <c r="I19" s="32"/>
      <c r="J19" s="33">
        <f t="shared" si="1"/>
        <v>0</v>
      </c>
      <c r="K19" s="13"/>
      <c r="L19" s="19"/>
    </row>
    <row r="20" spans="2:12" s="23" customFormat="1" ht="25.9" customHeight="1" x14ac:dyDescent="0.2">
      <c r="B20" s="22"/>
      <c r="D20" s="24" t="s">
        <v>17</v>
      </c>
      <c r="E20" s="25" t="s">
        <v>4121</v>
      </c>
      <c r="F20" s="25" t="s">
        <v>4122</v>
      </c>
      <c r="I20" s="66"/>
      <c r="J20" s="26"/>
      <c r="K20" s="66"/>
      <c r="L20" s="48"/>
    </row>
    <row r="21" spans="2:12" s="1" customFormat="1" ht="12" x14ac:dyDescent="0.2">
      <c r="B21" s="17"/>
      <c r="C21" s="8" t="s">
        <v>511</v>
      </c>
      <c r="D21" s="8" t="s">
        <v>19</v>
      </c>
      <c r="E21" s="9" t="s">
        <v>4123</v>
      </c>
      <c r="F21" s="10" t="s">
        <v>4124</v>
      </c>
      <c r="G21" s="11" t="s">
        <v>4125</v>
      </c>
      <c r="H21" s="12">
        <v>1</v>
      </c>
      <c r="I21" s="32"/>
      <c r="J21" s="33">
        <f t="shared" si="1"/>
        <v>0</v>
      </c>
      <c r="K21" s="13"/>
      <c r="L21" s="19"/>
    </row>
    <row r="22" spans="2:12" s="1" customFormat="1" ht="24" x14ac:dyDescent="0.2">
      <c r="B22" s="17"/>
      <c r="C22" s="52" t="s">
        <v>514</v>
      </c>
      <c r="D22" s="52" t="s">
        <v>22</v>
      </c>
      <c r="E22" s="53" t="s">
        <v>4126</v>
      </c>
      <c r="F22" s="54" t="s">
        <v>4127</v>
      </c>
      <c r="G22" s="55" t="s">
        <v>509</v>
      </c>
      <c r="H22" s="56">
        <v>1</v>
      </c>
      <c r="I22" s="32"/>
      <c r="J22" s="33">
        <f t="shared" si="1"/>
        <v>0</v>
      </c>
      <c r="K22" s="13"/>
      <c r="L22" s="19"/>
    </row>
    <row r="23" spans="2:12" s="23" customFormat="1" ht="25.9" customHeight="1" x14ac:dyDescent="0.2">
      <c r="B23" s="22"/>
      <c r="D23" s="24" t="s">
        <v>17</v>
      </c>
      <c r="E23" s="25" t="s">
        <v>4128</v>
      </c>
      <c r="F23" s="25" t="s">
        <v>4129</v>
      </c>
      <c r="I23" s="66"/>
      <c r="J23" s="26"/>
      <c r="K23" s="66"/>
      <c r="L23" s="48"/>
    </row>
    <row r="24" spans="2:12" s="1" customFormat="1" ht="12" x14ac:dyDescent="0.2">
      <c r="B24" s="17"/>
      <c r="C24" s="8" t="s">
        <v>517</v>
      </c>
      <c r="D24" s="8" t="s">
        <v>19</v>
      </c>
      <c r="E24" s="9" t="s">
        <v>4130</v>
      </c>
      <c r="F24" s="10" t="s">
        <v>4131</v>
      </c>
      <c r="G24" s="11" t="s">
        <v>509</v>
      </c>
      <c r="H24" s="12">
        <v>1</v>
      </c>
      <c r="I24" s="32"/>
      <c r="J24" s="33">
        <f t="shared" si="1"/>
        <v>0</v>
      </c>
      <c r="K24" s="13"/>
      <c r="L24" s="19"/>
    </row>
    <row r="25" spans="2:12" s="1" customFormat="1" ht="12" x14ac:dyDescent="0.2">
      <c r="B25" s="17"/>
      <c r="C25" s="8" t="s">
        <v>520</v>
      </c>
      <c r="D25" s="8" t="s">
        <v>19</v>
      </c>
      <c r="E25" s="9" t="s">
        <v>4132</v>
      </c>
      <c r="F25" s="10" t="s">
        <v>4133</v>
      </c>
      <c r="G25" s="11" t="s">
        <v>509</v>
      </c>
      <c r="H25" s="12">
        <v>1</v>
      </c>
      <c r="I25" s="32"/>
      <c r="J25" s="33">
        <f t="shared" si="1"/>
        <v>0</v>
      </c>
      <c r="K25" s="13"/>
      <c r="L25" s="19"/>
    </row>
    <row r="26" spans="2:12" s="1" customFormat="1" ht="24" x14ac:dyDescent="0.2">
      <c r="B26" s="17"/>
      <c r="C26" s="52" t="s">
        <v>523</v>
      </c>
      <c r="D26" s="52" t="s">
        <v>22</v>
      </c>
      <c r="E26" s="53" t="s">
        <v>4134</v>
      </c>
      <c r="F26" s="54" t="s">
        <v>4135</v>
      </c>
      <c r="G26" s="55" t="s">
        <v>509</v>
      </c>
      <c r="H26" s="56">
        <v>1</v>
      </c>
      <c r="I26" s="32"/>
      <c r="J26" s="33">
        <f t="shared" si="1"/>
        <v>0</v>
      </c>
      <c r="K26" s="13"/>
      <c r="L26" s="19"/>
    </row>
    <row r="27" spans="2:12" s="1" customFormat="1" ht="24" x14ac:dyDescent="0.2">
      <c r="B27" s="17"/>
      <c r="C27" s="52" t="s">
        <v>529</v>
      </c>
      <c r="D27" s="52" t="s">
        <v>22</v>
      </c>
      <c r="E27" s="53" t="s">
        <v>4136</v>
      </c>
      <c r="F27" s="54" t="s">
        <v>4137</v>
      </c>
      <c r="G27" s="55" t="s">
        <v>601</v>
      </c>
      <c r="H27" s="56">
        <v>1</v>
      </c>
      <c r="I27" s="32"/>
      <c r="J27" s="33">
        <f t="shared" si="1"/>
        <v>0</v>
      </c>
      <c r="K27" s="13"/>
      <c r="L27" s="19"/>
    </row>
    <row r="28" spans="2:12" s="1" customFormat="1" ht="24" x14ac:dyDescent="0.2">
      <c r="B28" s="17"/>
      <c r="C28" s="52" t="s">
        <v>536</v>
      </c>
      <c r="D28" s="52" t="s">
        <v>22</v>
      </c>
      <c r="E28" s="53" t="s">
        <v>4138</v>
      </c>
      <c r="F28" s="54" t="s">
        <v>4139</v>
      </c>
      <c r="G28" s="55" t="s">
        <v>601</v>
      </c>
      <c r="H28" s="56">
        <v>1</v>
      </c>
      <c r="I28" s="32"/>
      <c r="J28" s="33">
        <f t="shared" si="1"/>
        <v>0</v>
      </c>
      <c r="K28" s="13"/>
      <c r="L28" s="19"/>
    </row>
    <row r="29" spans="2:12" s="1" customFormat="1" ht="12" x14ac:dyDescent="0.2">
      <c r="B29" s="17"/>
      <c r="C29" s="8" t="s">
        <v>539</v>
      </c>
      <c r="D29" s="8" t="s">
        <v>19</v>
      </c>
      <c r="E29" s="9" t="s">
        <v>4140</v>
      </c>
      <c r="F29" s="10" t="s">
        <v>4141</v>
      </c>
      <c r="G29" s="11" t="s">
        <v>762</v>
      </c>
      <c r="H29" s="12">
        <v>2</v>
      </c>
      <c r="I29" s="32"/>
      <c r="J29" s="33">
        <f t="shared" si="1"/>
        <v>0</v>
      </c>
      <c r="K29" s="13"/>
      <c r="L29" s="19"/>
    </row>
    <row r="30" spans="2:12" s="1" customFormat="1" ht="12" x14ac:dyDescent="0.2">
      <c r="B30" s="17"/>
      <c r="C30" s="8" t="s">
        <v>542</v>
      </c>
      <c r="D30" s="8" t="s">
        <v>19</v>
      </c>
      <c r="E30" s="9" t="s">
        <v>4142</v>
      </c>
      <c r="F30" s="10" t="s">
        <v>4143</v>
      </c>
      <c r="G30" s="11" t="s">
        <v>509</v>
      </c>
      <c r="H30" s="12">
        <v>1</v>
      </c>
      <c r="I30" s="32"/>
      <c r="J30" s="33">
        <f t="shared" si="1"/>
        <v>0</v>
      </c>
      <c r="K30" s="13"/>
      <c r="L30" s="19"/>
    </row>
    <row r="31" spans="2:12" s="1" customFormat="1" ht="24" x14ac:dyDescent="0.2">
      <c r="B31" s="17"/>
      <c r="C31" s="52" t="s">
        <v>545</v>
      </c>
      <c r="D31" s="52" t="s">
        <v>22</v>
      </c>
      <c r="E31" s="53" t="s">
        <v>4144</v>
      </c>
      <c r="F31" s="54" t="s">
        <v>4145</v>
      </c>
      <c r="G31" s="55" t="s">
        <v>509</v>
      </c>
      <c r="H31" s="56">
        <v>1</v>
      </c>
      <c r="I31" s="32"/>
      <c r="J31" s="33">
        <f t="shared" si="1"/>
        <v>0</v>
      </c>
      <c r="K31" s="13"/>
      <c r="L31" s="19"/>
    </row>
    <row r="32" spans="2:12" s="1" customFormat="1" ht="12" x14ac:dyDescent="0.2">
      <c r="B32" s="17"/>
      <c r="C32" s="8" t="s">
        <v>548</v>
      </c>
      <c r="D32" s="8" t="s">
        <v>19</v>
      </c>
      <c r="E32" s="9" t="s">
        <v>4146</v>
      </c>
      <c r="F32" s="10" t="s">
        <v>4147</v>
      </c>
      <c r="G32" s="11" t="s">
        <v>526</v>
      </c>
      <c r="H32" s="12">
        <v>12</v>
      </c>
      <c r="I32" s="32"/>
      <c r="J32" s="33">
        <f t="shared" si="1"/>
        <v>0</v>
      </c>
      <c r="K32" s="13"/>
      <c r="L32" s="19"/>
    </row>
    <row r="33" spans="2:12" s="1" customFormat="1" ht="24" x14ac:dyDescent="0.2">
      <c r="B33" s="17"/>
      <c r="C33" s="52" t="s">
        <v>551</v>
      </c>
      <c r="D33" s="52" t="s">
        <v>22</v>
      </c>
      <c r="E33" s="53" t="s">
        <v>4148</v>
      </c>
      <c r="F33" s="54" t="s">
        <v>4149</v>
      </c>
      <c r="G33" s="55" t="s">
        <v>526</v>
      </c>
      <c r="H33" s="56">
        <v>12</v>
      </c>
      <c r="I33" s="32"/>
      <c r="J33" s="33">
        <f t="shared" si="1"/>
        <v>0</v>
      </c>
      <c r="K33" s="13"/>
      <c r="L33" s="19"/>
    </row>
    <row r="34" spans="2:12" s="1" customFormat="1" ht="12" x14ac:dyDescent="0.2">
      <c r="B34" s="17"/>
      <c r="C34" s="8" t="s">
        <v>552</v>
      </c>
      <c r="D34" s="8" t="s">
        <v>19</v>
      </c>
      <c r="E34" s="9" t="s">
        <v>4150</v>
      </c>
      <c r="F34" s="10" t="s">
        <v>4151</v>
      </c>
      <c r="G34" s="11" t="s">
        <v>526</v>
      </c>
      <c r="H34" s="12">
        <v>12</v>
      </c>
      <c r="I34" s="32"/>
      <c r="J34" s="33">
        <f t="shared" si="1"/>
        <v>0</v>
      </c>
      <c r="K34" s="13"/>
      <c r="L34" s="19"/>
    </row>
    <row r="35" spans="2:12" s="1" customFormat="1" ht="24" x14ac:dyDescent="0.2">
      <c r="B35" s="17"/>
      <c r="C35" s="52" t="s">
        <v>553</v>
      </c>
      <c r="D35" s="52" t="s">
        <v>22</v>
      </c>
      <c r="E35" s="53" t="s">
        <v>4152</v>
      </c>
      <c r="F35" s="54" t="s">
        <v>4153</v>
      </c>
      <c r="G35" s="55" t="s">
        <v>526</v>
      </c>
      <c r="H35" s="56">
        <v>12</v>
      </c>
      <c r="I35" s="32"/>
      <c r="J35" s="33">
        <f t="shared" si="1"/>
        <v>0</v>
      </c>
      <c r="K35" s="13"/>
      <c r="L35" s="19"/>
    </row>
    <row r="36" spans="2:12" s="23" customFormat="1" ht="25.9" customHeight="1" x14ac:dyDescent="0.2">
      <c r="B36" s="22"/>
      <c r="D36" s="24" t="s">
        <v>17</v>
      </c>
      <c r="E36" s="25" t="s">
        <v>22</v>
      </c>
      <c r="F36" s="25" t="s">
        <v>596</v>
      </c>
      <c r="I36" s="66"/>
      <c r="J36" s="26"/>
      <c r="K36" s="66"/>
      <c r="L36" s="48"/>
    </row>
    <row r="37" spans="2:12" s="23" customFormat="1" ht="25.9" customHeight="1" x14ac:dyDescent="0.2">
      <c r="B37" s="22"/>
      <c r="D37" s="24" t="s">
        <v>17</v>
      </c>
      <c r="E37" s="25" t="s">
        <v>597</v>
      </c>
      <c r="F37" s="25" t="s">
        <v>598</v>
      </c>
      <c r="I37" s="66"/>
      <c r="J37" s="26"/>
      <c r="K37" s="66"/>
      <c r="L37" s="48"/>
    </row>
    <row r="38" spans="2:12" s="1" customFormat="1" ht="12" x14ac:dyDescent="0.2">
      <c r="B38" s="17"/>
      <c r="C38" s="8" t="s">
        <v>554</v>
      </c>
      <c r="D38" s="8" t="s">
        <v>19</v>
      </c>
      <c r="E38" s="9" t="s">
        <v>4154</v>
      </c>
      <c r="F38" s="10" t="s">
        <v>4155</v>
      </c>
      <c r="G38" s="11" t="s">
        <v>526</v>
      </c>
      <c r="H38" s="12">
        <v>12</v>
      </c>
      <c r="I38" s="32"/>
      <c r="J38" s="33">
        <f t="shared" si="1"/>
        <v>0</v>
      </c>
      <c r="K38" s="13"/>
      <c r="L38" s="19"/>
    </row>
    <row r="39" spans="2:12" s="1" customFormat="1" ht="24" x14ac:dyDescent="0.2">
      <c r="B39" s="17"/>
      <c r="C39" s="52" t="s">
        <v>557</v>
      </c>
      <c r="D39" s="52" t="s">
        <v>22</v>
      </c>
      <c r="E39" s="53" t="s">
        <v>4156</v>
      </c>
      <c r="F39" s="54" t="s">
        <v>4157</v>
      </c>
      <c r="G39" s="55" t="s">
        <v>526</v>
      </c>
      <c r="H39" s="56">
        <v>12</v>
      </c>
      <c r="I39" s="32"/>
      <c r="J39" s="33">
        <f t="shared" si="1"/>
        <v>0</v>
      </c>
      <c r="K39" s="13"/>
      <c r="L39" s="19"/>
    </row>
    <row r="40" spans="2:12" s="1" customFormat="1" ht="12" x14ac:dyDescent="0.2">
      <c r="B40" s="17"/>
      <c r="C40" s="8" t="s">
        <v>560</v>
      </c>
      <c r="D40" s="8" t="s">
        <v>19</v>
      </c>
      <c r="E40" s="9" t="s">
        <v>4158</v>
      </c>
      <c r="F40" s="10" t="s">
        <v>4159</v>
      </c>
      <c r="G40" s="11" t="s">
        <v>509</v>
      </c>
      <c r="H40" s="12">
        <v>1</v>
      </c>
      <c r="I40" s="32"/>
      <c r="J40" s="33">
        <f t="shared" si="1"/>
        <v>0</v>
      </c>
      <c r="K40" s="13"/>
      <c r="L40" s="19"/>
    </row>
    <row r="41" spans="2:12" s="1" customFormat="1" ht="12" x14ac:dyDescent="0.2">
      <c r="B41" s="17"/>
      <c r="C41" s="8" t="s">
        <v>563</v>
      </c>
      <c r="D41" s="8" t="s">
        <v>19</v>
      </c>
      <c r="E41" s="9" t="s">
        <v>4160</v>
      </c>
      <c r="F41" s="10" t="s">
        <v>4161</v>
      </c>
      <c r="G41" s="11" t="s">
        <v>509</v>
      </c>
      <c r="H41" s="12">
        <v>1</v>
      </c>
      <c r="I41" s="32"/>
      <c r="J41" s="33">
        <f t="shared" si="1"/>
        <v>0</v>
      </c>
      <c r="K41" s="13"/>
      <c r="L41" s="19"/>
    </row>
    <row r="42" spans="2:12" s="1" customFormat="1" ht="24" x14ac:dyDescent="0.2">
      <c r="B42" s="17"/>
      <c r="C42" s="52" t="s">
        <v>565</v>
      </c>
      <c r="D42" s="52" t="s">
        <v>22</v>
      </c>
      <c r="E42" s="53" t="s">
        <v>4162</v>
      </c>
      <c r="F42" s="54" t="s">
        <v>4163</v>
      </c>
      <c r="G42" s="55" t="s">
        <v>509</v>
      </c>
      <c r="H42" s="56">
        <v>1</v>
      </c>
      <c r="I42" s="32"/>
      <c r="J42" s="33">
        <f t="shared" si="1"/>
        <v>0</v>
      </c>
      <c r="K42" s="13"/>
      <c r="L42" s="19"/>
    </row>
    <row r="43" spans="2:12" s="1" customFormat="1" ht="12" x14ac:dyDescent="0.2">
      <c r="B43" s="17"/>
      <c r="C43" s="8" t="s">
        <v>568</v>
      </c>
      <c r="D43" s="8" t="s">
        <v>19</v>
      </c>
      <c r="E43" s="9" t="s">
        <v>4164</v>
      </c>
      <c r="F43" s="10" t="s">
        <v>4165</v>
      </c>
      <c r="G43" s="11" t="s">
        <v>526</v>
      </c>
      <c r="H43" s="12">
        <v>12</v>
      </c>
      <c r="I43" s="32"/>
      <c r="J43" s="33">
        <f t="shared" si="1"/>
        <v>0</v>
      </c>
      <c r="K43" s="13"/>
      <c r="L43" s="19"/>
    </row>
    <row r="44" spans="2:12" s="1" customFormat="1" ht="24" x14ac:dyDescent="0.2">
      <c r="B44" s="17"/>
      <c r="C44" s="52" t="s">
        <v>571</v>
      </c>
      <c r="D44" s="52" t="s">
        <v>22</v>
      </c>
      <c r="E44" s="53" t="s">
        <v>4166</v>
      </c>
      <c r="F44" s="54" t="s">
        <v>4167</v>
      </c>
      <c r="G44" s="55" t="s">
        <v>526</v>
      </c>
      <c r="H44" s="56">
        <v>14.4</v>
      </c>
      <c r="I44" s="32"/>
      <c r="J44" s="33">
        <f t="shared" si="1"/>
        <v>0</v>
      </c>
      <c r="K44" s="13"/>
      <c r="L44" s="19"/>
    </row>
    <row r="45" spans="2:12" s="23" customFormat="1" ht="25.9" customHeight="1" x14ac:dyDescent="0.2">
      <c r="B45" s="22"/>
      <c r="D45" s="24" t="s">
        <v>17</v>
      </c>
      <c r="E45" s="25" t="s">
        <v>1167</v>
      </c>
      <c r="F45" s="25" t="s">
        <v>1168</v>
      </c>
      <c r="I45" s="66"/>
      <c r="J45" s="26"/>
      <c r="K45" s="66"/>
      <c r="L45" s="48"/>
    </row>
    <row r="46" spans="2:12" s="1" customFormat="1" ht="24" x14ac:dyDescent="0.2">
      <c r="B46" s="17"/>
      <c r="C46" s="8" t="s">
        <v>574</v>
      </c>
      <c r="D46" s="8" t="s">
        <v>19</v>
      </c>
      <c r="E46" s="9" t="s">
        <v>4168</v>
      </c>
      <c r="F46" s="10" t="s">
        <v>4169</v>
      </c>
      <c r="G46" s="11" t="s">
        <v>898</v>
      </c>
      <c r="H46" s="12">
        <v>36</v>
      </c>
      <c r="I46" s="32"/>
      <c r="J46" s="33">
        <f>ROUND(I46*H46,2)</f>
        <v>0</v>
      </c>
      <c r="K46" s="13"/>
      <c r="L46" s="19"/>
    </row>
    <row r="47" spans="2:12" s="1" customFormat="1" ht="12" x14ac:dyDescent="0.2">
      <c r="B47" s="17"/>
      <c r="C47" s="8" t="s">
        <v>577</v>
      </c>
      <c r="D47" s="8" t="s">
        <v>19</v>
      </c>
      <c r="E47" s="9" t="s">
        <v>1698</v>
      </c>
      <c r="F47" s="10" t="s">
        <v>1699</v>
      </c>
      <c r="G47" s="11" t="s">
        <v>898</v>
      </c>
      <c r="H47" s="12">
        <v>48</v>
      </c>
      <c r="I47" s="32"/>
      <c r="J47" s="33">
        <f t="shared" ref="J47" si="2">ROUND(I47*H47,2)</f>
        <v>0</v>
      </c>
      <c r="K47" s="13"/>
      <c r="L47" s="19"/>
    </row>
    <row r="48" spans="2:12" s="1" customFormat="1" ht="22.9" customHeight="1" x14ac:dyDescent="0.25">
      <c r="B48" s="17"/>
      <c r="C48" s="21" t="s">
        <v>6</v>
      </c>
      <c r="J48" s="34">
        <f>SUM(J12:J47)</f>
        <v>0</v>
      </c>
      <c r="L48" s="19"/>
    </row>
    <row r="49" spans="2:12" s="1" customFormat="1" ht="6.95"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SAmzxnxJCqgMqdAz5p4iuNTnjK2H+L3DheuGgm3ZoBDLBiukmlRzn+0U/g+Qow7ESIWGKTuDjE7yXr0jWDxX8Q==" saltValue="CcLLRdnQ2IPtuM/ycHjY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1D705A53-46C3-410A-90D8-A56BBE95D4E3}">
      <formula1>ROUND(I11,2)</formula1>
    </dataValidation>
  </dataValidations>
  <hyperlinks>
    <hyperlink ref="O4" location="'Rek. obj.'!A1" display="*späť na Rek. obj." xr:uid="{5FF60D1E-BC79-4A76-868A-9704FB3AD1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B8050-052D-4621-A204-C0CC700F6A01}">
  <sheetPr codeName="Hárok81">
    <tabColor theme="9" tint="0.39997558519241921"/>
    <pageSetUpPr fitToPage="1"/>
  </sheetPr>
  <dimension ref="B1:O33"/>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170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490</v>
      </c>
      <c r="F11" s="25" t="s">
        <v>491</v>
      </c>
      <c r="J11" s="26"/>
      <c r="L11" s="48"/>
    </row>
    <row r="12" spans="2:15" s="1" customFormat="1" ht="12" x14ac:dyDescent="0.2">
      <c r="B12" s="17"/>
      <c r="C12" s="98"/>
      <c r="D12" s="98" t="s">
        <v>19</v>
      </c>
      <c r="E12" s="99" t="s">
        <v>1460</v>
      </c>
      <c r="F12" s="100" t="s">
        <v>832</v>
      </c>
      <c r="G12" s="101" t="s">
        <v>494</v>
      </c>
      <c r="H12" s="102">
        <v>1.81</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1548</v>
      </c>
      <c r="F14" s="10" t="s">
        <v>1549</v>
      </c>
      <c r="G14" s="11" t="s">
        <v>509</v>
      </c>
      <c r="H14" s="12">
        <v>2</v>
      </c>
      <c r="I14" s="32"/>
      <c r="J14" s="33">
        <f t="shared" si="0"/>
        <v>0</v>
      </c>
      <c r="K14" s="13"/>
      <c r="L14" s="48"/>
    </row>
    <row r="15" spans="2:15" s="1" customFormat="1" ht="12" x14ac:dyDescent="0.2">
      <c r="B15" s="17"/>
      <c r="C15" s="8" t="s">
        <v>497</v>
      </c>
      <c r="D15" s="8" t="s">
        <v>19</v>
      </c>
      <c r="E15" s="9" t="s">
        <v>1550</v>
      </c>
      <c r="F15" s="10" t="s">
        <v>1551</v>
      </c>
      <c r="G15" s="11" t="s">
        <v>509</v>
      </c>
      <c r="H15" s="12">
        <v>2</v>
      </c>
      <c r="I15" s="32"/>
      <c r="J15" s="33">
        <f t="shared" si="0"/>
        <v>0</v>
      </c>
      <c r="K15" s="13"/>
      <c r="L15" s="19"/>
    </row>
    <row r="16" spans="2:15" s="23" customFormat="1" ht="25.9" customHeight="1" x14ac:dyDescent="0.2">
      <c r="B16" s="22"/>
      <c r="D16" s="24" t="s">
        <v>17</v>
      </c>
      <c r="E16" s="25" t="s">
        <v>517</v>
      </c>
      <c r="F16" s="25" t="s">
        <v>692</v>
      </c>
      <c r="I16" s="66"/>
      <c r="J16" s="26"/>
      <c r="K16" s="66"/>
      <c r="L16" s="48"/>
    </row>
    <row r="17" spans="2:12" s="1" customFormat="1" ht="24" x14ac:dyDescent="0.2">
      <c r="B17" s="17"/>
      <c r="C17" s="8" t="s">
        <v>501</v>
      </c>
      <c r="D17" s="8" t="s">
        <v>19</v>
      </c>
      <c r="E17" s="9" t="s">
        <v>1552</v>
      </c>
      <c r="F17" s="10" t="s">
        <v>1553</v>
      </c>
      <c r="G17" s="11" t="s">
        <v>494</v>
      </c>
      <c r="H17" s="12">
        <v>1</v>
      </c>
      <c r="I17" s="32"/>
      <c r="J17" s="33">
        <f t="shared" ref="J17:J28" si="1">ROUND(I17*H17,2)</f>
        <v>0</v>
      </c>
      <c r="K17" s="13"/>
      <c r="L17" s="19"/>
    </row>
    <row r="18" spans="2:12" s="1" customFormat="1" ht="12" x14ac:dyDescent="0.2">
      <c r="B18" s="17"/>
      <c r="C18" s="8" t="s">
        <v>504</v>
      </c>
      <c r="D18" s="8" t="s">
        <v>19</v>
      </c>
      <c r="E18" s="9" t="s">
        <v>848</v>
      </c>
      <c r="F18" s="10" t="s">
        <v>849</v>
      </c>
      <c r="G18" s="11" t="s">
        <v>20</v>
      </c>
      <c r="H18" s="12">
        <v>2.38</v>
      </c>
      <c r="I18" s="32"/>
      <c r="J18" s="33">
        <f t="shared" si="1"/>
        <v>0</v>
      </c>
      <c r="K18" s="13"/>
      <c r="L18" s="19"/>
    </row>
    <row r="19" spans="2:12" s="1" customFormat="1" ht="12" x14ac:dyDescent="0.2">
      <c r="B19" s="17"/>
      <c r="C19" s="8" t="s">
        <v>508</v>
      </c>
      <c r="D19" s="8" t="s">
        <v>19</v>
      </c>
      <c r="E19" s="9" t="s">
        <v>850</v>
      </c>
      <c r="F19" s="10" t="s">
        <v>851</v>
      </c>
      <c r="G19" s="11" t="s">
        <v>20</v>
      </c>
      <c r="H19" s="12">
        <v>69.02</v>
      </c>
      <c r="I19" s="32"/>
      <c r="J19" s="33">
        <f t="shared" si="1"/>
        <v>0</v>
      </c>
      <c r="K19" s="13"/>
      <c r="L19" s="19"/>
    </row>
    <row r="20" spans="2:12" s="1" customFormat="1" ht="12" x14ac:dyDescent="0.2">
      <c r="B20" s="17"/>
      <c r="C20" s="8" t="s">
        <v>511</v>
      </c>
      <c r="D20" s="8" t="s">
        <v>19</v>
      </c>
      <c r="E20" s="9" t="s">
        <v>705</v>
      </c>
      <c r="F20" s="10" t="s">
        <v>706</v>
      </c>
      <c r="G20" s="11" t="s">
        <v>20</v>
      </c>
      <c r="H20" s="12">
        <v>2.38</v>
      </c>
      <c r="I20" s="32"/>
      <c r="J20" s="33">
        <f t="shared" si="1"/>
        <v>0</v>
      </c>
      <c r="K20" s="13"/>
      <c r="L20" s="19"/>
    </row>
    <row r="21" spans="2:12" s="23" customFormat="1" ht="25.9" customHeight="1" x14ac:dyDescent="0.2">
      <c r="B21" s="22"/>
      <c r="D21" s="24" t="s">
        <v>17</v>
      </c>
      <c r="E21" s="25" t="s">
        <v>527</v>
      </c>
      <c r="F21" s="25" t="s">
        <v>528</v>
      </c>
      <c r="I21" s="66"/>
      <c r="J21" s="26"/>
      <c r="K21" s="66"/>
      <c r="L21" s="48"/>
    </row>
    <row r="22" spans="2:12" s="1" customFormat="1" ht="12" x14ac:dyDescent="0.2">
      <c r="B22" s="17"/>
      <c r="C22" s="8" t="s">
        <v>514</v>
      </c>
      <c r="D22" s="8" t="s">
        <v>19</v>
      </c>
      <c r="E22" s="9" t="s">
        <v>805</v>
      </c>
      <c r="F22" s="10" t="s">
        <v>806</v>
      </c>
      <c r="G22" s="11" t="s">
        <v>20</v>
      </c>
      <c r="H22" s="12">
        <v>3.91</v>
      </c>
      <c r="I22" s="32"/>
      <c r="J22" s="33">
        <f t="shared" si="1"/>
        <v>0</v>
      </c>
      <c r="K22" s="13"/>
      <c r="L22" s="19"/>
    </row>
    <row r="23" spans="2:12" s="23" customFormat="1" ht="25.9" customHeight="1" x14ac:dyDescent="0.2">
      <c r="B23" s="22"/>
      <c r="D23" s="24" t="s">
        <v>17</v>
      </c>
      <c r="E23" s="25" t="s">
        <v>532</v>
      </c>
      <c r="F23" s="25" t="s">
        <v>533</v>
      </c>
      <c r="I23" s="66"/>
      <c r="J23" s="26"/>
      <c r="K23" s="66"/>
      <c r="L23" s="48"/>
    </row>
    <row r="24" spans="2:12" s="23" customFormat="1" ht="25.9" customHeight="1" x14ac:dyDescent="0.2">
      <c r="B24" s="22"/>
      <c r="D24" s="24" t="s">
        <v>17</v>
      </c>
      <c r="E24" s="25" t="s">
        <v>661</v>
      </c>
      <c r="F24" s="25" t="s">
        <v>696</v>
      </c>
      <c r="I24" s="66"/>
      <c r="J24" s="26"/>
      <c r="K24" s="66"/>
      <c r="L24" s="48"/>
    </row>
    <row r="25" spans="2:12" s="1" customFormat="1" ht="24" x14ac:dyDescent="0.2">
      <c r="B25" s="17"/>
      <c r="C25" s="8" t="s">
        <v>517</v>
      </c>
      <c r="D25" s="8" t="s">
        <v>19</v>
      </c>
      <c r="E25" s="9" t="s">
        <v>1554</v>
      </c>
      <c r="F25" s="10" t="s">
        <v>1555</v>
      </c>
      <c r="G25" s="11" t="s">
        <v>762</v>
      </c>
      <c r="H25" s="12">
        <v>180</v>
      </c>
      <c r="I25" s="32"/>
      <c r="J25" s="33">
        <f t="shared" si="1"/>
        <v>0</v>
      </c>
      <c r="K25" s="13"/>
      <c r="L25" s="19"/>
    </row>
    <row r="26" spans="2:12" s="23" customFormat="1" ht="25.9" customHeight="1" x14ac:dyDescent="0.2">
      <c r="B26" s="22"/>
      <c r="D26" s="24" t="s">
        <v>17</v>
      </c>
      <c r="E26" s="25" t="s">
        <v>589</v>
      </c>
      <c r="F26" s="25" t="s">
        <v>590</v>
      </c>
      <c r="I26" s="66"/>
      <c r="J26" s="26"/>
      <c r="K26" s="66"/>
      <c r="L26" s="48"/>
    </row>
    <row r="27" spans="2:12" s="1" customFormat="1" ht="12" x14ac:dyDescent="0.2">
      <c r="B27" s="17"/>
      <c r="C27" s="8" t="s">
        <v>520</v>
      </c>
      <c r="D27" s="8" t="s">
        <v>19</v>
      </c>
      <c r="E27" s="9" t="s">
        <v>1556</v>
      </c>
      <c r="F27" s="10" t="s">
        <v>1557</v>
      </c>
      <c r="G27" s="11" t="s">
        <v>500</v>
      </c>
      <c r="H27" s="12">
        <v>15</v>
      </c>
      <c r="I27" s="32"/>
      <c r="J27" s="33">
        <f t="shared" si="1"/>
        <v>0</v>
      </c>
      <c r="K27" s="13"/>
      <c r="L27" s="19"/>
    </row>
    <row r="28" spans="2:12" s="1" customFormat="1" ht="12" x14ac:dyDescent="0.2">
      <c r="B28" s="17"/>
      <c r="C28" s="8" t="s">
        <v>523</v>
      </c>
      <c r="D28" s="8" t="s">
        <v>19</v>
      </c>
      <c r="E28" s="9" t="s">
        <v>1558</v>
      </c>
      <c r="F28" s="10" t="s">
        <v>1559</v>
      </c>
      <c r="G28" s="11" t="s">
        <v>500</v>
      </c>
      <c r="H28" s="12">
        <v>80</v>
      </c>
      <c r="I28" s="32"/>
      <c r="J28" s="33">
        <f t="shared" si="1"/>
        <v>0</v>
      </c>
      <c r="K28" s="13"/>
      <c r="L28" s="19"/>
    </row>
    <row r="29" spans="2:12" s="1" customFormat="1" ht="22.9" customHeight="1" x14ac:dyDescent="0.25">
      <c r="B29" s="17"/>
      <c r="C29" s="21" t="s">
        <v>6</v>
      </c>
      <c r="J29" s="34">
        <f>SUM(J12:J28)</f>
        <v>0</v>
      </c>
      <c r="L29" s="19"/>
    </row>
    <row r="30" spans="2:12" s="1" customFormat="1" ht="6.95"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Jpfm46zSPNCJ719IoaRedpMcD0DBwUat729LZ2+uNCmbf9Cp9/XTc0mCnVb2YgQqw+pz95OC82r6I3DgRSfxEg==" saltValue="1ws8Hcq5xBHr0n6CbA87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F6A9B40A-48D6-4662-8765-3F1A1A8ADCBD}">
      <formula1>ROUND(I11,2)</formula1>
    </dataValidation>
  </dataValidations>
  <hyperlinks>
    <hyperlink ref="O4" location="'Rek. obj.'!A1" display="*späť na Rek. obj." xr:uid="{25E94351-56B0-4B0C-82DF-FD4257F2F1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0D82E-0DC5-4B9B-BB8E-901283E1FE35}">
  <sheetPr codeName="Hárok82">
    <tabColor theme="9" tint="0.39997558519241921"/>
    <pageSetUpPr fitToPage="1"/>
  </sheetPr>
  <dimension ref="B1:O4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171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C11" s="58"/>
      <c r="D11" s="59" t="s">
        <v>17</v>
      </c>
      <c r="E11" s="60" t="s">
        <v>597</v>
      </c>
      <c r="F11" s="60" t="s">
        <v>598</v>
      </c>
      <c r="G11" s="58"/>
      <c r="H11" s="58"/>
      <c r="J11" s="26"/>
      <c r="L11" s="48"/>
    </row>
    <row r="12" spans="2:15" s="1" customFormat="1" ht="12" x14ac:dyDescent="0.2">
      <c r="B12" s="17"/>
      <c r="C12" s="61" t="s">
        <v>18</v>
      </c>
      <c r="D12" s="61" t="s">
        <v>19</v>
      </c>
      <c r="E12" s="62" t="s">
        <v>5652</v>
      </c>
      <c r="F12" s="63" t="s">
        <v>5653</v>
      </c>
      <c r="G12" s="64" t="s">
        <v>526</v>
      </c>
      <c r="H12" s="65">
        <v>20</v>
      </c>
      <c r="I12" s="32"/>
      <c r="J12" s="33">
        <f t="shared" ref="J12:J15" si="0">ROUND(I12*H12,2)</f>
        <v>0</v>
      </c>
      <c r="K12" s="13"/>
      <c r="L12" s="19"/>
    </row>
    <row r="13" spans="2:15" s="1" customFormat="1" ht="24" x14ac:dyDescent="0.2">
      <c r="B13" s="17"/>
      <c r="C13" s="52" t="s">
        <v>490</v>
      </c>
      <c r="D13" s="52" t="s">
        <v>22</v>
      </c>
      <c r="E13" s="53" t="s">
        <v>5654</v>
      </c>
      <c r="F13" s="54" t="s">
        <v>5655</v>
      </c>
      <c r="G13" s="55" t="s">
        <v>526</v>
      </c>
      <c r="H13" s="56">
        <v>20</v>
      </c>
      <c r="I13" s="32"/>
      <c r="J13" s="33">
        <f t="shared" si="0"/>
        <v>0</v>
      </c>
      <c r="K13" s="13"/>
      <c r="L13" s="19"/>
    </row>
    <row r="14" spans="2:15" s="23" customFormat="1" ht="12" x14ac:dyDescent="0.2">
      <c r="B14" s="22"/>
      <c r="C14" s="61" t="s">
        <v>497</v>
      </c>
      <c r="D14" s="61" t="s">
        <v>19</v>
      </c>
      <c r="E14" s="62" t="s">
        <v>5656</v>
      </c>
      <c r="F14" s="63" t="s">
        <v>5657</v>
      </c>
      <c r="G14" s="64" t="s">
        <v>509</v>
      </c>
      <c r="H14" s="65">
        <v>2</v>
      </c>
      <c r="I14" s="32"/>
      <c r="J14" s="33">
        <f t="shared" si="0"/>
        <v>0</v>
      </c>
      <c r="K14" s="13"/>
      <c r="L14" s="48"/>
    </row>
    <row r="15" spans="2:15" s="1" customFormat="1" ht="24" x14ac:dyDescent="0.2">
      <c r="B15" s="17"/>
      <c r="C15" s="52" t="s">
        <v>501</v>
      </c>
      <c r="D15" s="52" t="s">
        <v>22</v>
      </c>
      <c r="E15" s="53" t="s">
        <v>5658</v>
      </c>
      <c r="F15" s="54" t="s">
        <v>5659</v>
      </c>
      <c r="G15" s="55" t="s">
        <v>509</v>
      </c>
      <c r="H15" s="56">
        <v>2</v>
      </c>
      <c r="I15" s="32"/>
      <c r="J15" s="33">
        <f t="shared" si="0"/>
        <v>0</v>
      </c>
      <c r="K15" s="13"/>
      <c r="L15" s="19"/>
    </row>
    <row r="16" spans="2:15" s="1" customFormat="1" ht="12" x14ac:dyDescent="0.2">
      <c r="B16" s="17"/>
      <c r="C16" s="61" t="s">
        <v>504</v>
      </c>
      <c r="D16" s="61" t="s">
        <v>19</v>
      </c>
      <c r="E16" s="62" t="s">
        <v>5660</v>
      </c>
      <c r="F16" s="63" t="s">
        <v>5661</v>
      </c>
      <c r="G16" s="64" t="s">
        <v>509</v>
      </c>
      <c r="H16" s="65">
        <v>2</v>
      </c>
      <c r="I16" s="32"/>
      <c r="J16" s="33">
        <f>ROUND(I16*H16,2)</f>
        <v>0</v>
      </c>
      <c r="K16" s="13"/>
      <c r="L16" s="19"/>
    </row>
    <row r="17" spans="2:12" s="1" customFormat="1" ht="24" x14ac:dyDescent="0.2">
      <c r="B17" s="17"/>
      <c r="C17" s="52" t="s">
        <v>508</v>
      </c>
      <c r="D17" s="52" t="s">
        <v>22</v>
      </c>
      <c r="E17" s="53" t="s">
        <v>5662</v>
      </c>
      <c r="F17" s="54" t="s">
        <v>5663</v>
      </c>
      <c r="G17" s="55" t="s">
        <v>509</v>
      </c>
      <c r="H17" s="56">
        <v>2</v>
      </c>
      <c r="I17" s="32"/>
      <c r="J17" s="33">
        <f t="shared" ref="J17:J19" si="1">ROUND(I17*H17,2)</f>
        <v>0</v>
      </c>
      <c r="K17" s="13"/>
      <c r="L17" s="19"/>
    </row>
    <row r="18" spans="2:12" s="1" customFormat="1" ht="24" x14ac:dyDescent="0.2">
      <c r="B18" s="17"/>
      <c r="C18" s="52" t="s">
        <v>511</v>
      </c>
      <c r="D18" s="52" t="s">
        <v>22</v>
      </c>
      <c r="E18" s="53" t="s">
        <v>5664</v>
      </c>
      <c r="F18" s="54" t="s">
        <v>5665</v>
      </c>
      <c r="G18" s="55" t="s">
        <v>509</v>
      </c>
      <c r="H18" s="56">
        <v>2</v>
      </c>
      <c r="I18" s="32"/>
      <c r="J18" s="33">
        <f t="shared" si="1"/>
        <v>0</v>
      </c>
      <c r="K18" s="13"/>
      <c r="L18" s="19"/>
    </row>
    <row r="19" spans="2:12" s="1" customFormat="1" ht="12" x14ac:dyDescent="0.2">
      <c r="B19" s="17"/>
      <c r="C19" s="61" t="s">
        <v>514</v>
      </c>
      <c r="D19" s="61" t="s">
        <v>19</v>
      </c>
      <c r="E19" s="62" t="s">
        <v>5666</v>
      </c>
      <c r="F19" s="63" t="s">
        <v>5667</v>
      </c>
      <c r="G19" s="64" t="s">
        <v>509</v>
      </c>
      <c r="H19" s="65">
        <v>2</v>
      </c>
      <c r="I19" s="32"/>
      <c r="J19" s="33">
        <f t="shared" si="1"/>
        <v>0</v>
      </c>
      <c r="K19" s="13"/>
      <c r="L19" s="19"/>
    </row>
    <row r="20" spans="2:12" s="1" customFormat="1" ht="12" x14ac:dyDescent="0.2">
      <c r="B20" s="17"/>
      <c r="C20" s="61" t="s">
        <v>517</v>
      </c>
      <c r="D20" s="61" t="s">
        <v>19</v>
      </c>
      <c r="E20" s="62" t="s">
        <v>1650</v>
      </c>
      <c r="F20" s="63" t="s">
        <v>1651</v>
      </c>
      <c r="G20" s="64" t="s">
        <v>526</v>
      </c>
      <c r="H20" s="65">
        <v>10</v>
      </c>
      <c r="I20" s="32"/>
      <c r="J20" s="33">
        <f>ROUND(I20*H20,2)</f>
        <v>0</v>
      </c>
      <c r="K20" s="13"/>
      <c r="L20" s="19"/>
    </row>
    <row r="21" spans="2:12" s="1" customFormat="1" ht="24" x14ac:dyDescent="0.2">
      <c r="B21" s="17"/>
      <c r="C21" s="52" t="s">
        <v>520</v>
      </c>
      <c r="D21" s="52" t="s">
        <v>22</v>
      </c>
      <c r="E21" s="53" t="s">
        <v>5668</v>
      </c>
      <c r="F21" s="54" t="s">
        <v>5669</v>
      </c>
      <c r="G21" s="55" t="s">
        <v>762</v>
      </c>
      <c r="H21" s="56">
        <v>7</v>
      </c>
      <c r="I21" s="32"/>
      <c r="J21" s="33">
        <f t="shared" ref="J21:J23" si="2">ROUND(I21*H21,2)</f>
        <v>0</v>
      </c>
      <c r="K21" s="13"/>
      <c r="L21" s="19"/>
    </row>
    <row r="22" spans="2:12" s="23" customFormat="1" ht="12" x14ac:dyDescent="0.2">
      <c r="B22" s="22"/>
      <c r="C22" s="61" t="s">
        <v>523</v>
      </c>
      <c r="D22" s="61" t="s">
        <v>19</v>
      </c>
      <c r="E22" s="62" t="s">
        <v>4880</v>
      </c>
      <c r="F22" s="63" t="s">
        <v>4881</v>
      </c>
      <c r="G22" s="64" t="s">
        <v>509</v>
      </c>
      <c r="H22" s="65">
        <v>24</v>
      </c>
      <c r="I22" s="32"/>
      <c r="J22" s="33">
        <f t="shared" si="2"/>
        <v>0</v>
      </c>
      <c r="K22" s="13"/>
      <c r="L22" s="48"/>
    </row>
    <row r="23" spans="2:12" s="1" customFormat="1" ht="24" x14ac:dyDescent="0.2">
      <c r="B23" s="17"/>
      <c r="C23" s="52" t="s">
        <v>529</v>
      </c>
      <c r="D23" s="52" t="s">
        <v>22</v>
      </c>
      <c r="E23" s="53" t="s">
        <v>4882</v>
      </c>
      <c r="F23" s="54" t="s">
        <v>4883</v>
      </c>
      <c r="G23" s="55" t="s">
        <v>509</v>
      </c>
      <c r="H23" s="56">
        <v>24</v>
      </c>
      <c r="I23" s="32"/>
      <c r="J23" s="33">
        <f t="shared" si="2"/>
        <v>0</v>
      </c>
      <c r="K23" s="13"/>
      <c r="L23" s="19"/>
    </row>
    <row r="24" spans="2:12" s="1" customFormat="1" ht="24" x14ac:dyDescent="0.2">
      <c r="B24" s="17"/>
      <c r="C24" s="52" t="s">
        <v>536</v>
      </c>
      <c r="D24" s="52" t="s">
        <v>22</v>
      </c>
      <c r="E24" s="53" t="s">
        <v>4884</v>
      </c>
      <c r="F24" s="54" t="s">
        <v>4885</v>
      </c>
      <c r="G24" s="55" t="s">
        <v>509</v>
      </c>
      <c r="H24" s="56">
        <v>24</v>
      </c>
      <c r="I24" s="32"/>
      <c r="J24" s="33">
        <f>ROUND(I24*H24,2)</f>
        <v>0</v>
      </c>
      <c r="K24" s="13"/>
      <c r="L24" s="19"/>
    </row>
    <row r="25" spans="2:12" s="1" customFormat="1" ht="12" x14ac:dyDescent="0.2">
      <c r="B25" s="17"/>
      <c r="C25" s="61" t="s">
        <v>539</v>
      </c>
      <c r="D25" s="61" t="s">
        <v>19</v>
      </c>
      <c r="E25" s="62" t="s">
        <v>4886</v>
      </c>
      <c r="F25" s="63" t="s">
        <v>4887</v>
      </c>
      <c r="G25" s="64" t="s">
        <v>509</v>
      </c>
      <c r="H25" s="65">
        <v>8</v>
      </c>
      <c r="I25" s="32"/>
      <c r="J25" s="33">
        <f t="shared" ref="J25:J27" si="3">ROUND(I25*H25,2)</f>
        <v>0</v>
      </c>
      <c r="K25" s="13"/>
      <c r="L25" s="19"/>
    </row>
    <row r="26" spans="2:12" s="1" customFormat="1" ht="24" x14ac:dyDescent="0.2">
      <c r="B26" s="17"/>
      <c r="C26" s="52" t="s">
        <v>542</v>
      </c>
      <c r="D26" s="52" t="s">
        <v>22</v>
      </c>
      <c r="E26" s="53" t="s">
        <v>4890</v>
      </c>
      <c r="F26" s="54" t="s">
        <v>4891</v>
      </c>
      <c r="G26" s="55" t="s">
        <v>509</v>
      </c>
      <c r="H26" s="56">
        <v>8</v>
      </c>
      <c r="I26" s="32"/>
      <c r="J26" s="33">
        <f t="shared" si="3"/>
        <v>0</v>
      </c>
      <c r="K26" s="13"/>
      <c r="L26" s="19"/>
    </row>
    <row r="27" spans="2:12" s="1" customFormat="1" ht="12" x14ac:dyDescent="0.2">
      <c r="B27" s="17"/>
      <c r="C27" s="61" t="s">
        <v>545</v>
      </c>
      <c r="D27" s="61" t="s">
        <v>19</v>
      </c>
      <c r="E27" s="62" t="s">
        <v>1676</v>
      </c>
      <c r="F27" s="63" t="s">
        <v>1677</v>
      </c>
      <c r="G27" s="64" t="s">
        <v>509</v>
      </c>
      <c r="H27" s="65">
        <v>4</v>
      </c>
      <c r="I27" s="32"/>
      <c r="J27" s="33">
        <f t="shared" si="3"/>
        <v>0</v>
      </c>
      <c r="K27" s="13"/>
      <c r="L27" s="19"/>
    </row>
    <row r="28" spans="2:12" s="1" customFormat="1" ht="24" x14ac:dyDescent="0.2">
      <c r="B28" s="17"/>
      <c r="C28" s="52" t="s">
        <v>548</v>
      </c>
      <c r="D28" s="52" t="s">
        <v>22</v>
      </c>
      <c r="E28" s="53" t="s">
        <v>1678</v>
      </c>
      <c r="F28" s="54" t="s">
        <v>1679</v>
      </c>
      <c r="G28" s="55" t="s">
        <v>509</v>
      </c>
      <c r="H28" s="56">
        <v>4</v>
      </c>
      <c r="I28" s="32"/>
      <c r="J28" s="33">
        <f>ROUND(I28*H28,2)</f>
        <v>0</v>
      </c>
      <c r="K28" s="13"/>
      <c r="L28" s="19"/>
    </row>
    <row r="29" spans="2:12" s="1" customFormat="1" ht="12" x14ac:dyDescent="0.2">
      <c r="B29" s="17"/>
      <c r="C29" s="61" t="s">
        <v>551</v>
      </c>
      <c r="D29" s="61" t="s">
        <v>19</v>
      </c>
      <c r="E29" s="62" t="s">
        <v>1680</v>
      </c>
      <c r="F29" s="63" t="s">
        <v>1681</v>
      </c>
      <c r="G29" s="64" t="s">
        <v>509</v>
      </c>
      <c r="H29" s="65">
        <v>8</v>
      </c>
      <c r="I29" s="32"/>
      <c r="J29" s="33">
        <f t="shared" ref="J29:J32" si="4">ROUND(I29*H29,2)</f>
        <v>0</v>
      </c>
      <c r="K29" s="13"/>
      <c r="L29" s="19"/>
    </row>
    <row r="30" spans="2:12" s="1" customFormat="1" ht="24" x14ac:dyDescent="0.2">
      <c r="B30" s="17"/>
      <c r="C30" s="52" t="s">
        <v>552</v>
      </c>
      <c r="D30" s="52" t="s">
        <v>22</v>
      </c>
      <c r="E30" s="53" t="s">
        <v>4919</v>
      </c>
      <c r="F30" s="54" t="s">
        <v>4920</v>
      </c>
      <c r="G30" s="55" t="s">
        <v>509</v>
      </c>
      <c r="H30" s="56">
        <v>8</v>
      </c>
      <c r="I30" s="32"/>
      <c r="J30" s="33">
        <f t="shared" si="4"/>
        <v>0</v>
      </c>
      <c r="K30" s="13"/>
      <c r="L30" s="19"/>
    </row>
    <row r="31" spans="2:12" s="23" customFormat="1" ht="12" x14ac:dyDescent="0.2">
      <c r="B31" s="22"/>
      <c r="C31" s="61" t="s">
        <v>553</v>
      </c>
      <c r="D31" s="61" t="s">
        <v>19</v>
      </c>
      <c r="E31" s="62" t="s">
        <v>4921</v>
      </c>
      <c r="F31" s="63" t="s">
        <v>4922</v>
      </c>
      <c r="G31" s="64" t="s">
        <v>509</v>
      </c>
      <c r="H31" s="65">
        <v>4</v>
      </c>
      <c r="I31" s="32"/>
      <c r="J31" s="33">
        <f t="shared" si="4"/>
        <v>0</v>
      </c>
      <c r="K31" s="13"/>
      <c r="L31" s="48"/>
    </row>
    <row r="32" spans="2:12" s="1" customFormat="1" ht="24" x14ac:dyDescent="0.2">
      <c r="B32" s="17"/>
      <c r="C32" s="52" t="s">
        <v>554</v>
      </c>
      <c r="D32" s="52" t="s">
        <v>22</v>
      </c>
      <c r="E32" s="53" t="s">
        <v>4923</v>
      </c>
      <c r="F32" s="54" t="s">
        <v>4924</v>
      </c>
      <c r="G32" s="55" t="s">
        <v>509</v>
      </c>
      <c r="H32" s="56">
        <v>4</v>
      </c>
      <c r="I32" s="32"/>
      <c r="J32" s="33">
        <f t="shared" si="4"/>
        <v>0</v>
      </c>
      <c r="K32" s="13"/>
      <c r="L32" s="19"/>
    </row>
    <row r="33" spans="2:12" s="1" customFormat="1" ht="12" x14ac:dyDescent="0.2">
      <c r="B33" s="17"/>
      <c r="C33" s="61" t="s">
        <v>557</v>
      </c>
      <c r="D33" s="61" t="s">
        <v>19</v>
      </c>
      <c r="E33" s="62" t="s">
        <v>4925</v>
      </c>
      <c r="F33" s="63" t="s">
        <v>4926</v>
      </c>
      <c r="G33" s="64" t="s">
        <v>509</v>
      </c>
      <c r="H33" s="65">
        <v>8</v>
      </c>
      <c r="I33" s="32"/>
      <c r="J33" s="33">
        <f>ROUND(I33*H33,2)</f>
        <v>0</v>
      </c>
      <c r="K33" s="13"/>
      <c r="L33" s="19"/>
    </row>
    <row r="34" spans="2:12" s="1" customFormat="1" ht="24" x14ac:dyDescent="0.2">
      <c r="B34" s="17"/>
      <c r="C34" s="52" t="s">
        <v>560</v>
      </c>
      <c r="D34" s="52" t="s">
        <v>22</v>
      </c>
      <c r="E34" s="53" t="s">
        <v>4927</v>
      </c>
      <c r="F34" s="54" t="s">
        <v>4928</v>
      </c>
      <c r="G34" s="55" t="s">
        <v>509</v>
      </c>
      <c r="H34" s="56">
        <v>8</v>
      </c>
      <c r="I34" s="32"/>
      <c r="J34" s="33">
        <f t="shared" ref="J34:J36" si="5">ROUND(I34*H34,2)</f>
        <v>0</v>
      </c>
      <c r="K34" s="13"/>
      <c r="L34" s="19"/>
    </row>
    <row r="35" spans="2:12" s="23" customFormat="1" ht="12" x14ac:dyDescent="0.2">
      <c r="B35" s="22"/>
      <c r="C35" s="61" t="s">
        <v>563</v>
      </c>
      <c r="D35" s="61" t="s">
        <v>19</v>
      </c>
      <c r="E35" s="62" t="s">
        <v>5670</v>
      </c>
      <c r="F35" s="63" t="s">
        <v>5671</v>
      </c>
      <c r="G35" s="64" t="s">
        <v>526</v>
      </c>
      <c r="H35" s="65">
        <v>40</v>
      </c>
      <c r="I35" s="32"/>
      <c r="J35" s="33">
        <f t="shared" si="5"/>
        <v>0</v>
      </c>
      <c r="K35" s="13"/>
      <c r="L35" s="48"/>
    </row>
    <row r="36" spans="2:12" s="1" customFormat="1" ht="24" x14ac:dyDescent="0.2">
      <c r="B36" s="17"/>
      <c r="C36" s="52" t="s">
        <v>565</v>
      </c>
      <c r="D36" s="52" t="s">
        <v>22</v>
      </c>
      <c r="E36" s="53" t="s">
        <v>5672</v>
      </c>
      <c r="F36" s="54" t="s">
        <v>5673</v>
      </c>
      <c r="G36" s="55" t="s">
        <v>762</v>
      </c>
      <c r="H36" s="56">
        <v>5.6</v>
      </c>
      <c r="I36" s="32"/>
      <c r="J36" s="33">
        <f t="shared" si="5"/>
        <v>0</v>
      </c>
      <c r="K36" s="13"/>
      <c r="L36" s="19"/>
    </row>
    <row r="37" spans="2:12" s="1" customFormat="1" ht="12" x14ac:dyDescent="0.2">
      <c r="B37" s="17"/>
      <c r="C37" s="61" t="s">
        <v>568</v>
      </c>
      <c r="D37" s="61" t="s">
        <v>19</v>
      </c>
      <c r="E37" s="62" t="s">
        <v>5674</v>
      </c>
      <c r="F37" s="63" t="s">
        <v>5675</v>
      </c>
      <c r="G37" s="64" t="s">
        <v>526</v>
      </c>
      <c r="H37" s="65">
        <v>4</v>
      </c>
      <c r="I37" s="32"/>
      <c r="J37" s="33">
        <f>ROUND(I37*H37,2)</f>
        <v>0</v>
      </c>
      <c r="K37" s="13"/>
      <c r="L37" s="19"/>
    </row>
    <row r="38" spans="2:12" s="1" customFormat="1" ht="24" x14ac:dyDescent="0.2">
      <c r="B38" s="17"/>
      <c r="C38" s="52" t="s">
        <v>571</v>
      </c>
      <c r="D38" s="52" t="s">
        <v>22</v>
      </c>
      <c r="E38" s="53" t="s">
        <v>5676</v>
      </c>
      <c r="F38" s="54" t="s">
        <v>4929</v>
      </c>
      <c r="G38" s="55" t="s">
        <v>526</v>
      </c>
      <c r="H38" s="56">
        <v>4</v>
      </c>
      <c r="I38" s="32"/>
      <c r="J38" s="33">
        <f t="shared" ref="J38:J39" si="6">ROUND(I38*H38,2)</f>
        <v>0</v>
      </c>
      <c r="K38" s="13"/>
      <c r="L38" s="19"/>
    </row>
    <row r="39" spans="2:12" s="23" customFormat="1" ht="12" x14ac:dyDescent="0.2">
      <c r="B39" s="22"/>
      <c r="C39" s="61" t="s">
        <v>574</v>
      </c>
      <c r="D39" s="61" t="s">
        <v>19</v>
      </c>
      <c r="E39" s="62" t="s">
        <v>5677</v>
      </c>
      <c r="F39" s="63" t="s">
        <v>5678</v>
      </c>
      <c r="G39" s="64" t="s">
        <v>526</v>
      </c>
      <c r="H39" s="65">
        <v>4</v>
      </c>
      <c r="I39" s="32"/>
      <c r="J39" s="33">
        <f t="shared" si="6"/>
        <v>0</v>
      </c>
      <c r="K39" s="13"/>
      <c r="L39" s="48"/>
    </row>
    <row r="40" spans="2:12" s="23" customFormat="1" ht="25.9" customHeight="1" x14ac:dyDescent="0.2">
      <c r="B40" s="22"/>
      <c r="C40" s="58"/>
      <c r="D40" s="59" t="s">
        <v>17</v>
      </c>
      <c r="E40" s="60" t="s">
        <v>1167</v>
      </c>
      <c r="F40" s="60" t="s">
        <v>1168</v>
      </c>
      <c r="G40" s="58"/>
      <c r="H40" s="58"/>
      <c r="I40" s="66"/>
      <c r="J40" s="26"/>
      <c r="K40" s="66"/>
      <c r="L40" s="48"/>
    </row>
    <row r="41" spans="2:12" s="1" customFormat="1" ht="24" x14ac:dyDescent="0.2">
      <c r="B41" s="17"/>
      <c r="C41" s="61" t="s">
        <v>577</v>
      </c>
      <c r="D41" s="61" t="s">
        <v>19</v>
      </c>
      <c r="E41" s="62" t="s">
        <v>1698</v>
      </c>
      <c r="F41" s="63" t="s">
        <v>1699</v>
      </c>
      <c r="G41" s="64" t="s">
        <v>898</v>
      </c>
      <c r="H41" s="65">
        <v>16</v>
      </c>
      <c r="I41" s="32"/>
      <c r="J41" s="33">
        <f>ROUND(I41*H41,2)</f>
        <v>0</v>
      </c>
      <c r="K41" s="13"/>
      <c r="L41" s="19"/>
    </row>
    <row r="42" spans="2:12" s="1" customFormat="1" ht="24" x14ac:dyDescent="0.2">
      <c r="B42" s="17"/>
      <c r="C42" s="61" t="s">
        <v>578</v>
      </c>
      <c r="D42" s="61" t="s">
        <v>19</v>
      </c>
      <c r="E42" s="62" t="s">
        <v>1700</v>
      </c>
      <c r="F42" s="63" t="s">
        <v>1701</v>
      </c>
      <c r="G42" s="64" t="s">
        <v>898</v>
      </c>
      <c r="H42" s="65">
        <v>16</v>
      </c>
      <c r="I42" s="32"/>
      <c r="J42" s="33">
        <f t="shared" ref="J42" si="7">ROUND(I42*H42,2)</f>
        <v>0</v>
      </c>
      <c r="K42" s="13"/>
      <c r="L42" s="19"/>
    </row>
    <row r="43" spans="2:12" s="1" customFormat="1" ht="22.9" customHeight="1" x14ac:dyDescent="0.25">
      <c r="B43" s="17"/>
      <c r="C43" s="21" t="s">
        <v>6</v>
      </c>
      <c r="J43" s="34">
        <f>SUM(J12:J42)</f>
        <v>0</v>
      </c>
      <c r="L43" s="19"/>
    </row>
    <row r="44" spans="2:12" s="1" customFormat="1" ht="6.95" customHeight="1" x14ac:dyDescent="0.2">
      <c r="B44" s="29"/>
      <c r="C44" s="30"/>
      <c r="D44" s="30"/>
      <c r="E44" s="30"/>
      <c r="F44" s="30"/>
      <c r="G44" s="30"/>
      <c r="H44" s="30"/>
      <c r="I44" s="30"/>
      <c r="J44" s="30"/>
      <c r="K44" s="30"/>
      <c r="L44" s="31"/>
    </row>
    <row r="46" spans="2:12" x14ac:dyDescent="0.2">
      <c r="J46" s="49"/>
    </row>
    <row r="47" spans="2:12" x14ac:dyDescent="0.2">
      <c r="H47" s="50"/>
    </row>
  </sheetData>
  <sheetProtection algorithmName="SHA-512" hashValue="PHEhzpSXeEAPMmy+W9XTQmUOzkablSQ/cQeNsSJ+XX8rJFnyE19qbF+JzuYOmiDgUbZBixMikoTf2Motn18x2g==" saltValue="3ORLfQKTMZt/DrExrnq4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3" xr:uid="{53DAE59B-F223-4C31-93E1-EFCAC38AAC71}">
      <formula1>ROUND(I11,2)</formula1>
    </dataValidation>
  </dataValidations>
  <hyperlinks>
    <hyperlink ref="O4" location="'Rek. obj.'!A1" display="*späť na Rek. obj." xr:uid="{FCEA89A2-F3A2-4DA9-AD24-827D041280E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B0CAD-9E6B-4DD4-8FCE-824338BE5954}">
  <sheetPr codeName="Hárok83">
    <tabColor theme="9" tint="0.39997558519241921"/>
    <pageSetUpPr fitToPage="1"/>
  </sheetPr>
  <dimension ref="B1:O3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532</v>
      </c>
      <c r="F10" s="25" t="s">
        <v>533</v>
      </c>
      <c r="J10" s="26"/>
      <c r="L10" s="48"/>
    </row>
    <row r="11" spans="2:15" s="23" customFormat="1" ht="25.9" customHeight="1" x14ac:dyDescent="0.2">
      <c r="B11" s="22"/>
      <c r="D11" s="24" t="s">
        <v>17</v>
      </c>
      <c r="E11" s="25" t="s">
        <v>1851</v>
      </c>
      <c r="F11" s="25" t="s">
        <v>1852</v>
      </c>
      <c r="J11" s="26"/>
      <c r="L11" s="48"/>
    </row>
    <row r="12" spans="2:15" s="1" customFormat="1" ht="12" x14ac:dyDescent="0.2">
      <c r="B12" s="17"/>
      <c r="C12" s="8" t="s">
        <v>18</v>
      </c>
      <c r="D12" s="8" t="s">
        <v>19</v>
      </c>
      <c r="E12" s="9" t="s">
        <v>3452</v>
      </c>
      <c r="F12" s="10" t="s">
        <v>3453</v>
      </c>
      <c r="G12" s="11" t="s">
        <v>526</v>
      </c>
      <c r="H12" s="12">
        <v>40</v>
      </c>
      <c r="I12" s="32"/>
      <c r="J12" s="33">
        <f t="shared" ref="J12:J15" si="0">ROUND(I12*H12,2)</f>
        <v>0</v>
      </c>
      <c r="K12" s="13"/>
      <c r="L12" s="19"/>
    </row>
    <row r="13" spans="2:15" s="1" customFormat="1" ht="12" x14ac:dyDescent="0.2">
      <c r="B13" s="17"/>
      <c r="C13" s="8" t="s">
        <v>490</v>
      </c>
      <c r="D13" s="8" t="s">
        <v>19</v>
      </c>
      <c r="E13" s="9" t="s">
        <v>3454</v>
      </c>
      <c r="F13" s="10" t="s">
        <v>3455</v>
      </c>
      <c r="G13" s="11" t="s">
        <v>526</v>
      </c>
      <c r="H13" s="12">
        <v>20</v>
      </c>
      <c r="I13" s="32"/>
      <c r="J13" s="33">
        <f t="shared" si="0"/>
        <v>0</v>
      </c>
      <c r="K13" s="13"/>
      <c r="L13" s="19"/>
    </row>
    <row r="14" spans="2:15" s="23" customFormat="1" ht="12" x14ac:dyDescent="0.2">
      <c r="B14" s="22"/>
      <c r="C14" s="8" t="s">
        <v>497</v>
      </c>
      <c r="D14" s="8" t="s">
        <v>19</v>
      </c>
      <c r="E14" s="9" t="s">
        <v>3456</v>
      </c>
      <c r="F14" s="10" t="s">
        <v>3457</v>
      </c>
      <c r="G14" s="11" t="s">
        <v>526</v>
      </c>
      <c r="H14" s="12">
        <v>40</v>
      </c>
      <c r="I14" s="32"/>
      <c r="J14" s="33">
        <f t="shared" si="0"/>
        <v>0</v>
      </c>
      <c r="K14" s="13"/>
      <c r="L14" s="48"/>
    </row>
    <row r="15" spans="2:15" s="1" customFormat="1" ht="12" x14ac:dyDescent="0.2">
      <c r="B15" s="17"/>
      <c r="C15" s="8" t="s">
        <v>501</v>
      </c>
      <c r="D15" s="8" t="s">
        <v>19</v>
      </c>
      <c r="E15" s="9" t="s">
        <v>3458</v>
      </c>
      <c r="F15" s="10" t="s">
        <v>3459</v>
      </c>
      <c r="G15" s="11" t="s">
        <v>526</v>
      </c>
      <c r="H15" s="12">
        <v>40</v>
      </c>
      <c r="I15" s="32"/>
      <c r="J15" s="33">
        <f t="shared" si="0"/>
        <v>0</v>
      </c>
      <c r="K15" s="13"/>
      <c r="L15" s="19"/>
    </row>
    <row r="16" spans="2:15" s="1" customFormat="1" ht="12" x14ac:dyDescent="0.2">
      <c r="B16" s="17"/>
      <c r="C16" s="8" t="s">
        <v>504</v>
      </c>
      <c r="D16" s="8" t="s">
        <v>19</v>
      </c>
      <c r="E16" s="9" t="s">
        <v>3460</v>
      </c>
      <c r="F16" s="10" t="s">
        <v>3461</v>
      </c>
      <c r="G16" s="11" t="s">
        <v>526</v>
      </c>
      <c r="H16" s="12">
        <v>58</v>
      </c>
      <c r="I16" s="32"/>
      <c r="J16" s="33">
        <f>ROUND(I16*H16,2)</f>
        <v>0</v>
      </c>
      <c r="K16" s="13"/>
      <c r="L16" s="19"/>
    </row>
    <row r="17" spans="2:12" s="1" customFormat="1" ht="12" x14ac:dyDescent="0.2">
      <c r="B17" s="17"/>
      <c r="C17" s="8" t="s">
        <v>508</v>
      </c>
      <c r="D17" s="8" t="s">
        <v>19</v>
      </c>
      <c r="E17" s="9" t="s">
        <v>3462</v>
      </c>
      <c r="F17" s="10" t="s">
        <v>1863</v>
      </c>
      <c r="G17" s="11" t="s">
        <v>20</v>
      </c>
      <c r="H17" s="12">
        <v>1.0760000000000001</v>
      </c>
      <c r="I17" s="32"/>
      <c r="J17" s="33">
        <f t="shared" ref="J17:J34" si="1">ROUND(I17*H17,2)</f>
        <v>0</v>
      </c>
      <c r="K17" s="13"/>
      <c r="L17" s="19"/>
    </row>
    <row r="18" spans="2:12" s="23" customFormat="1" ht="15" x14ac:dyDescent="0.2">
      <c r="B18" s="22"/>
      <c r="D18" s="24" t="s">
        <v>17</v>
      </c>
      <c r="E18" s="25" t="s">
        <v>661</v>
      </c>
      <c r="F18" s="25" t="s">
        <v>696</v>
      </c>
      <c r="I18" s="66"/>
      <c r="J18" s="26"/>
      <c r="K18" s="66"/>
      <c r="L18" s="48"/>
    </row>
    <row r="19" spans="2:12" s="1" customFormat="1" ht="12" x14ac:dyDescent="0.2">
      <c r="B19" s="17"/>
      <c r="C19" s="8" t="s">
        <v>511</v>
      </c>
      <c r="D19" s="8" t="s">
        <v>19</v>
      </c>
      <c r="E19" s="9" t="s">
        <v>2793</v>
      </c>
      <c r="F19" s="10" t="s">
        <v>2794</v>
      </c>
      <c r="G19" s="11" t="s">
        <v>500</v>
      </c>
      <c r="H19" s="12">
        <v>450</v>
      </c>
      <c r="I19" s="32"/>
      <c r="J19" s="33">
        <f t="shared" si="1"/>
        <v>0</v>
      </c>
      <c r="K19" s="13"/>
      <c r="L19" s="19"/>
    </row>
    <row r="20" spans="2:12" s="1" customFormat="1" ht="24" x14ac:dyDescent="0.2">
      <c r="B20" s="17"/>
      <c r="C20" s="52" t="s">
        <v>514</v>
      </c>
      <c r="D20" s="52" t="s">
        <v>22</v>
      </c>
      <c r="E20" s="53" t="s">
        <v>3463</v>
      </c>
      <c r="F20" s="54" t="s">
        <v>3464</v>
      </c>
      <c r="G20" s="55" t="s">
        <v>500</v>
      </c>
      <c r="H20" s="56">
        <v>450</v>
      </c>
      <c r="I20" s="32"/>
      <c r="J20" s="33">
        <f t="shared" si="1"/>
        <v>0</v>
      </c>
      <c r="K20" s="13"/>
      <c r="L20" s="19"/>
    </row>
    <row r="21" spans="2:12" s="1" customFormat="1" ht="12" x14ac:dyDescent="0.2">
      <c r="B21" s="17"/>
      <c r="C21" s="8" t="s">
        <v>517</v>
      </c>
      <c r="D21" s="8" t="s">
        <v>19</v>
      </c>
      <c r="E21" s="9" t="s">
        <v>3465</v>
      </c>
      <c r="F21" s="10" t="s">
        <v>3466</v>
      </c>
      <c r="G21" s="11" t="s">
        <v>500</v>
      </c>
      <c r="H21" s="12">
        <v>450</v>
      </c>
      <c r="I21" s="32"/>
      <c r="J21" s="33">
        <f t="shared" si="1"/>
        <v>0</v>
      </c>
      <c r="K21" s="13"/>
      <c r="L21" s="19"/>
    </row>
    <row r="22" spans="2:12" s="1" customFormat="1" ht="24" x14ac:dyDescent="0.2">
      <c r="B22" s="17"/>
      <c r="C22" s="52" t="s">
        <v>520</v>
      </c>
      <c r="D22" s="52" t="s">
        <v>22</v>
      </c>
      <c r="E22" s="53" t="s">
        <v>3467</v>
      </c>
      <c r="F22" s="54" t="s">
        <v>3468</v>
      </c>
      <c r="G22" s="55" t="s">
        <v>500</v>
      </c>
      <c r="H22" s="56">
        <v>450</v>
      </c>
      <c r="I22" s="32"/>
      <c r="J22" s="33">
        <f t="shared" si="1"/>
        <v>0</v>
      </c>
      <c r="K22" s="13"/>
      <c r="L22" s="19"/>
    </row>
    <row r="23" spans="2:12" s="1" customFormat="1" ht="12" x14ac:dyDescent="0.2">
      <c r="B23" s="17"/>
      <c r="C23" s="8" t="s">
        <v>523</v>
      </c>
      <c r="D23" s="8" t="s">
        <v>19</v>
      </c>
      <c r="E23" s="9" t="s">
        <v>3469</v>
      </c>
      <c r="F23" s="10" t="s">
        <v>3470</v>
      </c>
      <c r="G23" s="11" t="s">
        <v>762</v>
      </c>
      <c r="H23" s="12">
        <v>31594</v>
      </c>
      <c r="I23" s="32"/>
      <c r="J23" s="33">
        <f t="shared" si="1"/>
        <v>0</v>
      </c>
      <c r="K23" s="13"/>
      <c r="L23" s="19"/>
    </row>
    <row r="24" spans="2:12" s="1" customFormat="1" ht="19.5" x14ac:dyDescent="0.2">
      <c r="B24" s="17"/>
      <c r="D24" s="27" t="s">
        <v>21</v>
      </c>
      <c r="F24" s="28" t="s">
        <v>3471</v>
      </c>
      <c r="I24" s="67"/>
      <c r="K24" s="67"/>
      <c r="L24" s="19"/>
    </row>
    <row r="25" spans="2:12" s="1" customFormat="1" ht="24" x14ac:dyDescent="0.2">
      <c r="B25" s="17"/>
      <c r="C25" s="52" t="s">
        <v>529</v>
      </c>
      <c r="D25" s="52" t="s">
        <v>22</v>
      </c>
      <c r="E25" s="53" t="s">
        <v>3472</v>
      </c>
      <c r="F25" s="54" t="s">
        <v>3473</v>
      </c>
      <c r="G25" s="55" t="s">
        <v>762</v>
      </c>
      <c r="H25" s="56">
        <v>31594</v>
      </c>
      <c r="I25" s="32"/>
      <c r="J25" s="33">
        <f t="shared" si="1"/>
        <v>0</v>
      </c>
      <c r="K25" s="13"/>
      <c r="L25" s="19"/>
    </row>
    <row r="26" spans="2:12" s="1" customFormat="1" ht="12" x14ac:dyDescent="0.2">
      <c r="B26" s="17"/>
      <c r="C26" s="8" t="s">
        <v>536</v>
      </c>
      <c r="D26" s="8" t="s">
        <v>19</v>
      </c>
      <c r="E26" s="9" t="s">
        <v>3474</v>
      </c>
      <c r="F26" s="10" t="s">
        <v>3475</v>
      </c>
      <c r="G26" s="11" t="s">
        <v>500</v>
      </c>
      <c r="H26" s="12">
        <v>447.54</v>
      </c>
      <c r="I26" s="32"/>
      <c r="J26" s="33">
        <f t="shared" si="1"/>
        <v>0</v>
      </c>
      <c r="K26" s="13"/>
      <c r="L26" s="19"/>
    </row>
    <row r="27" spans="2:12" s="1" customFormat="1" ht="12" x14ac:dyDescent="0.2">
      <c r="B27" s="17"/>
      <c r="C27" s="8" t="s">
        <v>539</v>
      </c>
      <c r="D27" s="8" t="s">
        <v>19</v>
      </c>
      <c r="E27" s="9" t="s">
        <v>3476</v>
      </c>
      <c r="F27" s="10" t="s">
        <v>3477</v>
      </c>
      <c r="G27" s="11" t="s">
        <v>500</v>
      </c>
      <c r="H27" s="12">
        <v>447.54</v>
      </c>
      <c r="I27" s="32"/>
      <c r="J27" s="33">
        <f t="shared" si="1"/>
        <v>0</v>
      </c>
      <c r="K27" s="13"/>
      <c r="L27" s="19"/>
    </row>
    <row r="28" spans="2:12" s="1" customFormat="1" ht="12" x14ac:dyDescent="0.2">
      <c r="B28" s="17"/>
      <c r="C28" s="8" t="s">
        <v>542</v>
      </c>
      <c r="D28" s="8" t="s">
        <v>19</v>
      </c>
      <c r="E28" s="9" t="s">
        <v>3478</v>
      </c>
      <c r="F28" s="10" t="s">
        <v>3479</v>
      </c>
      <c r="G28" s="11" t="s">
        <v>500</v>
      </c>
      <c r="H28" s="12">
        <v>447.54</v>
      </c>
      <c r="I28" s="32"/>
      <c r="J28" s="33">
        <f t="shared" si="1"/>
        <v>0</v>
      </c>
      <c r="K28" s="13"/>
      <c r="L28" s="19"/>
    </row>
    <row r="29" spans="2:12" s="1" customFormat="1" ht="12" x14ac:dyDescent="0.2">
      <c r="B29" s="17"/>
      <c r="C29" s="8" t="s">
        <v>545</v>
      </c>
      <c r="D29" s="8" t="s">
        <v>19</v>
      </c>
      <c r="E29" s="9" t="s">
        <v>3480</v>
      </c>
      <c r="F29" s="10" t="s">
        <v>3481</v>
      </c>
      <c r="G29" s="11" t="s">
        <v>500</v>
      </c>
      <c r="H29" s="12">
        <v>447.54</v>
      </c>
      <c r="I29" s="32"/>
      <c r="J29" s="33">
        <f t="shared" si="1"/>
        <v>0</v>
      </c>
      <c r="K29" s="13"/>
      <c r="L29" s="19"/>
    </row>
    <row r="30" spans="2:12" s="1" customFormat="1" ht="12" x14ac:dyDescent="0.2">
      <c r="B30" s="17"/>
      <c r="C30" s="8" t="s">
        <v>548</v>
      </c>
      <c r="D30" s="8" t="s">
        <v>19</v>
      </c>
      <c r="E30" s="9" t="s">
        <v>823</v>
      </c>
      <c r="F30" s="10" t="s">
        <v>824</v>
      </c>
      <c r="G30" s="11" t="s">
        <v>20</v>
      </c>
      <c r="H30" s="12">
        <v>43.908999999999999</v>
      </c>
      <c r="I30" s="32"/>
      <c r="J30" s="33">
        <f t="shared" si="1"/>
        <v>0</v>
      </c>
      <c r="K30" s="13"/>
      <c r="L30" s="19"/>
    </row>
    <row r="31" spans="2:12" s="23" customFormat="1" ht="15" x14ac:dyDescent="0.2">
      <c r="B31" s="22"/>
      <c r="D31" s="24" t="s">
        <v>17</v>
      </c>
      <c r="E31" s="25" t="s">
        <v>2797</v>
      </c>
      <c r="F31" s="25" t="s">
        <v>2798</v>
      </c>
      <c r="I31" s="66"/>
      <c r="J31" s="26"/>
      <c r="K31" s="66"/>
      <c r="L31" s="48"/>
    </row>
    <row r="32" spans="2:12" s="1" customFormat="1" ht="12" x14ac:dyDescent="0.2">
      <c r="B32" s="17"/>
      <c r="C32" s="8" t="s">
        <v>551</v>
      </c>
      <c r="D32" s="8" t="s">
        <v>19</v>
      </c>
      <c r="E32" s="9" t="s">
        <v>3482</v>
      </c>
      <c r="F32" s="10" t="s">
        <v>3483</v>
      </c>
      <c r="G32" s="11" t="s">
        <v>500</v>
      </c>
      <c r="H32" s="12">
        <v>290.76</v>
      </c>
      <c r="I32" s="32"/>
      <c r="J32" s="33">
        <f t="shared" si="1"/>
        <v>0</v>
      </c>
      <c r="K32" s="13"/>
      <c r="L32" s="19"/>
    </row>
    <row r="33" spans="2:12" s="1" customFormat="1" ht="12" x14ac:dyDescent="0.2">
      <c r="B33" s="17"/>
      <c r="C33" s="52" t="s">
        <v>552</v>
      </c>
      <c r="D33" s="52" t="s">
        <v>22</v>
      </c>
      <c r="E33" s="53" t="s">
        <v>3484</v>
      </c>
      <c r="F33" s="54" t="s">
        <v>3485</v>
      </c>
      <c r="G33" s="55" t="s">
        <v>500</v>
      </c>
      <c r="H33" s="56">
        <v>290.76</v>
      </c>
      <c r="I33" s="32"/>
      <c r="J33" s="33">
        <f t="shared" si="1"/>
        <v>0</v>
      </c>
      <c r="K33" s="13"/>
      <c r="L33" s="19"/>
    </row>
    <row r="34" spans="2:12" s="1" customFormat="1" ht="12" x14ac:dyDescent="0.2">
      <c r="B34" s="17"/>
      <c r="C34" s="8" t="s">
        <v>553</v>
      </c>
      <c r="D34" s="8" t="s">
        <v>19</v>
      </c>
      <c r="E34" s="9" t="s">
        <v>2801</v>
      </c>
      <c r="F34" s="10" t="s">
        <v>2802</v>
      </c>
      <c r="G34" s="11" t="s">
        <v>20</v>
      </c>
      <c r="H34" s="12">
        <v>6.3680000000000003</v>
      </c>
      <c r="I34" s="32"/>
      <c r="J34" s="33">
        <f t="shared" si="1"/>
        <v>0</v>
      </c>
      <c r="K34" s="13"/>
      <c r="L34" s="19"/>
    </row>
    <row r="35" spans="2:12" s="1" customFormat="1" ht="22.9" customHeight="1" x14ac:dyDescent="0.25">
      <c r="B35" s="17"/>
      <c r="C35" s="21" t="s">
        <v>6</v>
      </c>
      <c r="J35" s="34">
        <f>SUM(J12:J34)</f>
        <v>0</v>
      </c>
      <c r="L35" s="19"/>
    </row>
    <row r="36" spans="2:12" s="1" customFormat="1" ht="6.95"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j2PPSWteSFykj6OdCM2FlvoJepB4nBh+dt+kQqFFIGbmGc6GbXkUHAxCVrkrlmp0kj+7mLdNVjjtG4sbmndb3w==" saltValue="FeEtsRih+SLTAtem/Drc9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03A1FBC6-F720-41D0-8E52-1D3B28D0CA53}">
      <formula1>ROUND(I11,2)</formula1>
    </dataValidation>
  </dataValidations>
  <hyperlinks>
    <hyperlink ref="O4" location="'Rek. obj.'!A1" display="*späť na Rek. obj." xr:uid="{D7285D73-E2E8-45EF-A978-4582D7A434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B80568-FF23-4600-B8EB-CDC38B2CCFD5}">
  <sheetPr codeName="Hárok84">
    <tabColor theme="9"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532</v>
      </c>
      <c r="F10" s="25" t="s">
        <v>533</v>
      </c>
      <c r="J10" s="26"/>
      <c r="L10" s="48"/>
    </row>
    <row r="11" spans="2:15" s="23" customFormat="1" ht="25.9" customHeight="1" x14ac:dyDescent="0.2">
      <c r="B11" s="22"/>
      <c r="D11" s="24" t="s">
        <v>17</v>
      </c>
      <c r="E11" s="25" t="s">
        <v>1851</v>
      </c>
      <c r="F11" s="25" t="s">
        <v>1852</v>
      </c>
      <c r="J11" s="26"/>
      <c r="L11" s="48"/>
    </row>
    <row r="12" spans="2:15" s="1" customFormat="1" ht="12" x14ac:dyDescent="0.2">
      <c r="B12" s="17"/>
      <c r="C12" s="8" t="s">
        <v>18</v>
      </c>
      <c r="D12" s="8" t="s">
        <v>19</v>
      </c>
      <c r="E12" s="9" t="s">
        <v>3452</v>
      </c>
      <c r="F12" s="10" t="s">
        <v>3453</v>
      </c>
      <c r="G12" s="11" t="s">
        <v>526</v>
      </c>
      <c r="H12" s="12">
        <v>24.4</v>
      </c>
      <c r="I12" s="32"/>
      <c r="J12" s="33">
        <f t="shared" ref="J12:J15" si="0">ROUND(I12*H12,2)</f>
        <v>0</v>
      </c>
      <c r="K12" s="13"/>
      <c r="L12" s="19"/>
    </row>
    <row r="13" spans="2:15" s="1" customFormat="1" ht="12" x14ac:dyDescent="0.2">
      <c r="B13" s="17"/>
      <c r="C13" s="8" t="s">
        <v>490</v>
      </c>
      <c r="D13" s="8" t="s">
        <v>19</v>
      </c>
      <c r="E13" s="9" t="s">
        <v>3454</v>
      </c>
      <c r="F13" s="10" t="s">
        <v>3455</v>
      </c>
      <c r="G13" s="11" t="s">
        <v>526</v>
      </c>
      <c r="H13" s="12">
        <v>10</v>
      </c>
      <c r="I13" s="32"/>
      <c r="J13" s="33">
        <f t="shared" si="0"/>
        <v>0</v>
      </c>
      <c r="K13" s="13"/>
      <c r="L13" s="19"/>
    </row>
    <row r="14" spans="2:15" s="23" customFormat="1" ht="12" x14ac:dyDescent="0.2">
      <c r="B14" s="22"/>
      <c r="C14" s="8" t="s">
        <v>497</v>
      </c>
      <c r="D14" s="8" t="s">
        <v>19</v>
      </c>
      <c r="E14" s="9" t="s">
        <v>3456</v>
      </c>
      <c r="F14" s="10" t="s">
        <v>3457</v>
      </c>
      <c r="G14" s="11" t="s">
        <v>526</v>
      </c>
      <c r="H14" s="12">
        <v>24.4</v>
      </c>
      <c r="I14" s="32"/>
      <c r="J14" s="33">
        <f t="shared" si="0"/>
        <v>0</v>
      </c>
      <c r="K14" s="13"/>
      <c r="L14" s="48"/>
    </row>
    <row r="15" spans="2:15" s="1" customFormat="1" ht="12" x14ac:dyDescent="0.2">
      <c r="B15" s="17"/>
      <c r="C15" s="8" t="s">
        <v>501</v>
      </c>
      <c r="D15" s="8" t="s">
        <v>19</v>
      </c>
      <c r="E15" s="9" t="s">
        <v>3458</v>
      </c>
      <c r="F15" s="10" t="s">
        <v>3459</v>
      </c>
      <c r="G15" s="11" t="s">
        <v>526</v>
      </c>
      <c r="H15" s="12">
        <v>24.4</v>
      </c>
      <c r="I15" s="32"/>
      <c r="J15" s="33">
        <f t="shared" si="0"/>
        <v>0</v>
      </c>
      <c r="K15" s="13"/>
      <c r="L15" s="19"/>
    </row>
    <row r="16" spans="2:15" s="1" customFormat="1" ht="12" x14ac:dyDescent="0.2">
      <c r="B16" s="17"/>
      <c r="C16" s="8" t="s">
        <v>504</v>
      </c>
      <c r="D16" s="8" t="s">
        <v>19</v>
      </c>
      <c r="E16" s="9" t="s">
        <v>3486</v>
      </c>
      <c r="F16" s="10" t="s">
        <v>3487</v>
      </c>
      <c r="G16" s="11" t="s">
        <v>526</v>
      </c>
      <c r="H16" s="12">
        <v>3</v>
      </c>
      <c r="I16" s="32"/>
      <c r="J16" s="33">
        <f>ROUND(I16*H16,2)</f>
        <v>0</v>
      </c>
      <c r="K16" s="13"/>
      <c r="L16" s="19"/>
    </row>
    <row r="17" spans="2:12" s="1" customFormat="1" ht="12" x14ac:dyDescent="0.2">
      <c r="B17" s="17"/>
      <c r="C17" s="8" t="s">
        <v>508</v>
      </c>
      <c r="D17" s="8" t="s">
        <v>19</v>
      </c>
      <c r="E17" s="9" t="s">
        <v>3488</v>
      </c>
      <c r="F17" s="10" t="s">
        <v>3489</v>
      </c>
      <c r="G17" s="11" t="s">
        <v>526</v>
      </c>
      <c r="H17" s="12">
        <v>24.4</v>
      </c>
      <c r="I17" s="32"/>
      <c r="J17" s="33">
        <f t="shared" ref="J17:J35" si="1">ROUND(I17*H17,2)</f>
        <v>0</v>
      </c>
      <c r="K17" s="13"/>
      <c r="L17" s="19"/>
    </row>
    <row r="18" spans="2:12" s="1" customFormat="1" ht="12" x14ac:dyDescent="0.2">
      <c r="B18" s="17"/>
      <c r="C18" s="8" t="s">
        <v>511</v>
      </c>
      <c r="D18" s="8" t="s">
        <v>19</v>
      </c>
      <c r="E18" s="9" t="s">
        <v>3462</v>
      </c>
      <c r="F18" s="10" t="s">
        <v>1863</v>
      </c>
      <c r="G18" s="11" t="s">
        <v>20</v>
      </c>
      <c r="H18" s="12">
        <v>0.53600000000000003</v>
      </c>
      <c r="I18" s="32"/>
      <c r="J18" s="33">
        <f t="shared" si="1"/>
        <v>0</v>
      </c>
      <c r="K18" s="13"/>
      <c r="L18" s="19"/>
    </row>
    <row r="19" spans="2:12" s="23" customFormat="1" ht="15" x14ac:dyDescent="0.2">
      <c r="B19" s="22"/>
      <c r="D19" s="24" t="s">
        <v>17</v>
      </c>
      <c r="E19" s="25" t="s">
        <v>661</v>
      </c>
      <c r="F19" s="25" t="s">
        <v>696</v>
      </c>
      <c r="I19" s="66"/>
      <c r="J19" s="26"/>
      <c r="K19" s="66"/>
      <c r="L19" s="48"/>
    </row>
    <row r="20" spans="2:12" s="1" customFormat="1" ht="12" x14ac:dyDescent="0.2">
      <c r="B20" s="17"/>
      <c r="C20" s="8" t="s">
        <v>514</v>
      </c>
      <c r="D20" s="8" t="s">
        <v>19</v>
      </c>
      <c r="E20" s="9" t="s">
        <v>2793</v>
      </c>
      <c r="F20" s="10" t="s">
        <v>2794</v>
      </c>
      <c r="G20" s="11" t="s">
        <v>500</v>
      </c>
      <c r="H20" s="12">
        <v>74.400000000000006</v>
      </c>
      <c r="I20" s="32"/>
      <c r="J20" s="33">
        <f t="shared" si="1"/>
        <v>0</v>
      </c>
      <c r="K20" s="13"/>
      <c r="L20" s="19"/>
    </row>
    <row r="21" spans="2:12" s="1" customFormat="1" ht="24" x14ac:dyDescent="0.2">
      <c r="B21" s="17"/>
      <c r="C21" s="52" t="s">
        <v>517</v>
      </c>
      <c r="D21" s="52" t="s">
        <v>22</v>
      </c>
      <c r="E21" s="53" t="s">
        <v>3463</v>
      </c>
      <c r="F21" s="54" t="s">
        <v>3464</v>
      </c>
      <c r="G21" s="55" t="s">
        <v>500</v>
      </c>
      <c r="H21" s="56">
        <v>74.400000000000006</v>
      </c>
      <c r="I21" s="32"/>
      <c r="J21" s="33">
        <f t="shared" si="1"/>
        <v>0</v>
      </c>
      <c r="K21" s="13"/>
      <c r="L21" s="19"/>
    </row>
    <row r="22" spans="2:12" s="1" customFormat="1" ht="12" x14ac:dyDescent="0.2">
      <c r="B22" s="17"/>
      <c r="C22" s="8" t="s">
        <v>520</v>
      </c>
      <c r="D22" s="8" t="s">
        <v>19</v>
      </c>
      <c r="E22" s="9" t="s">
        <v>3465</v>
      </c>
      <c r="F22" s="10" t="s">
        <v>3466</v>
      </c>
      <c r="G22" s="11" t="s">
        <v>500</v>
      </c>
      <c r="H22" s="12">
        <v>74.400000000000006</v>
      </c>
      <c r="I22" s="32"/>
      <c r="J22" s="33">
        <f t="shared" si="1"/>
        <v>0</v>
      </c>
      <c r="K22" s="13"/>
      <c r="L22" s="19"/>
    </row>
    <row r="23" spans="2:12" s="1" customFormat="1" ht="24" x14ac:dyDescent="0.2">
      <c r="B23" s="17"/>
      <c r="C23" s="52" t="s">
        <v>523</v>
      </c>
      <c r="D23" s="52" t="s">
        <v>22</v>
      </c>
      <c r="E23" s="53" t="s">
        <v>3467</v>
      </c>
      <c r="F23" s="54" t="s">
        <v>3468</v>
      </c>
      <c r="G23" s="55" t="s">
        <v>500</v>
      </c>
      <c r="H23" s="56">
        <v>74.400000000000006</v>
      </c>
      <c r="I23" s="32"/>
      <c r="J23" s="33">
        <f t="shared" si="1"/>
        <v>0</v>
      </c>
      <c r="K23" s="13"/>
      <c r="L23" s="19"/>
    </row>
    <row r="24" spans="2:12" s="1" customFormat="1" ht="12" x14ac:dyDescent="0.2">
      <c r="B24" s="17"/>
      <c r="C24" s="8" t="s">
        <v>529</v>
      </c>
      <c r="D24" s="8" t="s">
        <v>19</v>
      </c>
      <c r="E24" s="9" t="s">
        <v>3469</v>
      </c>
      <c r="F24" s="10" t="s">
        <v>3470</v>
      </c>
      <c r="G24" s="11" t="s">
        <v>762</v>
      </c>
      <c r="H24" s="12">
        <v>5223</v>
      </c>
      <c r="I24" s="32"/>
      <c r="J24" s="33">
        <f t="shared" si="1"/>
        <v>0</v>
      </c>
      <c r="K24" s="13"/>
      <c r="L24" s="19"/>
    </row>
    <row r="25" spans="2:12" s="1" customFormat="1" ht="19.5" x14ac:dyDescent="0.2">
      <c r="B25" s="17"/>
      <c r="D25" s="27" t="s">
        <v>21</v>
      </c>
      <c r="F25" s="28" t="s">
        <v>3471</v>
      </c>
      <c r="I25" s="67"/>
      <c r="K25" s="67"/>
      <c r="L25" s="19"/>
    </row>
    <row r="26" spans="2:12" s="1" customFormat="1" ht="24" x14ac:dyDescent="0.2">
      <c r="B26" s="17"/>
      <c r="C26" s="52" t="s">
        <v>536</v>
      </c>
      <c r="D26" s="52" t="s">
        <v>22</v>
      </c>
      <c r="E26" s="53" t="s">
        <v>3472</v>
      </c>
      <c r="F26" s="54" t="s">
        <v>3473</v>
      </c>
      <c r="G26" s="55" t="s">
        <v>762</v>
      </c>
      <c r="H26" s="56">
        <v>5223</v>
      </c>
      <c r="I26" s="32"/>
      <c r="J26" s="33">
        <f t="shared" si="1"/>
        <v>0</v>
      </c>
      <c r="K26" s="13"/>
      <c r="L26" s="19"/>
    </row>
    <row r="27" spans="2:12" s="1" customFormat="1" ht="12" x14ac:dyDescent="0.2">
      <c r="B27" s="17"/>
      <c r="C27" s="8" t="s">
        <v>539</v>
      </c>
      <c r="D27" s="8" t="s">
        <v>19</v>
      </c>
      <c r="E27" s="9" t="s">
        <v>3474</v>
      </c>
      <c r="F27" s="10" t="s">
        <v>3475</v>
      </c>
      <c r="G27" s="11" t="s">
        <v>500</v>
      </c>
      <c r="H27" s="12">
        <v>74</v>
      </c>
      <c r="I27" s="32"/>
      <c r="J27" s="33">
        <f t="shared" si="1"/>
        <v>0</v>
      </c>
      <c r="K27" s="13"/>
      <c r="L27" s="19"/>
    </row>
    <row r="28" spans="2:12" s="1" customFormat="1" ht="12" x14ac:dyDescent="0.2">
      <c r="B28" s="17"/>
      <c r="C28" s="8" t="s">
        <v>542</v>
      </c>
      <c r="D28" s="8" t="s">
        <v>19</v>
      </c>
      <c r="E28" s="9" t="s">
        <v>3476</v>
      </c>
      <c r="F28" s="10" t="s">
        <v>3477</v>
      </c>
      <c r="G28" s="11" t="s">
        <v>500</v>
      </c>
      <c r="H28" s="12">
        <v>74</v>
      </c>
      <c r="I28" s="32"/>
      <c r="J28" s="33">
        <f t="shared" si="1"/>
        <v>0</v>
      </c>
      <c r="K28" s="13"/>
      <c r="L28" s="19"/>
    </row>
    <row r="29" spans="2:12" s="1" customFormat="1" ht="12" x14ac:dyDescent="0.2">
      <c r="B29" s="17"/>
      <c r="C29" s="8" t="s">
        <v>545</v>
      </c>
      <c r="D29" s="8" t="s">
        <v>19</v>
      </c>
      <c r="E29" s="9" t="s">
        <v>3478</v>
      </c>
      <c r="F29" s="10" t="s">
        <v>3479</v>
      </c>
      <c r="G29" s="11" t="s">
        <v>500</v>
      </c>
      <c r="H29" s="12">
        <v>74</v>
      </c>
      <c r="I29" s="32"/>
      <c r="J29" s="33">
        <f t="shared" si="1"/>
        <v>0</v>
      </c>
      <c r="K29" s="13"/>
      <c r="L29" s="19"/>
    </row>
    <row r="30" spans="2:12" s="1" customFormat="1" ht="12" x14ac:dyDescent="0.2">
      <c r="B30" s="17"/>
      <c r="C30" s="8" t="s">
        <v>548</v>
      </c>
      <c r="D30" s="8" t="s">
        <v>19</v>
      </c>
      <c r="E30" s="9" t="s">
        <v>3480</v>
      </c>
      <c r="F30" s="10" t="s">
        <v>3481</v>
      </c>
      <c r="G30" s="11" t="s">
        <v>500</v>
      </c>
      <c r="H30" s="12">
        <v>74</v>
      </c>
      <c r="I30" s="32"/>
      <c r="J30" s="33">
        <f t="shared" si="1"/>
        <v>0</v>
      </c>
      <c r="K30" s="13"/>
      <c r="L30" s="19"/>
    </row>
    <row r="31" spans="2:12" s="1" customFormat="1" ht="12" x14ac:dyDescent="0.2">
      <c r="B31" s="17"/>
      <c r="C31" s="8" t="s">
        <v>551</v>
      </c>
      <c r="D31" s="8" t="s">
        <v>19</v>
      </c>
      <c r="E31" s="9" t="s">
        <v>823</v>
      </c>
      <c r="F31" s="10" t="s">
        <v>824</v>
      </c>
      <c r="G31" s="11" t="s">
        <v>20</v>
      </c>
      <c r="H31" s="12">
        <v>7.2590000000000003</v>
      </c>
      <c r="I31" s="32"/>
      <c r="J31" s="33">
        <f t="shared" si="1"/>
        <v>0</v>
      </c>
      <c r="K31" s="13"/>
      <c r="L31" s="19"/>
    </row>
    <row r="32" spans="2:12" s="23" customFormat="1" ht="15" x14ac:dyDescent="0.2">
      <c r="B32" s="22"/>
      <c r="D32" s="24" t="s">
        <v>17</v>
      </c>
      <c r="E32" s="25" t="s">
        <v>2797</v>
      </c>
      <c r="F32" s="25" t="s">
        <v>2798</v>
      </c>
      <c r="I32" s="66"/>
      <c r="J32" s="26"/>
      <c r="K32" s="66"/>
      <c r="L32" s="48"/>
    </row>
    <row r="33" spans="2:12" s="1" customFormat="1" ht="12" x14ac:dyDescent="0.2">
      <c r="B33" s="17"/>
      <c r="C33" s="8" t="s">
        <v>552</v>
      </c>
      <c r="D33" s="8" t="s">
        <v>19</v>
      </c>
      <c r="E33" s="9" t="s">
        <v>3482</v>
      </c>
      <c r="F33" s="10" t="s">
        <v>3483</v>
      </c>
      <c r="G33" s="11" t="s">
        <v>500</v>
      </c>
      <c r="H33" s="12">
        <v>130.54</v>
      </c>
      <c r="I33" s="32"/>
      <c r="J33" s="33">
        <f t="shared" si="1"/>
        <v>0</v>
      </c>
      <c r="K33" s="13"/>
      <c r="L33" s="19"/>
    </row>
    <row r="34" spans="2:12" s="1" customFormat="1" ht="12" x14ac:dyDescent="0.2">
      <c r="B34" s="17"/>
      <c r="C34" s="52" t="s">
        <v>553</v>
      </c>
      <c r="D34" s="52" t="s">
        <v>22</v>
      </c>
      <c r="E34" s="53" t="s">
        <v>3484</v>
      </c>
      <c r="F34" s="54" t="s">
        <v>3485</v>
      </c>
      <c r="G34" s="55" t="s">
        <v>500</v>
      </c>
      <c r="H34" s="56">
        <v>130.54</v>
      </c>
      <c r="I34" s="32"/>
      <c r="J34" s="33">
        <f t="shared" si="1"/>
        <v>0</v>
      </c>
      <c r="K34" s="13"/>
      <c r="L34" s="19"/>
    </row>
    <row r="35" spans="2:12" s="1" customFormat="1" ht="12" x14ac:dyDescent="0.2">
      <c r="B35" s="17"/>
      <c r="C35" s="8" t="s">
        <v>554</v>
      </c>
      <c r="D35" s="8" t="s">
        <v>19</v>
      </c>
      <c r="E35" s="9" t="s">
        <v>2801</v>
      </c>
      <c r="F35" s="10" t="s">
        <v>2802</v>
      </c>
      <c r="G35" s="11" t="s">
        <v>20</v>
      </c>
      <c r="H35" s="12">
        <v>2.859</v>
      </c>
      <c r="I35" s="32"/>
      <c r="J35" s="33">
        <f t="shared" si="1"/>
        <v>0</v>
      </c>
      <c r="K35" s="13"/>
      <c r="L35" s="19"/>
    </row>
    <row r="36" spans="2:12" s="1" customFormat="1" ht="22.9" customHeight="1" x14ac:dyDescent="0.25">
      <c r="B36" s="17"/>
      <c r="C36" s="21" t="s">
        <v>6</v>
      </c>
      <c r="J36" s="34">
        <f>SUM(J12:J35)</f>
        <v>0</v>
      </c>
      <c r="L36" s="19"/>
    </row>
    <row r="37" spans="2:12" s="1" customFormat="1" ht="6.95"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D8B3qqodfs1DV/O0eJcya9YtSbHZ4Xy9yKX3uzIMEqgaEB2vT/2i6bBsnPAjlAH/jUtb59zhIVuteIKUZUCZmQ==" saltValue="hBemP9b3wh6Cha2i7ar+C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8D8BE261-8468-48A1-A5D8-6FB38E452B76}">
      <formula1>ROUND(I11,2)</formula1>
    </dataValidation>
  </dataValidations>
  <hyperlinks>
    <hyperlink ref="O4" location="'Rek. obj.'!A1" display="*späť na Rek. obj." xr:uid="{55027B0D-12F3-4491-87C0-170D019E6CF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370D0-ABAD-4923-BD23-B079FF2E278D}">
  <sheetPr codeName="Hárok85">
    <tabColor theme="9" tint="0.39997558519241921"/>
    <pageSetUpPr fitToPage="1"/>
  </sheetPr>
  <dimension ref="B1:O7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172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603</v>
      </c>
      <c r="F12" s="10" t="s">
        <v>604</v>
      </c>
      <c r="G12" s="11" t="s">
        <v>494</v>
      </c>
      <c r="H12" s="12">
        <v>169.6</v>
      </c>
      <c r="I12" s="32"/>
      <c r="J12" s="33">
        <f t="shared" ref="J12:J18" si="0">ROUND(I12*H12,2)</f>
        <v>0</v>
      </c>
      <c r="K12" s="13"/>
      <c r="L12" s="19"/>
    </row>
    <row r="13" spans="2:15" s="1" customFormat="1" ht="12" x14ac:dyDescent="0.2">
      <c r="B13" s="17"/>
      <c r="C13" s="8" t="s">
        <v>490</v>
      </c>
      <c r="D13" s="8" t="s">
        <v>19</v>
      </c>
      <c r="E13" s="9" t="s">
        <v>605</v>
      </c>
      <c r="F13" s="10" t="s">
        <v>606</v>
      </c>
      <c r="G13" s="11" t="s">
        <v>494</v>
      </c>
      <c r="H13" s="12">
        <v>50.7</v>
      </c>
      <c r="I13" s="32"/>
      <c r="J13" s="33">
        <f t="shared" si="0"/>
        <v>0</v>
      </c>
      <c r="K13" s="13"/>
      <c r="L13" s="19"/>
    </row>
    <row r="14" spans="2:15" s="23" customFormat="1" ht="24" x14ac:dyDescent="0.2">
      <c r="B14" s="22"/>
      <c r="C14" s="8" t="s">
        <v>497</v>
      </c>
      <c r="D14" s="8" t="s">
        <v>19</v>
      </c>
      <c r="E14" s="9" t="s">
        <v>607</v>
      </c>
      <c r="F14" s="10" t="s">
        <v>608</v>
      </c>
      <c r="G14" s="11" t="s">
        <v>494</v>
      </c>
      <c r="H14" s="12">
        <v>169.6</v>
      </c>
      <c r="I14" s="32"/>
      <c r="J14" s="33">
        <f t="shared" si="0"/>
        <v>0</v>
      </c>
      <c r="K14" s="13"/>
      <c r="L14" s="48"/>
    </row>
    <row r="15" spans="2:15" s="1" customFormat="1" ht="24" x14ac:dyDescent="0.2">
      <c r="B15" s="17"/>
      <c r="C15" s="8" t="s">
        <v>501</v>
      </c>
      <c r="D15" s="8" t="s">
        <v>19</v>
      </c>
      <c r="E15" s="9" t="s">
        <v>609</v>
      </c>
      <c r="F15" s="10" t="s">
        <v>610</v>
      </c>
      <c r="G15" s="11" t="s">
        <v>494</v>
      </c>
      <c r="H15" s="12">
        <v>4579.2</v>
      </c>
      <c r="I15" s="32"/>
      <c r="J15" s="33">
        <f t="shared" si="0"/>
        <v>0</v>
      </c>
      <c r="K15" s="13"/>
      <c r="L15" s="19"/>
    </row>
    <row r="16" spans="2:15" s="1" customFormat="1" ht="12" x14ac:dyDescent="0.2">
      <c r="B16" s="17"/>
      <c r="C16" s="8" t="s">
        <v>504</v>
      </c>
      <c r="D16" s="8" t="s">
        <v>19</v>
      </c>
      <c r="E16" s="9" t="s">
        <v>611</v>
      </c>
      <c r="F16" s="10" t="s">
        <v>612</v>
      </c>
      <c r="G16" s="11" t="s">
        <v>20</v>
      </c>
      <c r="H16" s="12">
        <v>347.68</v>
      </c>
      <c r="I16" s="32"/>
      <c r="J16" s="33">
        <f t="shared" si="0"/>
        <v>0</v>
      </c>
      <c r="K16" s="13"/>
      <c r="L16" s="19"/>
    </row>
    <row r="17" spans="2:12" s="1" customFormat="1" ht="12" x14ac:dyDescent="0.2">
      <c r="B17" s="17"/>
      <c r="C17" s="8" t="s">
        <v>508</v>
      </c>
      <c r="D17" s="8" t="s">
        <v>19</v>
      </c>
      <c r="E17" s="9" t="s">
        <v>613</v>
      </c>
      <c r="F17" s="10" t="s">
        <v>614</v>
      </c>
      <c r="G17" s="11" t="s">
        <v>494</v>
      </c>
      <c r="H17" s="12">
        <v>47</v>
      </c>
      <c r="I17" s="32"/>
      <c r="J17" s="33">
        <f t="shared" si="0"/>
        <v>0</v>
      </c>
      <c r="K17" s="13"/>
      <c r="L17" s="19"/>
    </row>
    <row r="18" spans="2:12" s="1" customFormat="1" ht="24" x14ac:dyDescent="0.2">
      <c r="B18" s="17"/>
      <c r="C18" s="52" t="s">
        <v>511</v>
      </c>
      <c r="D18" s="52" t="s">
        <v>22</v>
      </c>
      <c r="E18" s="53" t="s">
        <v>23</v>
      </c>
      <c r="F18" s="54" t="s">
        <v>615</v>
      </c>
      <c r="G18" s="55" t="s">
        <v>20</v>
      </c>
      <c r="H18" s="56">
        <v>84.6</v>
      </c>
      <c r="I18" s="32"/>
      <c r="J18" s="33">
        <f t="shared" si="0"/>
        <v>0</v>
      </c>
      <c r="K18" s="13"/>
      <c r="L18" s="19"/>
    </row>
    <row r="19" spans="2:12" s="23" customFormat="1" ht="15" x14ac:dyDescent="0.2">
      <c r="B19" s="22"/>
      <c r="D19" s="24" t="s">
        <v>17</v>
      </c>
      <c r="E19" s="25" t="s">
        <v>490</v>
      </c>
      <c r="F19" s="25" t="s">
        <v>491</v>
      </c>
      <c r="I19" s="66"/>
      <c r="J19" s="26"/>
      <c r="K19" s="66"/>
      <c r="L19" s="48"/>
    </row>
    <row r="20" spans="2:12" s="1" customFormat="1" ht="12" x14ac:dyDescent="0.2">
      <c r="B20" s="17"/>
      <c r="C20" s="8" t="s">
        <v>514</v>
      </c>
      <c r="D20" s="8" t="s">
        <v>19</v>
      </c>
      <c r="E20" s="9" t="s">
        <v>492</v>
      </c>
      <c r="F20" s="10" t="s">
        <v>493</v>
      </c>
      <c r="G20" s="11" t="s">
        <v>494</v>
      </c>
      <c r="H20" s="12">
        <v>16.576000000000001</v>
      </c>
      <c r="I20" s="32"/>
      <c r="J20" s="33">
        <f>ROUND(I20*H20,2)</f>
        <v>0</v>
      </c>
      <c r="K20" s="13"/>
      <c r="L20" s="19"/>
    </row>
    <row r="21" spans="2:12" s="1" customFormat="1" ht="12" x14ac:dyDescent="0.2">
      <c r="B21" s="17"/>
      <c r="C21" s="8" t="s">
        <v>517</v>
      </c>
      <c r="D21" s="8" t="s">
        <v>19</v>
      </c>
      <c r="E21" s="9" t="s">
        <v>495</v>
      </c>
      <c r="F21" s="10" t="s">
        <v>496</v>
      </c>
      <c r="G21" s="11" t="s">
        <v>494</v>
      </c>
      <c r="H21" s="12">
        <v>16.576000000000001</v>
      </c>
      <c r="I21" s="32"/>
      <c r="J21" s="33">
        <f>ROUND(I21*H21,2)</f>
        <v>0</v>
      </c>
      <c r="K21" s="13"/>
      <c r="L21" s="19"/>
    </row>
    <row r="22" spans="2:12" s="1" customFormat="1" ht="12" x14ac:dyDescent="0.2">
      <c r="B22" s="17"/>
      <c r="C22" s="8" t="s">
        <v>520</v>
      </c>
      <c r="D22" s="8" t="s">
        <v>19</v>
      </c>
      <c r="E22" s="9" t="s">
        <v>498</v>
      </c>
      <c r="F22" s="10" t="s">
        <v>499</v>
      </c>
      <c r="G22" s="11" t="s">
        <v>500</v>
      </c>
      <c r="H22" s="12">
        <v>9.6240000000000006</v>
      </c>
      <c r="I22" s="32"/>
      <c r="J22" s="33">
        <f>ROUND(I22*H22,2)</f>
        <v>0</v>
      </c>
      <c r="K22" s="13"/>
      <c r="L22" s="19"/>
    </row>
    <row r="23" spans="2:12" s="1" customFormat="1" ht="12" x14ac:dyDescent="0.2">
      <c r="B23" s="17"/>
      <c r="C23" s="8" t="s">
        <v>523</v>
      </c>
      <c r="D23" s="8" t="s">
        <v>19</v>
      </c>
      <c r="E23" s="9" t="s">
        <v>502</v>
      </c>
      <c r="F23" s="10" t="s">
        <v>503</v>
      </c>
      <c r="G23" s="11" t="s">
        <v>500</v>
      </c>
      <c r="H23" s="12">
        <v>9.6240000000000006</v>
      </c>
      <c r="I23" s="32"/>
      <c r="J23" s="33">
        <f>ROUND(I23*H23,2)</f>
        <v>0</v>
      </c>
      <c r="K23" s="13"/>
      <c r="L23" s="19"/>
    </row>
    <row r="24" spans="2:12" s="23" customFormat="1" ht="12" x14ac:dyDescent="0.2">
      <c r="B24" s="22"/>
      <c r="C24" s="8" t="s">
        <v>529</v>
      </c>
      <c r="D24" s="8" t="s">
        <v>19</v>
      </c>
      <c r="E24" s="9" t="s">
        <v>505</v>
      </c>
      <c r="F24" s="10" t="s">
        <v>506</v>
      </c>
      <c r="G24" s="11" t="s">
        <v>20</v>
      </c>
      <c r="H24" s="12">
        <v>1.31</v>
      </c>
      <c r="I24" s="32"/>
      <c r="J24" s="33">
        <f>ROUND(I24*H24,2)</f>
        <v>0</v>
      </c>
      <c r="K24" s="13"/>
      <c r="L24" s="48"/>
    </row>
    <row r="25" spans="2:12" s="23" customFormat="1" ht="15" x14ac:dyDescent="0.2">
      <c r="B25" s="22"/>
      <c r="D25" s="24" t="s">
        <v>17</v>
      </c>
      <c r="E25" s="25" t="s">
        <v>497</v>
      </c>
      <c r="F25" s="25" t="s">
        <v>507</v>
      </c>
      <c r="I25" s="66"/>
      <c r="J25" s="26"/>
      <c r="K25" s="66"/>
      <c r="L25" s="48"/>
    </row>
    <row r="26" spans="2:12" s="1" customFormat="1" ht="12" x14ac:dyDescent="0.2">
      <c r="B26" s="17"/>
      <c r="C26" s="8" t="s">
        <v>536</v>
      </c>
      <c r="D26" s="8" t="s">
        <v>19</v>
      </c>
      <c r="E26" s="9" t="s">
        <v>616</v>
      </c>
      <c r="F26" s="10" t="s">
        <v>617</v>
      </c>
      <c r="G26" s="11" t="s">
        <v>509</v>
      </c>
      <c r="H26" s="12">
        <v>1</v>
      </c>
      <c r="I26" s="32"/>
      <c r="J26" s="33">
        <f>ROUND(I26*H26,2)</f>
        <v>0</v>
      </c>
      <c r="K26" s="13"/>
      <c r="L26" s="19"/>
    </row>
    <row r="27" spans="2:12" s="1" customFormat="1" ht="12" x14ac:dyDescent="0.2">
      <c r="B27" s="17"/>
      <c r="C27" s="8" t="s">
        <v>539</v>
      </c>
      <c r="D27" s="8" t="s">
        <v>19</v>
      </c>
      <c r="E27" s="9" t="s">
        <v>618</v>
      </c>
      <c r="F27" s="10" t="s">
        <v>619</v>
      </c>
      <c r="G27" s="11" t="s">
        <v>509</v>
      </c>
      <c r="H27" s="12">
        <v>1</v>
      </c>
      <c r="I27" s="32"/>
      <c r="J27" s="33">
        <f>ROUND(I27*H27,2)</f>
        <v>0</v>
      </c>
      <c r="K27" s="13"/>
      <c r="L27" s="19"/>
    </row>
    <row r="28" spans="2:12" s="1" customFormat="1" ht="12" x14ac:dyDescent="0.2">
      <c r="B28" s="17"/>
      <c r="C28" s="8" t="s">
        <v>542</v>
      </c>
      <c r="D28" s="8" t="s">
        <v>19</v>
      </c>
      <c r="E28" s="9" t="s">
        <v>620</v>
      </c>
      <c r="F28" s="10" t="s">
        <v>621</v>
      </c>
      <c r="G28" s="11" t="s">
        <v>509</v>
      </c>
      <c r="H28" s="12">
        <v>1</v>
      </c>
      <c r="I28" s="32"/>
      <c r="J28" s="33">
        <f>ROUND(I28*H28,2)</f>
        <v>0</v>
      </c>
      <c r="K28" s="13"/>
      <c r="L28" s="19"/>
    </row>
    <row r="29" spans="2:12" s="23" customFormat="1" ht="15" x14ac:dyDescent="0.2">
      <c r="B29" s="22"/>
      <c r="D29" s="24" t="s">
        <v>17</v>
      </c>
      <c r="E29" s="25" t="s">
        <v>504</v>
      </c>
      <c r="F29" s="25" t="s">
        <v>1446</v>
      </c>
      <c r="I29" s="66"/>
      <c r="J29" s="26"/>
      <c r="K29" s="66"/>
      <c r="L29" s="48"/>
    </row>
    <row r="30" spans="2:12" s="1" customFormat="1" ht="12" x14ac:dyDescent="0.2">
      <c r="B30" s="17"/>
      <c r="C30" s="8" t="s">
        <v>545</v>
      </c>
      <c r="D30" s="8" t="s">
        <v>19</v>
      </c>
      <c r="E30" s="9" t="s">
        <v>2417</v>
      </c>
      <c r="F30" s="10" t="s">
        <v>2418</v>
      </c>
      <c r="G30" s="11" t="s">
        <v>500</v>
      </c>
      <c r="H30" s="12">
        <v>31.39</v>
      </c>
      <c r="I30" s="32"/>
      <c r="J30" s="33">
        <f>ROUND(I30*H30,2)</f>
        <v>0</v>
      </c>
      <c r="K30" s="13"/>
      <c r="L30" s="19"/>
    </row>
    <row r="31" spans="2:12" s="1" customFormat="1" ht="24" x14ac:dyDescent="0.2">
      <c r="B31" s="17"/>
      <c r="C31" s="8" t="s">
        <v>548</v>
      </c>
      <c r="D31" s="8" t="s">
        <v>19</v>
      </c>
      <c r="E31" s="9" t="s">
        <v>2419</v>
      </c>
      <c r="F31" s="10" t="s">
        <v>2420</v>
      </c>
      <c r="G31" s="11" t="s">
        <v>500</v>
      </c>
      <c r="H31" s="12">
        <v>31.39</v>
      </c>
      <c r="I31" s="32"/>
      <c r="J31" s="33">
        <f>ROUND(I31*H31,2)</f>
        <v>0</v>
      </c>
      <c r="K31" s="13"/>
      <c r="L31" s="19"/>
    </row>
    <row r="32" spans="2:12" s="1" customFormat="1" ht="24" x14ac:dyDescent="0.2">
      <c r="B32" s="17"/>
      <c r="C32" s="8" t="s">
        <v>551</v>
      </c>
      <c r="D32" s="8" t="s">
        <v>19</v>
      </c>
      <c r="E32" s="9" t="s">
        <v>2421</v>
      </c>
      <c r="F32" s="10" t="s">
        <v>2422</v>
      </c>
      <c r="G32" s="11" t="s">
        <v>500</v>
      </c>
      <c r="H32" s="12">
        <v>31.39</v>
      </c>
      <c r="I32" s="32"/>
      <c r="J32" s="33">
        <f>ROUND(I32*H32,2)</f>
        <v>0</v>
      </c>
      <c r="K32" s="13"/>
      <c r="L32" s="19"/>
    </row>
    <row r="33" spans="2:12" s="1" customFormat="1" ht="24" x14ac:dyDescent="0.2">
      <c r="B33" s="17"/>
      <c r="C33" s="52" t="s">
        <v>552</v>
      </c>
      <c r="D33" s="52" t="s">
        <v>22</v>
      </c>
      <c r="E33" s="53" t="s">
        <v>2423</v>
      </c>
      <c r="F33" s="54" t="s">
        <v>2424</v>
      </c>
      <c r="G33" s="55" t="s">
        <v>500</v>
      </c>
      <c r="H33" s="56">
        <v>32.018000000000001</v>
      </c>
      <c r="I33" s="32"/>
      <c r="J33" s="33">
        <f>ROUND(I33*H33,2)</f>
        <v>0</v>
      </c>
      <c r="K33" s="13"/>
      <c r="L33" s="19"/>
    </row>
    <row r="34" spans="2:12" s="23" customFormat="1" ht="15" x14ac:dyDescent="0.2">
      <c r="B34" s="22"/>
      <c r="D34" s="24" t="s">
        <v>17</v>
      </c>
      <c r="E34" s="25" t="s">
        <v>508</v>
      </c>
      <c r="F34" s="25" t="s">
        <v>510</v>
      </c>
      <c r="I34" s="66"/>
      <c r="J34" s="26"/>
      <c r="K34" s="66"/>
      <c r="L34" s="48"/>
    </row>
    <row r="35" spans="2:12" s="1" customFormat="1" ht="12" x14ac:dyDescent="0.2">
      <c r="B35" s="17"/>
      <c r="C35" s="8" t="s">
        <v>553</v>
      </c>
      <c r="D35" s="8" t="s">
        <v>19</v>
      </c>
      <c r="E35" s="9" t="s">
        <v>512</v>
      </c>
      <c r="F35" s="10" t="s">
        <v>513</v>
      </c>
      <c r="G35" s="11" t="s">
        <v>500</v>
      </c>
      <c r="H35" s="12">
        <v>148.81</v>
      </c>
      <c r="I35" s="32"/>
      <c r="J35" s="33">
        <f>ROUND(I35*H35,2)</f>
        <v>0</v>
      </c>
      <c r="K35" s="13"/>
      <c r="L35" s="19"/>
    </row>
    <row r="36" spans="2:12" s="1" customFormat="1" ht="12" x14ac:dyDescent="0.2">
      <c r="B36" s="17"/>
      <c r="C36" s="8" t="s">
        <v>554</v>
      </c>
      <c r="D36" s="8" t="s">
        <v>19</v>
      </c>
      <c r="E36" s="9" t="s">
        <v>515</v>
      </c>
      <c r="F36" s="10" t="s">
        <v>516</v>
      </c>
      <c r="G36" s="11" t="s">
        <v>500</v>
      </c>
      <c r="H36" s="12">
        <v>148.81</v>
      </c>
      <c r="I36" s="32"/>
      <c r="J36" s="33">
        <f>ROUND(I36*H36,2)</f>
        <v>0</v>
      </c>
      <c r="K36" s="13"/>
      <c r="L36" s="19"/>
    </row>
    <row r="37" spans="2:12" s="1" customFormat="1" ht="12" x14ac:dyDescent="0.2">
      <c r="B37" s="17"/>
      <c r="C37" s="8" t="s">
        <v>557</v>
      </c>
      <c r="D37" s="8" t="s">
        <v>19</v>
      </c>
      <c r="E37" s="9" t="s">
        <v>518</v>
      </c>
      <c r="F37" s="10" t="s">
        <v>519</v>
      </c>
      <c r="G37" s="11" t="s">
        <v>500</v>
      </c>
      <c r="H37" s="12">
        <v>135.81</v>
      </c>
      <c r="I37" s="32"/>
      <c r="J37" s="33">
        <f>ROUND(I37*H37,2)</f>
        <v>0</v>
      </c>
      <c r="K37" s="13"/>
      <c r="L37" s="19"/>
    </row>
    <row r="38" spans="2:12" s="1" customFormat="1" ht="12" x14ac:dyDescent="0.2">
      <c r="B38" s="17"/>
      <c r="C38" s="8" t="s">
        <v>560</v>
      </c>
      <c r="D38" s="8" t="s">
        <v>19</v>
      </c>
      <c r="E38" s="9" t="s">
        <v>521</v>
      </c>
      <c r="F38" s="10" t="s">
        <v>522</v>
      </c>
      <c r="G38" s="11" t="s">
        <v>500</v>
      </c>
      <c r="H38" s="12">
        <v>13</v>
      </c>
      <c r="I38" s="32"/>
      <c r="J38" s="33">
        <f>ROUND(I38*H38,2)</f>
        <v>0</v>
      </c>
      <c r="K38" s="13"/>
      <c r="L38" s="19"/>
    </row>
    <row r="39" spans="2:12" s="23" customFormat="1" ht="12" x14ac:dyDescent="0.2">
      <c r="B39" s="22"/>
      <c r="C39" s="8" t="s">
        <v>563</v>
      </c>
      <c r="D39" s="8" t="s">
        <v>19</v>
      </c>
      <c r="E39" s="9" t="s">
        <v>524</v>
      </c>
      <c r="F39" s="10" t="s">
        <v>525</v>
      </c>
      <c r="G39" s="11" t="s">
        <v>526</v>
      </c>
      <c r="H39" s="12">
        <v>54.34</v>
      </c>
      <c r="I39" s="32"/>
      <c r="J39" s="33">
        <f>ROUND(I39*H39,2)</f>
        <v>0</v>
      </c>
      <c r="K39" s="13"/>
      <c r="L39" s="48"/>
    </row>
    <row r="40" spans="2:12" s="23" customFormat="1" ht="15" x14ac:dyDescent="0.2">
      <c r="B40" s="22"/>
      <c r="D40" s="24" t="s">
        <v>17</v>
      </c>
      <c r="E40" s="25" t="s">
        <v>527</v>
      </c>
      <c r="F40" s="25" t="s">
        <v>528</v>
      </c>
      <c r="I40" s="66"/>
      <c r="J40" s="26"/>
      <c r="K40" s="66"/>
      <c r="L40" s="48"/>
    </row>
    <row r="41" spans="2:12" s="1" customFormat="1" ht="12" x14ac:dyDescent="0.2">
      <c r="B41" s="17"/>
      <c r="C41" s="8" t="s">
        <v>565</v>
      </c>
      <c r="D41" s="8" t="s">
        <v>19</v>
      </c>
      <c r="E41" s="9" t="s">
        <v>530</v>
      </c>
      <c r="F41" s="10" t="s">
        <v>531</v>
      </c>
      <c r="G41" s="11" t="s">
        <v>20</v>
      </c>
      <c r="H41" s="12">
        <v>144.822</v>
      </c>
      <c r="I41" s="32"/>
      <c r="J41" s="33">
        <f>ROUND(I41*H41,2)</f>
        <v>0</v>
      </c>
      <c r="K41" s="13"/>
      <c r="L41" s="19"/>
    </row>
    <row r="42" spans="2:12" s="23" customFormat="1" ht="15" x14ac:dyDescent="0.2">
      <c r="B42" s="22"/>
      <c r="D42" s="24" t="s">
        <v>17</v>
      </c>
      <c r="E42" s="25" t="s">
        <v>532</v>
      </c>
      <c r="F42" s="25" t="s">
        <v>533</v>
      </c>
      <c r="I42" s="66"/>
      <c r="J42" s="26"/>
      <c r="K42" s="66"/>
      <c r="L42" s="48"/>
    </row>
    <row r="43" spans="2:12" s="23" customFormat="1" ht="15" x14ac:dyDescent="0.2">
      <c r="B43" s="22"/>
      <c r="D43" s="24" t="s">
        <v>17</v>
      </c>
      <c r="E43" s="25" t="s">
        <v>534</v>
      </c>
      <c r="F43" s="25" t="s">
        <v>535</v>
      </c>
      <c r="I43" s="66"/>
      <c r="J43" s="26"/>
      <c r="K43" s="66"/>
      <c r="L43" s="48"/>
    </row>
    <row r="44" spans="2:12" s="23" customFormat="1" ht="12" x14ac:dyDescent="0.2">
      <c r="B44" s="22"/>
      <c r="C44" s="8" t="s">
        <v>568</v>
      </c>
      <c r="D44" s="8" t="s">
        <v>19</v>
      </c>
      <c r="E44" s="9" t="s">
        <v>537</v>
      </c>
      <c r="F44" s="10" t="s">
        <v>538</v>
      </c>
      <c r="G44" s="11" t="s">
        <v>500</v>
      </c>
      <c r="H44" s="12">
        <v>75.459999999999994</v>
      </c>
      <c r="I44" s="32"/>
      <c r="J44" s="33">
        <f>ROUND(I44*H44,2)</f>
        <v>0</v>
      </c>
      <c r="K44" s="13"/>
      <c r="L44" s="48"/>
    </row>
    <row r="45" spans="2:12" s="1" customFormat="1" ht="24" x14ac:dyDescent="0.2">
      <c r="B45" s="17"/>
      <c r="C45" s="52" t="s">
        <v>571</v>
      </c>
      <c r="D45" s="52" t="s">
        <v>22</v>
      </c>
      <c r="E45" s="53" t="s">
        <v>540</v>
      </c>
      <c r="F45" s="54" t="s">
        <v>541</v>
      </c>
      <c r="G45" s="55" t="s">
        <v>20</v>
      </c>
      <c r="H45" s="56">
        <v>0.03</v>
      </c>
      <c r="I45" s="32"/>
      <c r="J45" s="33">
        <f>ROUND(I45*H45,2)</f>
        <v>0</v>
      </c>
      <c r="K45" s="13"/>
      <c r="L45" s="19"/>
    </row>
    <row r="46" spans="2:12" s="1" customFormat="1" ht="12" x14ac:dyDescent="0.2">
      <c r="B46" s="17"/>
      <c r="C46" s="8" t="s">
        <v>574</v>
      </c>
      <c r="D46" s="8" t="s">
        <v>19</v>
      </c>
      <c r="E46" s="9" t="s">
        <v>543</v>
      </c>
      <c r="F46" s="10" t="s">
        <v>544</v>
      </c>
      <c r="G46" s="11" t="s">
        <v>500</v>
      </c>
      <c r="H46" s="12">
        <v>75.459999999999994</v>
      </c>
      <c r="I46" s="32"/>
      <c r="J46" s="33">
        <f>ROUND(I46*H46,2)</f>
        <v>0</v>
      </c>
      <c r="K46" s="13"/>
      <c r="L46" s="19"/>
    </row>
    <row r="47" spans="2:12" s="1" customFormat="1" ht="24" x14ac:dyDescent="0.2">
      <c r="B47" s="17"/>
      <c r="C47" s="52" t="s">
        <v>577</v>
      </c>
      <c r="D47" s="52" t="s">
        <v>22</v>
      </c>
      <c r="E47" s="53" t="s">
        <v>546</v>
      </c>
      <c r="F47" s="54" t="s">
        <v>547</v>
      </c>
      <c r="G47" s="55" t="s">
        <v>20</v>
      </c>
      <c r="H47" s="56">
        <v>7.1999999999999995E-2</v>
      </c>
      <c r="I47" s="32"/>
      <c r="J47" s="33">
        <f>ROUND(I47*H47,2)</f>
        <v>0</v>
      </c>
      <c r="K47" s="13"/>
      <c r="L47" s="19"/>
    </row>
    <row r="48" spans="2:12" s="1" customFormat="1" ht="12" x14ac:dyDescent="0.2">
      <c r="B48" s="17"/>
      <c r="C48" s="8" t="s">
        <v>578</v>
      </c>
      <c r="D48" s="8" t="s">
        <v>19</v>
      </c>
      <c r="E48" s="9" t="s">
        <v>549</v>
      </c>
      <c r="F48" s="10" t="s">
        <v>550</v>
      </c>
      <c r="G48" s="11" t="s">
        <v>20</v>
      </c>
      <c r="H48" s="12">
        <v>0.10199999999999999</v>
      </c>
      <c r="I48" s="32"/>
      <c r="J48" s="33">
        <f>ROUND(I48*H48,2)</f>
        <v>0</v>
      </c>
      <c r="K48" s="13"/>
      <c r="L48" s="19"/>
    </row>
    <row r="49" spans="2:12" s="23" customFormat="1" ht="15" x14ac:dyDescent="0.2">
      <c r="B49" s="22"/>
      <c r="D49" s="24" t="s">
        <v>17</v>
      </c>
      <c r="E49" s="25" t="s">
        <v>555</v>
      </c>
      <c r="F49" s="25" t="s">
        <v>556</v>
      </c>
      <c r="I49" s="66"/>
      <c r="J49" s="26"/>
      <c r="K49" s="66"/>
      <c r="L49" s="48"/>
    </row>
    <row r="50" spans="2:12" s="1" customFormat="1" ht="12" x14ac:dyDescent="0.2">
      <c r="B50" s="17"/>
      <c r="C50" s="8" t="s">
        <v>579</v>
      </c>
      <c r="D50" s="8" t="s">
        <v>19</v>
      </c>
      <c r="E50" s="9" t="s">
        <v>558</v>
      </c>
      <c r="F50" s="10" t="s">
        <v>559</v>
      </c>
      <c r="G50" s="11" t="s">
        <v>500</v>
      </c>
      <c r="H50" s="12">
        <v>126.28</v>
      </c>
      <c r="I50" s="32"/>
      <c r="J50" s="33">
        <f t="shared" ref="J50:J56" si="1">ROUND(I50*H50,2)</f>
        <v>0</v>
      </c>
      <c r="K50" s="13"/>
      <c r="L50" s="19"/>
    </row>
    <row r="51" spans="2:12" s="1" customFormat="1" ht="24" x14ac:dyDescent="0.2">
      <c r="B51" s="17"/>
      <c r="C51" s="52" t="s">
        <v>582</v>
      </c>
      <c r="D51" s="52" t="s">
        <v>22</v>
      </c>
      <c r="E51" s="53" t="s">
        <v>561</v>
      </c>
      <c r="F51" s="54" t="s">
        <v>562</v>
      </c>
      <c r="G51" s="55" t="s">
        <v>500</v>
      </c>
      <c r="H51" s="56">
        <v>128.80600000000001</v>
      </c>
      <c r="I51" s="32"/>
      <c r="J51" s="33">
        <f t="shared" si="1"/>
        <v>0</v>
      </c>
      <c r="K51" s="13"/>
      <c r="L51" s="19"/>
    </row>
    <row r="52" spans="2:12" s="1" customFormat="1" ht="12" x14ac:dyDescent="0.2">
      <c r="B52" s="17"/>
      <c r="C52" s="8" t="s">
        <v>583</v>
      </c>
      <c r="D52" s="8" t="s">
        <v>19</v>
      </c>
      <c r="E52" s="9" t="s">
        <v>564</v>
      </c>
      <c r="F52" s="10" t="s">
        <v>2425</v>
      </c>
      <c r="G52" s="11" t="s">
        <v>500</v>
      </c>
      <c r="H52" s="12">
        <v>76.540000000000006</v>
      </c>
      <c r="I52" s="32"/>
      <c r="J52" s="33">
        <f t="shared" si="1"/>
        <v>0</v>
      </c>
      <c r="K52" s="13"/>
      <c r="L52" s="19"/>
    </row>
    <row r="53" spans="2:12" s="1" customFormat="1" ht="24" x14ac:dyDescent="0.2">
      <c r="B53" s="17"/>
      <c r="C53" s="52" t="s">
        <v>584</v>
      </c>
      <c r="D53" s="52" t="s">
        <v>22</v>
      </c>
      <c r="E53" s="53" t="s">
        <v>566</v>
      </c>
      <c r="F53" s="54" t="s">
        <v>567</v>
      </c>
      <c r="G53" s="55" t="s">
        <v>500</v>
      </c>
      <c r="H53" s="56">
        <v>78.070999999999998</v>
      </c>
      <c r="I53" s="32"/>
      <c r="J53" s="33">
        <f t="shared" si="1"/>
        <v>0</v>
      </c>
      <c r="K53" s="13"/>
      <c r="L53" s="19"/>
    </row>
    <row r="54" spans="2:12" s="23" customFormat="1" ht="12" x14ac:dyDescent="0.2">
      <c r="B54" s="22"/>
      <c r="C54" s="8" t="s">
        <v>587</v>
      </c>
      <c r="D54" s="8" t="s">
        <v>19</v>
      </c>
      <c r="E54" s="9" t="s">
        <v>569</v>
      </c>
      <c r="F54" s="10" t="s">
        <v>570</v>
      </c>
      <c r="G54" s="11" t="s">
        <v>500</v>
      </c>
      <c r="H54" s="12">
        <v>71.489999999999995</v>
      </c>
      <c r="I54" s="32"/>
      <c r="J54" s="33">
        <f t="shared" si="1"/>
        <v>0</v>
      </c>
      <c r="K54" s="13"/>
      <c r="L54" s="48"/>
    </row>
    <row r="55" spans="2:12" s="1" customFormat="1" ht="24" x14ac:dyDescent="0.2">
      <c r="B55" s="17"/>
      <c r="C55" s="52" t="s">
        <v>588</v>
      </c>
      <c r="D55" s="52" t="s">
        <v>22</v>
      </c>
      <c r="E55" s="53" t="s">
        <v>572</v>
      </c>
      <c r="F55" s="54" t="s">
        <v>573</v>
      </c>
      <c r="G55" s="55" t="s">
        <v>500</v>
      </c>
      <c r="H55" s="56">
        <v>72.92</v>
      </c>
      <c r="I55" s="32"/>
      <c r="J55" s="33">
        <f t="shared" si="1"/>
        <v>0</v>
      </c>
      <c r="K55" s="13"/>
      <c r="L55" s="19"/>
    </row>
    <row r="56" spans="2:12" s="1" customFormat="1" ht="12" x14ac:dyDescent="0.2">
      <c r="B56" s="17"/>
      <c r="C56" s="8" t="s">
        <v>591</v>
      </c>
      <c r="D56" s="8" t="s">
        <v>19</v>
      </c>
      <c r="E56" s="9" t="s">
        <v>575</v>
      </c>
      <c r="F56" s="10" t="s">
        <v>576</v>
      </c>
      <c r="G56" s="11" t="s">
        <v>20</v>
      </c>
      <c r="H56" s="12">
        <v>4</v>
      </c>
      <c r="I56" s="32"/>
      <c r="J56" s="33">
        <f t="shared" si="1"/>
        <v>0</v>
      </c>
      <c r="K56" s="13"/>
      <c r="L56" s="19"/>
    </row>
    <row r="57" spans="2:12" s="23" customFormat="1" ht="15" x14ac:dyDescent="0.2">
      <c r="B57" s="22"/>
      <c r="D57" s="24" t="s">
        <v>17</v>
      </c>
      <c r="E57" s="25" t="s">
        <v>2411</v>
      </c>
      <c r="F57" s="25" t="s">
        <v>2412</v>
      </c>
      <c r="I57" s="66"/>
      <c r="J57" s="26"/>
      <c r="K57" s="66"/>
      <c r="L57" s="48"/>
    </row>
    <row r="58" spans="2:12" s="1" customFormat="1" ht="12" x14ac:dyDescent="0.2">
      <c r="B58" s="17"/>
      <c r="C58" s="8" t="s">
        <v>592</v>
      </c>
      <c r="D58" s="8" t="s">
        <v>19</v>
      </c>
      <c r="E58" s="9" t="s">
        <v>2413</v>
      </c>
      <c r="F58" s="10" t="s">
        <v>2414</v>
      </c>
      <c r="G58" s="11" t="s">
        <v>509</v>
      </c>
      <c r="H58" s="12">
        <v>8</v>
      </c>
      <c r="I58" s="32"/>
      <c r="J58" s="33">
        <f>ROUND(I58*H58,2)</f>
        <v>0</v>
      </c>
      <c r="K58" s="13"/>
      <c r="L58" s="19"/>
    </row>
    <row r="59" spans="2:12" s="1" customFormat="1" ht="24" x14ac:dyDescent="0.2">
      <c r="B59" s="17"/>
      <c r="C59" s="52" t="s">
        <v>593</v>
      </c>
      <c r="D59" s="52" t="s">
        <v>22</v>
      </c>
      <c r="E59" s="53" t="s">
        <v>2415</v>
      </c>
      <c r="F59" s="54" t="s">
        <v>2416</v>
      </c>
      <c r="G59" s="55" t="s">
        <v>509</v>
      </c>
      <c r="H59" s="56">
        <v>8</v>
      </c>
      <c r="I59" s="32"/>
      <c r="J59" s="33">
        <f>ROUND(I59*H59,2)</f>
        <v>0</v>
      </c>
      <c r="K59" s="13"/>
      <c r="L59" s="19"/>
    </row>
    <row r="60" spans="2:12" s="23" customFormat="1" ht="15" x14ac:dyDescent="0.2">
      <c r="B60" s="22"/>
      <c r="D60" s="24" t="s">
        <v>17</v>
      </c>
      <c r="E60" s="25" t="s">
        <v>580</v>
      </c>
      <c r="F60" s="25" t="s">
        <v>581</v>
      </c>
      <c r="I60" s="66"/>
      <c r="J60" s="26"/>
      <c r="K60" s="66"/>
      <c r="L60" s="48"/>
    </row>
    <row r="61" spans="2:12" s="1" customFormat="1" ht="12" x14ac:dyDescent="0.2">
      <c r="B61" s="17"/>
      <c r="C61" s="8" t="s">
        <v>883</v>
      </c>
      <c r="D61" s="8" t="s">
        <v>19</v>
      </c>
      <c r="E61" s="9" t="s">
        <v>622</v>
      </c>
      <c r="F61" s="10" t="s">
        <v>623</v>
      </c>
      <c r="G61" s="11" t="s">
        <v>500</v>
      </c>
      <c r="H61" s="12">
        <v>46.79</v>
      </c>
      <c r="I61" s="32"/>
      <c r="J61" s="33">
        <f>ROUND(I61*H61,2)</f>
        <v>0</v>
      </c>
      <c r="K61" s="13"/>
      <c r="L61" s="19"/>
    </row>
    <row r="62" spans="2:12" s="1" customFormat="1" ht="24" x14ac:dyDescent="0.2">
      <c r="B62" s="17"/>
      <c r="C62" s="52" t="s">
        <v>886</v>
      </c>
      <c r="D62" s="52" t="s">
        <v>22</v>
      </c>
      <c r="E62" s="53" t="s">
        <v>624</v>
      </c>
      <c r="F62" s="54" t="s">
        <v>625</v>
      </c>
      <c r="G62" s="55" t="s">
        <v>500</v>
      </c>
      <c r="H62" s="56">
        <v>48.194000000000003</v>
      </c>
      <c r="I62" s="32"/>
      <c r="J62" s="33">
        <f>ROUND(I62*H62,2)</f>
        <v>0</v>
      </c>
      <c r="K62" s="13"/>
      <c r="L62" s="19"/>
    </row>
    <row r="63" spans="2:12" s="1" customFormat="1" ht="12" x14ac:dyDescent="0.2">
      <c r="B63" s="17"/>
      <c r="C63" s="8" t="s">
        <v>889</v>
      </c>
      <c r="D63" s="8" t="s">
        <v>19</v>
      </c>
      <c r="E63" s="9" t="s">
        <v>585</v>
      </c>
      <c r="F63" s="10" t="s">
        <v>586</v>
      </c>
      <c r="G63" s="11" t="s">
        <v>20</v>
      </c>
      <c r="H63" s="12">
        <v>0.156</v>
      </c>
      <c r="I63" s="32"/>
      <c r="J63" s="33">
        <f>ROUND(I63*H63,2)</f>
        <v>0</v>
      </c>
      <c r="K63" s="13"/>
      <c r="L63" s="19"/>
    </row>
    <row r="64" spans="2:12" s="23" customFormat="1" ht="15" x14ac:dyDescent="0.2">
      <c r="B64" s="22"/>
      <c r="D64" s="24" t="s">
        <v>17</v>
      </c>
      <c r="E64" s="25" t="s">
        <v>589</v>
      </c>
      <c r="F64" s="25" t="s">
        <v>590</v>
      </c>
      <c r="I64" s="66"/>
      <c r="J64" s="26"/>
      <c r="K64" s="66"/>
      <c r="L64" s="48"/>
    </row>
    <row r="65" spans="2:12" s="1" customFormat="1" ht="12" x14ac:dyDescent="0.2">
      <c r="B65" s="17"/>
      <c r="C65" s="8" t="s">
        <v>1111</v>
      </c>
      <c r="D65" s="8" t="s">
        <v>19</v>
      </c>
      <c r="E65" s="9" t="s">
        <v>594</v>
      </c>
      <c r="F65" s="10" t="s">
        <v>595</v>
      </c>
      <c r="G65" s="11" t="s">
        <v>500</v>
      </c>
      <c r="H65" s="12">
        <v>148.81</v>
      </c>
      <c r="I65" s="32"/>
      <c r="J65" s="33">
        <f>ROUND(I65*H65,2)</f>
        <v>0</v>
      </c>
      <c r="K65" s="13"/>
      <c r="L65" s="19"/>
    </row>
    <row r="66" spans="2:12" s="23" customFormat="1" ht="15" x14ac:dyDescent="0.2">
      <c r="B66" s="22"/>
      <c r="D66" s="24" t="s">
        <v>17</v>
      </c>
      <c r="E66" s="25" t="s">
        <v>22</v>
      </c>
      <c r="F66" s="25" t="s">
        <v>596</v>
      </c>
      <c r="I66" s="66"/>
      <c r="J66" s="26"/>
      <c r="K66" s="66"/>
      <c r="L66" s="48"/>
    </row>
    <row r="67" spans="2:12" s="23" customFormat="1" ht="15" x14ac:dyDescent="0.2">
      <c r="B67" s="22"/>
      <c r="D67" s="24" t="s">
        <v>17</v>
      </c>
      <c r="E67" s="25" t="s">
        <v>597</v>
      </c>
      <c r="F67" s="25" t="s">
        <v>598</v>
      </c>
      <c r="I67" s="66"/>
      <c r="J67" s="26"/>
      <c r="K67" s="66"/>
      <c r="L67" s="48"/>
    </row>
    <row r="68" spans="2:12" s="1" customFormat="1" ht="12" x14ac:dyDescent="0.2">
      <c r="B68" s="17"/>
      <c r="C68" s="8" t="s">
        <v>1112</v>
      </c>
      <c r="D68" s="8" t="s">
        <v>19</v>
      </c>
      <c r="E68" s="9" t="s">
        <v>599</v>
      </c>
      <c r="F68" s="10" t="s">
        <v>600</v>
      </c>
      <c r="G68" s="11" t="s">
        <v>601</v>
      </c>
      <c r="H68" s="12">
        <v>1</v>
      </c>
      <c r="I68" s="32"/>
      <c r="J68" s="33">
        <f>ROUND(I68*H68,2)</f>
        <v>0</v>
      </c>
      <c r="K68" s="13"/>
      <c r="L68" s="19"/>
    </row>
    <row r="69" spans="2:12" s="23" customFormat="1" ht="15" x14ac:dyDescent="0.2">
      <c r="B69" s="22"/>
      <c r="D69" s="24" t="s">
        <v>17</v>
      </c>
      <c r="E69" s="25" t="s">
        <v>626</v>
      </c>
      <c r="F69" s="25" t="s">
        <v>627</v>
      </c>
      <c r="I69" s="66"/>
      <c r="J69" s="26"/>
      <c r="K69" s="66"/>
      <c r="L69" s="48"/>
    </row>
    <row r="70" spans="2:12" s="1" customFormat="1" ht="12" x14ac:dyDescent="0.2">
      <c r="B70" s="17"/>
      <c r="C70" s="8" t="s">
        <v>1113</v>
      </c>
      <c r="D70" s="8" t="s">
        <v>19</v>
      </c>
      <c r="E70" s="9" t="s">
        <v>628</v>
      </c>
      <c r="F70" s="10" t="s">
        <v>629</v>
      </c>
      <c r="G70" s="11" t="s">
        <v>500</v>
      </c>
      <c r="H70" s="12">
        <v>11.98</v>
      </c>
      <c r="I70" s="32"/>
      <c r="J70" s="33">
        <f>ROUND(I70*H70,2)</f>
        <v>0</v>
      </c>
      <c r="K70" s="13"/>
      <c r="L70" s="19"/>
    </row>
    <row r="71" spans="2:12" s="1" customFormat="1" ht="22.9" customHeight="1" x14ac:dyDescent="0.25">
      <c r="B71" s="17"/>
      <c r="C71" s="21" t="s">
        <v>6</v>
      </c>
      <c r="J71" s="34">
        <f>SUM(J12:J70)</f>
        <v>0</v>
      </c>
      <c r="L71" s="19"/>
    </row>
    <row r="72" spans="2:12" s="1" customFormat="1" ht="6.95" customHeight="1" x14ac:dyDescent="0.2">
      <c r="B72" s="29"/>
      <c r="C72" s="30"/>
      <c r="D72" s="30"/>
      <c r="E72" s="30"/>
      <c r="F72" s="30"/>
      <c r="G72" s="30"/>
      <c r="H72" s="30"/>
      <c r="I72" s="30"/>
      <c r="J72" s="30"/>
      <c r="K72" s="30"/>
      <c r="L72" s="31"/>
    </row>
    <row r="74" spans="2:12" x14ac:dyDescent="0.2">
      <c r="J74" s="49"/>
    </row>
    <row r="75" spans="2:12" x14ac:dyDescent="0.2">
      <c r="H75" s="50"/>
    </row>
  </sheetData>
  <sheetProtection algorithmName="SHA-512" hashValue="VjjBlUKo7YYSNeC5Jpg7gjw7yUQL6rG/18Fvd8Q/lprjMeTTxQgLrq7RL5QJXgXRWmt1iLjvSSc3f/vZl92sYw==" saltValue="tthAr/YlDJo4X9KvPNIcR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1" xr:uid="{4137CCF3-73B8-4947-8B0B-98D21E83BD0C}">
      <formula1>ROUND(I11,2)</formula1>
    </dataValidation>
  </dataValidations>
  <hyperlinks>
    <hyperlink ref="O4" location="'Rek. obj.'!A1" display="*späť na Rek. obj." xr:uid="{E7DA5AEF-A039-418A-B6C8-9F0CB6395CE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F02B94-283D-48E1-9562-16425676F067}">
  <sheetPr codeName="Hárok86">
    <tabColor theme="9" tint="0.39997558519241921"/>
    <pageSetUpPr fitToPage="1"/>
  </sheetPr>
  <dimension ref="B1:O3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173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2290</v>
      </c>
      <c r="F12" s="10" t="s">
        <v>1449</v>
      </c>
      <c r="G12" s="11" t="s">
        <v>526</v>
      </c>
      <c r="H12" s="12">
        <v>100</v>
      </c>
      <c r="I12" s="32"/>
      <c r="J12" s="33">
        <f t="shared" ref="J12" si="0">ROUND(I12*H12,2)</f>
        <v>0</v>
      </c>
      <c r="K12" s="13"/>
      <c r="L12" s="19"/>
    </row>
    <row r="13" spans="2:15" s="23" customFormat="1" ht="15" x14ac:dyDescent="0.2">
      <c r="B13" s="22"/>
      <c r="D13" s="24" t="s">
        <v>17</v>
      </c>
      <c r="E13" s="25" t="s">
        <v>732</v>
      </c>
      <c r="F13" s="25" t="s">
        <v>733</v>
      </c>
      <c r="I13" s="66"/>
      <c r="J13" s="26"/>
      <c r="K13" s="66"/>
      <c r="L13" s="48"/>
    </row>
    <row r="14" spans="2:15" s="1" customFormat="1" ht="12" x14ac:dyDescent="0.2">
      <c r="B14" s="17"/>
      <c r="C14" s="8" t="s">
        <v>490</v>
      </c>
      <c r="D14" s="8" t="s">
        <v>19</v>
      </c>
      <c r="E14" s="9" t="s">
        <v>2291</v>
      </c>
      <c r="F14" s="10" t="s">
        <v>899</v>
      </c>
      <c r="G14" s="11" t="s">
        <v>734</v>
      </c>
      <c r="H14" s="12">
        <v>2</v>
      </c>
      <c r="I14" s="32"/>
      <c r="J14" s="33">
        <f>ROUND(I14*H14,2)</f>
        <v>0</v>
      </c>
      <c r="K14" s="13"/>
      <c r="L14" s="19"/>
    </row>
    <row r="15" spans="2:15" s="1" customFormat="1" ht="29.25" x14ac:dyDescent="0.2">
      <c r="B15" s="17"/>
      <c r="D15" s="27" t="s">
        <v>21</v>
      </c>
      <c r="F15" s="28" t="s">
        <v>2292</v>
      </c>
      <c r="I15" s="67"/>
      <c r="K15" s="67"/>
      <c r="L15" s="19"/>
    </row>
    <row r="16" spans="2:15" s="1" customFormat="1" ht="12" x14ac:dyDescent="0.2">
      <c r="B16" s="17"/>
      <c r="C16" s="8" t="s">
        <v>497</v>
      </c>
      <c r="D16" s="8" t="s">
        <v>19</v>
      </c>
      <c r="E16" s="9" t="s">
        <v>2293</v>
      </c>
      <c r="F16" s="10" t="s">
        <v>2294</v>
      </c>
      <c r="G16" s="11" t="s">
        <v>734</v>
      </c>
      <c r="H16" s="12">
        <v>4</v>
      </c>
      <c r="I16" s="32"/>
      <c r="J16" s="33">
        <f>ROUND(I16*H16,2)</f>
        <v>0</v>
      </c>
      <c r="K16" s="13"/>
      <c r="L16" s="19"/>
    </row>
    <row r="17" spans="2:12" s="1" customFormat="1" ht="29.25" x14ac:dyDescent="0.2">
      <c r="B17" s="17"/>
      <c r="D17" s="27" t="s">
        <v>21</v>
      </c>
      <c r="F17" s="28" t="s">
        <v>2295</v>
      </c>
      <c r="I17" s="67"/>
      <c r="K17" s="67"/>
      <c r="L17" s="19"/>
    </row>
    <row r="18" spans="2:12" s="1" customFormat="1" ht="12" x14ac:dyDescent="0.2">
      <c r="B18" s="17"/>
      <c r="C18" s="8" t="s">
        <v>501</v>
      </c>
      <c r="D18" s="8" t="s">
        <v>19</v>
      </c>
      <c r="E18" s="9" t="s">
        <v>900</v>
      </c>
      <c r="F18" s="10" t="s">
        <v>901</v>
      </c>
      <c r="G18" s="11" t="s">
        <v>526</v>
      </c>
      <c r="H18" s="12">
        <v>600</v>
      </c>
      <c r="I18" s="32"/>
      <c r="J18" s="33">
        <f t="shared" ref="J18:J34" si="1">ROUND(I18*H18,2)</f>
        <v>0</v>
      </c>
      <c r="K18" s="13"/>
      <c r="L18" s="19"/>
    </row>
    <row r="19" spans="2:12" s="1" customFormat="1" ht="12" x14ac:dyDescent="0.2">
      <c r="B19" s="17"/>
      <c r="C19" s="8" t="s">
        <v>504</v>
      </c>
      <c r="D19" s="8" t="s">
        <v>19</v>
      </c>
      <c r="E19" s="9" t="s">
        <v>902</v>
      </c>
      <c r="F19" s="10" t="s">
        <v>903</v>
      </c>
      <c r="G19" s="11" t="s">
        <v>526</v>
      </c>
      <c r="H19" s="12">
        <v>45</v>
      </c>
      <c r="I19" s="32"/>
      <c r="J19" s="33">
        <f t="shared" si="1"/>
        <v>0</v>
      </c>
      <c r="K19" s="13"/>
      <c r="L19" s="19"/>
    </row>
    <row r="20" spans="2:12" s="1" customFormat="1" ht="12" x14ac:dyDescent="0.2">
      <c r="B20" s="17"/>
      <c r="C20" s="8" t="s">
        <v>508</v>
      </c>
      <c r="D20" s="8" t="s">
        <v>19</v>
      </c>
      <c r="E20" s="9" t="s">
        <v>2296</v>
      </c>
      <c r="F20" s="10" t="s">
        <v>2297</v>
      </c>
      <c r="G20" s="11" t="s">
        <v>526</v>
      </c>
      <c r="H20" s="12">
        <v>40</v>
      </c>
      <c r="I20" s="32"/>
      <c r="J20" s="33">
        <f t="shared" si="1"/>
        <v>0</v>
      </c>
      <c r="K20" s="13"/>
      <c r="L20" s="19"/>
    </row>
    <row r="21" spans="2:12" s="1" customFormat="1" ht="12" x14ac:dyDescent="0.2">
      <c r="B21" s="17"/>
      <c r="C21" s="8" t="s">
        <v>511</v>
      </c>
      <c r="D21" s="8" t="s">
        <v>19</v>
      </c>
      <c r="E21" s="9" t="s">
        <v>2298</v>
      </c>
      <c r="F21" s="10" t="s">
        <v>2299</v>
      </c>
      <c r="G21" s="11" t="s">
        <v>526</v>
      </c>
      <c r="H21" s="12">
        <v>20</v>
      </c>
      <c r="I21" s="32"/>
      <c r="J21" s="33">
        <f t="shared" si="1"/>
        <v>0</v>
      </c>
      <c r="K21" s="13"/>
      <c r="L21" s="19"/>
    </row>
    <row r="22" spans="2:12" s="1" customFormat="1" ht="12" x14ac:dyDescent="0.2">
      <c r="B22" s="17"/>
      <c r="C22" s="8" t="s">
        <v>514</v>
      </c>
      <c r="D22" s="8" t="s">
        <v>19</v>
      </c>
      <c r="E22" s="9" t="s">
        <v>890</v>
      </c>
      <c r="F22" s="10" t="s">
        <v>891</v>
      </c>
      <c r="G22" s="11" t="s">
        <v>526</v>
      </c>
      <c r="H22" s="12">
        <v>300</v>
      </c>
      <c r="I22" s="32"/>
      <c r="J22" s="33">
        <f t="shared" si="1"/>
        <v>0</v>
      </c>
      <c r="K22" s="13"/>
      <c r="L22" s="19"/>
    </row>
    <row r="23" spans="2:12" s="1" customFormat="1" ht="12" x14ac:dyDescent="0.2">
      <c r="B23" s="17"/>
      <c r="C23" s="8" t="s">
        <v>517</v>
      </c>
      <c r="D23" s="8" t="s">
        <v>19</v>
      </c>
      <c r="E23" s="9" t="s">
        <v>904</v>
      </c>
      <c r="F23" s="10" t="s">
        <v>905</v>
      </c>
      <c r="G23" s="11" t="s">
        <v>734</v>
      </c>
      <c r="H23" s="12">
        <v>35</v>
      </c>
      <c r="I23" s="32"/>
      <c r="J23" s="33">
        <f t="shared" si="1"/>
        <v>0</v>
      </c>
      <c r="K23" s="13"/>
      <c r="L23" s="19"/>
    </row>
    <row r="24" spans="2:12" s="1" customFormat="1" ht="12" x14ac:dyDescent="0.2">
      <c r="B24" s="17"/>
      <c r="C24" s="8" t="s">
        <v>520</v>
      </c>
      <c r="D24" s="8" t="s">
        <v>19</v>
      </c>
      <c r="E24" s="9" t="s">
        <v>892</v>
      </c>
      <c r="F24" s="10" t="s">
        <v>893</v>
      </c>
      <c r="G24" s="11" t="s">
        <v>526</v>
      </c>
      <c r="H24" s="12">
        <v>100</v>
      </c>
      <c r="I24" s="32"/>
      <c r="J24" s="33">
        <f t="shared" si="1"/>
        <v>0</v>
      </c>
      <c r="K24" s="13"/>
      <c r="L24" s="19"/>
    </row>
    <row r="25" spans="2:12" s="1" customFormat="1" ht="12" x14ac:dyDescent="0.2">
      <c r="B25" s="17"/>
      <c r="C25" s="8" t="s">
        <v>523</v>
      </c>
      <c r="D25" s="8" t="s">
        <v>19</v>
      </c>
      <c r="E25" s="9" t="s">
        <v>908</v>
      </c>
      <c r="F25" s="10" t="s">
        <v>907</v>
      </c>
      <c r="G25" s="11" t="s">
        <v>526</v>
      </c>
      <c r="H25" s="12">
        <v>150</v>
      </c>
      <c r="I25" s="32"/>
      <c r="J25" s="33">
        <f t="shared" si="1"/>
        <v>0</v>
      </c>
      <c r="K25" s="13"/>
      <c r="L25" s="19"/>
    </row>
    <row r="26" spans="2:12" s="1" customFormat="1" ht="12" x14ac:dyDescent="0.2">
      <c r="B26" s="17"/>
      <c r="C26" s="8" t="s">
        <v>529</v>
      </c>
      <c r="D26" s="8" t="s">
        <v>19</v>
      </c>
      <c r="E26" s="9" t="s">
        <v>909</v>
      </c>
      <c r="F26" s="10" t="s">
        <v>910</v>
      </c>
      <c r="G26" s="11" t="s">
        <v>509</v>
      </c>
      <c r="H26" s="12">
        <v>3</v>
      </c>
      <c r="I26" s="32"/>
      <c r="J26" s="33">
        <f t="shared" si="1"/>
        <v>0</v>
      </c>
      <c r="K26" s="13"/>
      <c r="L26" s="19"/>
    </row>
    <row r="27" spans="2:12" s="1" customFormat="1" ht="12" x14ac:dyDescent="0.2">
      <c r="B27" s="17"/>
      <c r="C27" s="8" t="s">
        <v>536</v>
      </c>
      <c r="D27" s="8" t="s">
        <v>19</v>
      </c>
      <c r="E27" s="9" t="s">
        <v>894</v>
      </c>
      <c r="F27" s="10" t="s">
        <v>893</v>
      </c>
      <c r="G27" s="11" t="s">
        <v>526</v>
      </c>
      <c r="H27" s="12">
        <v>110</v>
      </c>
      <c r="I27" s="32"/>
      <c r="J27" s="33">
        <f t="shared" si="1"/>
        <v>0</v>
      </c>
      <c r="K27" s="13"/>
      <c r="L27" s="19"/>
    </row>
    <row r="28" spans="2:12" s="1" customFormat="1" ht="12" x14ac:dyDescent="0.2">
      <c r="B28" s="17"/>
      <c r="C28" s="8" t="s">
        <v>539</v>
      </c>
      <c r="D28" s="8" t="s">
        <v>19</v>
      </c>
      <c r="E28" s="9" t="s">
        <v>911</v>
      </c>
      <c r="F28" s="10" t="s">
        <v>912</v>
      </c>
      <c r="G28" s="11" t="s">
        <v>734</v>
      </c>
      <c r="H28" s="12">
        <v>3</v>
      </c>
      <c r="I28" s="32"/>
      <c r="J28" s="33">
        <f t="shared" si="1"/>
        <v>0</v>
      </c>
      <c r="K28" s="13"/>
      <c r="L28" s="19"/>
    </row>
    <row r="29" spans="2:12" s="1" customFormat="1" ht="12" x14ac:dyDescent="0.2">
      <c r="B29" s="17"/>
      <c r="C29" s="8" t="s">
        <v>542</v>
      </c>
      <c r="D29" s="8" t="s">
        <v>19</v>
      </c>
      <c r="E29" s="9" t="s">
        <v>2300</v>
      </c>
      <c r="F29" s="10" t="s">
        <v>2301</v>
      </c>
      <c r="G29" s="11" t="s">
        <v>734</v>
      </c>
      <c r="H29" s="12">
        <v>12</v>
      </c>
      <c r="I29" s="32"/>
      <c r="J29" s="33">
        <f t="shared" si="1"/>
        <v>0</v>
      </c>
      <c r="K29" s="13"/>
      <c r="L29" s="19"/>
    </row>
    <row r="30" spans="2:12" s="1" customFormat="1" ht="12" x14ac:dyDescent="0.2">
      <c r="B30" s="17"/>
      <c r="C30" s="8" t="s">
        <v>545</v>
      </c>
      <c r="D30" s="8" t="s">
        <v>19</v>
      </c>
      <c r="E30" s="9" t="s">
        <v>913</v>
      </c>
      <c r="F30" s="10" t="s">
        <v>914</v>
      </c>
      <c r="G30" s="11" t="s">
        <v>734</v>
      </c>
      <c r="H30" s="12">
        <v>5</v>
      </c>
      <c r="I30" s="32"/>
      <c r="J30" s="33">
        <f t="shared" si="1"/>
        <v>0</v>
      </c>
      <c r="K30" s="13"/>
      <c r="L30" s="19"/>
    </row>
    <row r="31" spans="2:12" s="1" customFormat="1" ht="12" x14ac:dyDescent="0.2">
      <c r="B31" s="17"/>
      <c r="C31" s="8" t="s">
        <v>548</v>
      </c>
      <c r="D31" s="8" t="s">
        <v>19</v>
      </c>
      <c r="E31" s="9" t="s">
        <v>915</v>
      </c>
      <c r="F31" s="10" t="s">
        <v>916</v>
      </c>
      <c r="G31" s="11" t="s">
        <v>734</v>
      </c>
      <c r="H31" s="12">
        <v>18</v>
      </c>
      <c r="I31" s="32"/>
      <c r="J31" s="33">
        <f t="shared" si="1"/>
        <v>0</v>
      </c>
      <c r="K31" s="13"/>
      <c r="L31" s="19"/>
    </row>
    <row r="32" spans="2:12" s="1" customFormat="1" ht="12" x14ac:dyDescent="0.2">
      <c r="B32" s="17"/>
      <c r="C32" s="8" t="s">
        <v>551</v>
      </c>
      <c r="D32" s="8" t="s">
        <v>19</v>
      </c>
      <c r="E32" s="9" t="s">
        <v>917</v>
      </c>
      <c r="F32" s="10" t="s">
        <v>918</v>
      </c>
      <c r="G32" s="11" t="s">
        <v>734</v>
      </c>
      <c r="H32" s="12">
        <v>1</v>
      </c>
      <c r="I32" s="32"/>
      <c r="J32" s="33">
        <f t="shared" si="1"/>
        <v>0</v>
      </c>
      <c r="K32" s="13"/>
      <c r="L32" s="19"/>
    </row>
    <row r="33" spans="2:12" s="1" customFormat="1" ht="12" x14ac:dyDescent="0.2">
      <c r="B33" s="17"/>
      <c r="C33" s="8" t="s">
        <v>552</v>
      </c>
      <c r="D33" s="8" t="s">
        <v>19</v>
      </c>
      <c r="E33" s="9" t="s">
        <v>919</v>
      </c>
      <c r="F33" s="10" t="s">
        <v>895</v>
      </c>
      <c r="G33" s="11" t="s">
        <v>734</v>
      </c>
      <c r="H33" s="12">
        <v>25</v>
      </c>
      <c r="I33" s="32"/>
      <c r="J33" s="33">
        <f t="shared" si="1"/>
        <v>0</v>
      </c>
      <c r="K33" s="13"/>
      <c r="L33" s="19"/>
    </row>
    <row r="34" spans="2:12" s="1" customFormat="1" ht="12" x14ac:dyDescent="0.2">
      <c r="B34" s="17"/>
      <c r="C34" s="8" t="s">
        <v>553</v>
      </c>
      <c r="D34" s="8" t="s">
        <v>19</v>
      </c>
      <c r="E34" s="9" t="s">
        <v>896</v>
      </c>
      <c r="F34" s="10" t="s">
        <v>897</v>
      </c>
      <c r="G34" s="11" t="s">
        <v>898</v>
      </c>
      <c r="H34" s="12">
        <v>80</v>
      </c>
      <c r="I34" s="32"/>
      <c r="J34" s="33">
        <f t="shared" si="1"/>
        <v>0</v>
      </c>
      <c r="K34" s="13"/>
      <c r="L34" s="19"/>
    </row>
    <row r="35" spans="2:12" s="1" customFormat="1" ht="22.9" customHeight="1" x14ac:dyDescent="0.25">
      <c r="B35" s="17"/>
      <c r="C35" s="21" t="s">
        <v>6</v>
      </c>
      <c r="J35" s="34">
        <f>SUM(J12:J34)</f>
        <v>0</v>
      </c>
      <c r="L35" s="19"/>
    </row>
    <row r="36" spans="2:12" s="1" customFormat="1" ht="6.95"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cxVs7mfTDmK8cQCnqroArSR8q8S57oriSkURhdDJKdTwPxBW2FOW7eYfRW8cAcBG3ImjxHHF4KIHkrsmxFxj7Q==" saltValue="oa5lWc4v65Lsbc6+TNwW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F2F04718-5F3F-46D0-8332-67A628BFFB80}">
      <formula1>ROUND(I11,2)</formula1>
    </dataValidation>
  </dataValidations>
  <hyperlinks>
    <hyperlink ref="O4" location="'Rek. obj.'!A1" display="*späť na Rek. obj." xr:uid="{CA7F4EBF-A48F-4C7F-9592-67FFB1A494C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1235A-1ACA-4E65-BD90-DB7370BFD59E}">
  <sheetPr codeName="Hárok87">
    <tabColor theme="9" tint="0.39997558519241921"/>
    <pageSetUpPr fitToPage="1"/>
  </sheetPr>
  <dimension ref="B1:O4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174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3391</v>
      </c>
      <c r="J11" s="26"/>
      <c r="L11" s="48"/>
    </row>
    <row r="12" spans="2:15" s="1" customFormat="1" ht="12" x14ac:dyDescent="0.2">
      <c r="B12" s="17"/>
      <c r="C12" s="8" t="s">
        <v>18</v>
      </c>
      <c r="D12" s="8" t="s">
        <v>19</v>
      </c>
      <c r="E12" s="9" t="s">
        <v>3392</v>
      </c>
      <c r="F12" s="10" t="s">
        <v>3393</v>
      </c>
      <c r="G12" s="11" t="s">
        <v>734</v>
      </c>
      <c r="H12" s="12">
        <v>2</v>
      </c>
      <c r="I12" s="32"/>
      <c r="J12" s="33">
        <f t="shared" ref="J12:J14" si="0">ROUND(I12*H12,2)</f>
        <v>0</v>
      </c>
      <c r="K12" s="13"/>
      <c r="L12" s="19"/>
    </row>
    <row r="13" spans="2:15" s="1" customFormat="1" ht="12" x14ac:dyDescent="0.2">
      <c r="B13" s="17"/>
      <c r="C13" s="8" t="s">
        <v>490</v>
      </c>
      <c r="D13" s="8" t="s">
        <v>19</v>
      </c>
      <c r="E13" s="9" t="s">
        <v>3416</v>
      </c>
      <c r="F13" s="10" t="s">
        <v>3417</v>
      </c>
      <c r="G13" s="11" t="s">
        <v>734</v>
      </c>
      <c r="H13" s="12">
        <v>1</v>
      </c>
      <c r="I13" s="32"/>
      <c r="J13" s="33">
        <f t="shared" si="0"/>
        <v>0</v>
      </c>
      <c r="K13" s="13"/>
      <c r="L13" s="19"/>
    </row>
    <row r="14" spans="2:15" s="23" customFormat="1" ht="12" x14ac:dyDescent="0.2">
      <c r="B14" s="22"/>
      <c r="C14" s="8" t="s">
        <v>497</v>
      </c>
      <c r="D14" s="8" t="s">
        <v>19</v>
      </c>
      <c r="E14" s="9" t="s">
        <v>3418</v>
      </c>
      <c r="F14" s="10" t="s">
        <v>3419</v>
      </c>
      <c r="G14" s="11" t="s">
        <v>734</v>
      </c>
      <c r="H14" s="12">
        <v>1</v>
      </c>
      <c r="I14" s="32"/>
      <c r="J14" s="33">
        <f t="shared" si="0"/>
        <v>0</v>
      </c>
      <c r="K14" s="13"/>
      <c r="L14" s="48"/>
    </row>
    <row r="15" spans="2:15" s="23" customFormat="1" ht="25.9" customHeight="1" x14ac:dyDescent="0.2">
      <c r="B15" s="22"/>
      <c r="D15" s="24" t="s">
        <v>17</v>
      </c>
      <c r="E15" s="25" t="s">
        <v>732</v>
      </c>
      <c r="F15" s="25" t="s">
        <v>3394</v>
      </c>
      <c r="I15" s="66"/>
      <c r="J15" s="26"/>
      <c r="K15" s="66"/>
      <c r="L15" s="48"/>
    </row>
    <row r="16" spans="2:15" s="1" customFormat="1" ht="12" x14ac:dyDescent="0.2">
      <c r="B16" s="17"/>
      <c r="C16" s="8" t="s">
        <v>501</v>
      </c>
      <c r="D16" s="8" t="s">
        <v>19</v>
      </c>
      <c r="E16" s="9" t="s">
        <v>3395</v>
      </c>
      <c r="F16" s="10" t="s">
        <v>3396</v>
      </c>
      <c r="G16" s="11" t="s">
        <v>509</v>
      </c>
      <c r="H16" s="12">
        <v>2</v>
      </c>
      <c r="I16" s="32"/>
      <c r="J16" s="33">
        <f>ROUND(I16*H16,2)</f>
        <v>0</v>
      </c>
      <c r="K16" s="13"/>
      <c r="L16" s="19"/>
    </row>
    <row r="17" spans="2:12" s="1" customFormat="1" ht="12" x14ac:dyDescent="0.2">
      <c r="B17" s="17"/>
      <c r="C17" s="8" t="s">
        <v>504</v>
      </c>
      <c r="D17" s="8" t="s">
        <v>19</v>
      </c>
      <c r="E17" s="9" t="s">
        <v>3420</v>
      </c>
      <c r="F17" s="10" t="s">
        <v>3398</v>
      </c>
      <c r="G17" s="11" t="s">
        <v>734</v>
      </c>
      <c r="H17" s="12">
        <v>2</v>
      </c>
      <c r="I17" s="32"/>
      <c r="J17" s="33">
        <f t="shared" ref="J17:J36" si="1">ROUND(I17*H17,2)</f>
        <v>0</v>
      </c>
      <c r="K17" s="13"/>
      <c r="L17" s="19"/>
    </row>
    <row r="18" spans="2:12" s="1" customFormat="1" ht="12" x14ac:dyDescent="0.2">
      <c r="B18" s="17"/>
      <c r="C18" s="8" t="s">
        <v>508</v>
      </c>
      <c r="D18" s="8" t="s">
        <v>19</v>
      </c>
      <c r="E18" s="9" t="s">
        <v>3399</v>
      </c>
      <c r="F18" s="10" t="s">
        <v>3398</v>
      </c>
      <c r="G18" s="11" t="s">
        <v>734</v>
      </c>
      <c r="H18" s="12">
        <v>1</v>
      </c>
      <c r="I18" s="32"/>
      <c r="J18" s="33">
        <f t="shared" si="1"/>
        <v>0</v>
      </c>
      <c r="K18" s="13"/>
      <c r="L18" s="19"/>
    </row>
    <row r="19" spans="2:12" s="1" customFormat="1" ht="12" x14ac:dyDescent="0.2">
      <c r="B19" s="17"/>
      <c r="C19" s="8" t="s">
        <v>511</v>
      </c>
      <c r="D19" s="8" t="s">
        <v>19</v>
      </c>
      <c r="E19" s="9" t="s">
        <v>3400</v>
      </c>
      <c r="F19" s="10" t="s">
        <v>3401</v>
      </c>
      <c r="G19" s="11" t="s">
        <v>500</v>
      </c>
      <c r="H19" s="12">
        <v>2</v>
      </c>
      <c r="I19" s="32"/>
      <c r="J19" s="33">
        <f t="shared" si="1"/>
        <v>0</v>
      </c>
      <c r="K19" s="13"/>
      <c r="L19" s="19"/>
    </row>
    <row r="20" spans="2:12" s="1" customFormat="1" ht="12" x14ac:dyDescent="0.2">
      <c r="B20" s="17"/>
      <c r="C20" s="8" t="s">
        <v>514</v>
      </c>
      <c r="D20" s="8" t="s">
        <v>19</v>
      </c>
      <c r="E20" s="9" t="s">
        <v>3402</v>
      </c>
      <c r="F20" s="10" t="s">
        <v>3403</v>
      </c>
      <c r="G20" s="11" t="s">
        <v>526</v>
      </c>
      <c r="H20" s="12">
        <v>1.5</v>
      </c>
      <c r="I20" s="32"/>
      <c r="J20" s="33">
        <f t="shared" si="1"/>
        <v>0</v>
      </c>
      <c r="K20" s="13"/>
      <c r="L20" s="19"/>
    </row>
    <row r="21" spans="2:12" s="1" customFormat="1" ht="12" x14ac:dyDescent="0.2">
      <c r="B21" s="17"/>
      <c r="C21" s="8" t="s">
        <v>517</v>
      </c>
      <c r="D21" s="8" t="s">
        <v>19</v>
      </c>
      <c r="E21" s="9" t="s">
        <v>3404</v>
      </c>
      <c r="F21" s="10" t="s">
        <v>3405</v>
      </c>
      <c r="G21" s="11" t="s">
        <v>762</v>
      </c>
      <c r="H21" s="12">
        <v>20</v>
      </c>
      <c r="I21" s="32"/>
      <c r="J21" s="33">
        <f t="shared" si="1"/>
        <v>0</v>
      </c>
      <c r="K21" s="13"/>
      <c r="L21" s="19"/>
    </row>
    <row r="22" spans="2:12" s="1" customFormat="1" ht="12" x14ac:dyDescent="0.2">
      <c r="B22" s="17"/>
      <c r="C22" s="8" t="s">
        <v>520</v>
      </c>
      <c r="D22" s="8" t="s">
        <v>19</v>
      </c>
      <c r="E22" s="9" t="s">
        <v>3406</v>
      </c>
      <c r="F22" s="10" t="s">
        <v>3407</v>
      </c>
      <c r="G22" s="11" t="s">
        <v>526</v>
      </c>
      <c r="H22" s="12">
        <v>16</v>
      </c>
      <c r="I22" s="32"/>
      <c r="J22" s="33">
        <f t="shared" si="1"/>
        <v>0</v>
      </c>
      <c r="K22" s="13"/>
      <c r="L22" s="19"/>
    </row>
    <row r="23" spans="2:12" s="1" customFormat="1" ht="12" x14ac:dyDescent="0.2">
      <c r="B23" s="17"/>
      <c r="C23" s="8" t="s">
        <v>523</v>
      </c>
      <c r="D23" s="8" t="s">
        <v>19</v>
      </c>
      <c r="E23" s="9" t="s">
        <v>3408</v>
      </c>
      <c r="F23" s="10" t="s">
        <v>3409</v>
      </c>
      <c r="G23" s="11" t="s">
        <v>526</v>
      </c>
      <c r="H23" s="12">
        <v>16</v>
      </c>
      <c r="I23" s="32"/>
      <c r="J23" s="33">
        <f t="shared" si="1"/>
        <v>0</v>
      </c>
      <c r="K23" s="13"/>
      <c r="L23" s="19"/>
    </row>
    <row r="24" spans="2:12" s="1" customFormat="1" ht="12" x14ac:dyDescent="0.2">
      <c r="B24" s="17"/>
      <c r="C24" s="8" t="s">
        <v>529</v>
      </c>
      <c r="D24" s="8" t="s">
        <v>19</v>
      </c>
      <c r="E24" s="9" t="s">
        <v>3410</v>
      </c>
      <c r="F24" s="10" t="s">
        <v>3411</v>
      </c>
      <c r="G24" s="11" t="s">
        <v>526</v>
      </c>
      <c r="H24" s="12">
        <v>20</v>
      </c>
      <c r="I24" s="32"/>
      <c r="J24" s="33">
        <f t="shared" si="1"/>
        <v>0</v>
      </c>
      <c r="K24" s="13"/>
      <c r="L24" s="19"/>
    </row>
    <row r="25" spans="2:12" s="1" customFormat="1" ht="12" x14ac:dyDescent="0.2">
      <c r="B25" s="17"/>
      <c r="C25" s="8" t="s">
        <v>536</v>
      </c>
      <c r="D25" s="8" t="s">
        <v>19</v>
      </c>
      <c r="E25" s="9" t="s">
        <v>3412</v>
      </c>
      <c r="F25" s="10" t="s">
        <v>3413</v>
      </c>
      <c r="G25" s="11" t="s">
        <v>526</v>
      </c>
      <c r="H25" s="12">
        <v>32</v>
      </c>
      <c r="I25" s="32"/>
      <c r="J25" s="33">
        <f t="shared" si="1"/>
        <v>0</v>
      </c>
      <c r="K25" s="13"/>
      <c r="L25" s="19"/>
    </row>
    <row r="26" spans="2:12" s="1" customFormat="1" ht="12" x14ac:dyDescent="0.2">
      <c r="B26" s="17"/>
      <c r="C26" s="8" t="s">
        <v>539</v>
      </c>
      <c r="D26" s="8" t="s">
        <v>19</v>
      </c>
      <c r="E26" s="9" t="s">
        <v>3414</v>
      </c>
      <c r="F26" s="10" t="s">
        <v>3415</v>
      </c>
      <c r="G26" s="11" t="s">
        <v>734</v>
      </c>
      <c r="H26" s="12">
        <v>1</v>
      </c>
      <c r="I26" s="32"/>
      <c r="J26" s="33">
        <f t="shared" si="1"/>
        <v>0</v>
      </c>
      <c r="K26" s="13"/>
      <c r="L26" s="19"/>
    </row>
    <row r="27" spans="2:12" s="1" customFormat="1" ht="12" x14ac:dyDescent="0.2">
      <c r="B27" s="17"/>
      <c r="C27" s="8" t="s">
        <v>542</v>
      </c>
      <c r="D27" s="8" t="s">
        <v>19</v>
      </c>
      <c r="E27" s="9" t="s">
        <v>3421</v>
      </c>
      <c r="F27" s="10" t="s">
        <v>3422</v>
      </c>
      <c r="G27" s="11" t="s">
        <v>509</v>
      </c>
      <c r="H27" s="12">
        <v>2</v>
      </c>
      <c r="I27" s="32"/>
      <c r="J27" s="33">
        <f t="shared" si="1"/>
        <v>0</v>
      </c>
      <c r="K27" s="13"/>
      <c r="L27" s="19"/>
    </row>
    <row r="28" spans="2:12" s="1" customFormat="1" ht="12" x14ac:dyDescent="0.2">
      <c r="B28" s="17"/>
      <c r="C28" s="8" t="s">
        <v>545</v>
      </c>
      <c r="D28" s="8" t="s">
        <v>19</v>
      </c>
      <c r="E28" s="9" t="s">
        <v>3397</v>
      </c>
      <c r="F28" s="10" t="s">
        <v>3398</v>
      </c>
      <c r="G28" s="11" t="s">
        <v>734</v>
      </c>
      <c r="H28" s="12">
        <v>3</v>
      </c>
      <c r="I28" s="32"/>
      <c r="J28" s="33">
        <f t="shared" si="1"/>
        <v>0</v>
      </c>
      <c r="K28" s="13"/>
      <c r="L28" s="19"/>
    </row>
    <row r="29" spans="2:12" s="1" customFormat="1" ht="12" x14ac:dyDescent="0.2">
      <c r="B29" s="17"/>
      <c r="C29" s="8" t="s">
        <v>548</v>
      </c>
      <c r="D29" s="8" t="s">
        <v>19</v>
      </c>
      <c r="E29" s="9" t="s">
        <v>3400</v>
      </c>
      <c r="F29" s="10" t="s">
        <v>3401</v>
      </c>
      <c r="G29" s="11" t="s">
        <v>500</v>
      </c>
      <c r="H29" s="12">
        <v>3</v>
      </c>
      <c r="I29" s="32"/>
      <c r="J29" s="33">
        <f t="shared" si="1"/>
        <v>0</v>
      </c>
      <c r="K29" s="13"/>
      <c r="L29" s="19"/>
    </row>
    <row r="30" spans="2:12" s="1" customFormat="1" ht="12" x14ac:dyDescent="0.2">
      <c r="B30" s="17"/>
      <c r="C30" s="8" t="s">
        <v>551</v>
      </c>
      <c r="D30" s="8" t="s">
        <v>19</v>
      </c>
      <c r="E30" s="9" t="s">
        <v>3402</v>
      </c>
      <c r="F30" s="10" t="s">
        <v>3403</v>
      </c>
      <c r="G30" s="11" t="s">
        <v>526</v>
      </c>
      <c r="H30" s="12">
        <v>3</v>
      </c>
      <c r="I30" s="32"/>
      <c r="J30" s="33">
        <f t="shared" si="1"/>
        <v>0</v>
      </c>
      <c r="K30" s="13"/>
      <c r="L30" s="19"/>
    </row>
    <row r="31" spans="2:12" s="1" customFormat="1" ht="12" x14ac:dyDescent="0.2">
      <c r="B31" s="17"/>
      <c r="C31" s="8" t="s">
        <v>552</v>
      </c>
      <c r="D31" s="8" t="s">
        <v>19</v>
      </c>
      <c r="E31" s="9" t="s">
        <v>3404</v>
      </c>
      <c r="F31" s="10" t="s">
        <v>3405</v>
      </c>
      <c r="G31" s="11" t="s">
        <v>762</v>
      </c>
      <c r="H31" s="12">
        <v>20</v>
      </c>
      <c r="I31" s="32"/>
      <c r="J31" s="33">
        <f t="shared" si="1"/>
        <v>0</v>
      </c>
      <c r="K31" s="13"/>
      <c r="L31" s="19"/>
    </row>
    <row r="32" spans="2:12" s="1" customFormat="1" ht="12" x14ac:dyDescent="0.2">
      <c r="B32" s="17"/>
      <c r="C32" s="8" t="s">
        <v>553</v>
      </c>
      <c r="D32" s="8" t="s">
        <v>19</v>
      </c>
      <c r="E32" s="9" t="s">
        <v>3406</v>
      </c>
      <c r="F32" s="10" t="s">
        <v>3407</v>
      </c>
      <c r="G32" s="11" t="s">
        <v>526</v>
      </c>
      <c r="H32" s="12">
        <v>16</v>
      </c>
      <c r="I32" s="32"/>
      <c r="J32" s="33">
        <f t="shared" si="1"/>
        <v>0</v>
      </c>
      <c r="K32" s="13"/>
      <c r="L32" s="19"/>
    </row>
    <row r="33" spans="2:12" s="1" customFormat="1" ht="12" x14ac:dyDescent="0.2">
      <c r="B33" s="17"/>
      <c r="C33" s="8" t="s">
        <v>554</v>
      </c>
      <c r="D33" s="8" t="s">
        <v>19</v>
      </c>
      <c r="E33" s="9" t="s">
        <v>3408</v>
      </c>
      <c r="F33" s="10" t="s">
        <v>3409</v>
      </c>
      <c r="G33" s="11" t="s">
        <v>526</v>
      </c>
      <c r="H33" s="12">
        <v>16</v>
      </c>
      <c r="I33" s="32"/>
      <c r="J33" s="33">
        <f t="shared" si="1"/>
        <v>0</v>
      </c>
      <c r="K33" s="13"/>
      <c r="L33" s="19"/>
    </row>
    <row r="34" spans="2:12" s="1" customFormat="1" ht="12" x14ac:dyDescent="0.2">
      <c r="B34" s="17"/>
      <c r="C34" s="8" t="s">
        <v>557</v>
      </c>
      <c r="D34" s="8" t="s">
        <v>19</v>
      </c>
      <c r="E34" s="9" t="s">
        <v>3410</v>
      </c>
      <c r="F34" s="10" t="s">
        <v>3411</v>
      </c>
      <c r="G34" s="11" t="s">
        <v>526</v>
      </c>
      <c r="H34" s="12">
        <v>20</v>
      </c>
      <c r="I34" s="32"/>
      <c r="J34" s="33">
        <f t="shared" si="1"/>
        <v>0</v>
      </c>
      <c r="K34" s="13"/>
      <c r="L34" s="19"/>
    </row>
    <row r="35" spans="2:12" s="1" customFormat="1" ht="12" x14ac:dyDescent="0.2">
      <c r="B35" s="17"/>
      <c r="C35" s="8" t="s">
        <v>560</v>
      </c>
      <c r="D35" s="8" t="s">
        <v>19</v>
      </c>
      <c r="E35" s="9" t="s">
        <v>3412</v>
      </c>
      <c r="F35" s="10" t="s">
        <v>3413</v>
      </c>
      <c r="G35" s="11" t="s">
        <v>526</v>
      </c>
      <c r="H35" s="12">
        <v>32</v>
      </c>
      <c r="I35" s="32"/>
      <c r="J35" s="33">
        <f t="shared" si="1"/>
        <v>0</v>
      </c>
      <c r="K35" s="13"/>
      <c r="L35" s="19"/>
    </row>
    <row r="36" spans="2:12" s="1" customFormat="1" ht="12" x14ac:dyDescent="0.2">
      <c r="B36" s="17"/>
      <c r="C36" s="8" t="s">
        <v>563</v>
      </c>
      <c r="D36" s="8" t="s">
        <v>19</v>
      </c>
      <c r="E36" s="9" t="s">
        <v>3423</v>
      </c>
      <c r="F36" s="10" t="s">
        <v>3415</v>
      </c>
      <c r="G36" s="11" t="s">
        <v>734</v>
      </c>
      <c r="H36" s="12">
        <v>1</v>
      </c>
      <c r="I36" s="32"/>
      <c r="J36" s="33">
        <f t="shared" si="1"/>
        <v>0</v>
      </c>
      <c r="K36" s="13"/>
      <c r="L36" s="19"/>
    </row>
    <row r="37" spans="2:12" s="1" customFormat="1" ht="22.9" customHeight="1" x14ac:dyDescent="0.25">
      <c r="B37" s="17"/>
      <c r="C37" s="21" t="s">
        <v>6</v>
      </c>
      <c r="J37" s="34">
        <f>SUM(J12:J36)</f>
        <v>0</v>
      </c>
      <c r="L37" s="19"/>
    </row>
    <row r="38" spans="2:12" s="1" customFormat="1" ht="6.95" customHeight="1" x14ac:dyDescent="0.2">
      <c r="B38" s="29"/>
      <c r="C38" s="30"/>
      <c r="D38" s="30"/>
      <c r="E38" s="30"/>
      <c r="F38" s="30"/>
      <c r="G38" s="30"/>
      <c r="H38" s="30"/>
      <c r="I38" s="30"/>
      <c r="J38" s="30"/>
      <c r="K38" s="30"/>
      <c r="L38" s="31"/>
    </row>
    <row r="40" spans="2:12" x14ac:dyDescent="0.2">
      <c r="J40" s="49"/>
    </row>
    <row r="41" spans="2:12" x14ac:dyDescent="0.2">
      <c r="H41" s="50"/>
    </row>
  </sheetData>
  <sheetProtection algorithmName="SHA-512" hashValue="3/sUEAlv6LO61NEJIlA3fst3YL+RpokZK4xcJbDi6gRmD9Ix6XgFlM2Uz5vcEoNpX+9oA2Z09vZPneHVIwi0rA==" saltValue="boeUgw57stbCKGMILFF3B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7" xr:uid="{567E91D3-9552-40CC-B43F-40C0362B00E6}">
      <formula1>ROUND(I11,2)</formula1>
    </dataValidation>
  </dataValidations>
  <hyperlinks>
    <hyperlink ref="O4" location="'Rek. obj.'!A1" display="*späť na Rek. obj." xr:uid="{92121E6E-878F-423A-8059-5BE28DCC3A6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EAAC3-AD2C-43BC-BC3A-2475CC15AFE3}">
  <sheetPr codeName="Hárok88">
    <tabColor theme="9" tint="0.39997558519241921"/>
    <pageSetUpPr fitToPage="1"/>
  </sheetPr>
  <dimension ref="B1:O4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29.6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783</v>
      </c>
      <c r="F12" s="10" t="s">
        <v>784</v>
      </c>
      <c r="G12" s="11" t="s">
        <v>494</v>
      </c>
      <c r="H12" s="12">
        <v>5.34</v>
      </c>
      <c r="I12" s="32"/>
      <c r="J12" s="33">
        <f t="shared" ref="J12:J15" si="0">ROUND(I12*H12,2)</f>
        <v>0</v>
      </c>
      <c r="K12" s="13"/>
      <c r="L12" s="19"/>
    </row>
    <row r="13" spans="2:15" s="1" customFormat="1" ht="12" x14ac:dyDescent="0.2">
      <c r="B13" s="17"/>
      <c r="C13" s="8" t="s">
        <v>490</v>
      </c>
      <c r="D13" s="8" t="s">
        <v>19</v>
      </c>
      <c r="E13" s="9" t="s">
        <v>785</v>
      </c>
      <c r="F13" s="10" t="s">
        <v>786</v>
      </c>
      <c r="G13" s="11" t="s">
        <v>494</v>
      </c>
      <c r="H13" s="12">
        <v>1.6020000000000001</v>
      </c>
      <c r="I13" s="32"/>
      <c r="J13" s="33">
        <f t="shared" si="0"/>
        <v>0</v>
      </c>
      <c r="K13" s="13"/>
      <c r="L13" s="19"/>
    </row>
    <row r="14" spans="2:15" s="23" customFormat="1" ht="24" x14ac:dyDescent="0.2">
      <c r="B14" s="22"/>
      <c r="C14" s="8" t="s">
        <v>497</v>
      </c>
      <c r="D14" s="8" t="s">
        <v>19</v>
      </c>
      <c r="E14" s="9" t="s">
        <v>787</v>
      </c>
      <c r="F14" s="10" t="s">
        <v>788</v>
      </c>
      <c r="G14" s="11" t="s">
        <v>494</v>
      </c>
      <c r="H14" s="12">
        <v>5.34</v>
      </c>
      <c r="I14" s="32"/>
      <c r="J14" s="33">
        <f t="shared" si="0"/>
        <v>0</v>
      </c>
      <c r="K14" s="13"/>
      <c r="L14" s="48"/>
    </row>
    <row r="15" spans="2:15" s="1" customFormat="1" ht="24" x14ac:dyDescent="0.2">
      <c r="B15" s="17"/>
      <c r="C15" s="8" t="s">
        <v>501</v>
      </c>
      <c r="D15" s="8" t="s">
        <v>19</v>
      </c>
      <c r="E15" s="9" t="s">
        <v>789</v>
      </c>
      <c r="F15" s="10" t="s">
        <v>790</v>
      </c>
      <c r="G15" s="11" t="s">
        <v>494</v>
      </c>
      <c r="H15" s="12">
        <v>144.18</v>
      </c>
      <c r="I15" s="32"/>
      <c r="J15" s="33">
        <f t="shared" si="0"/>
        <v>0</v>
      </c>
      <c r="K15" s="13"/>
      <c r="L15" s="19"/>
    </row>
    <row r="16" spans="2:15" s="1" customFormat="1" ht="12" x14ac:dyDescent="0.2">
      <c r="B16" s="17"/>
      <c r="C16" s="8" t="s">
        <v>504</v>
      </c>
      <c r="D16" s="8" t="s">
        <v>19</v>
      </c>
      <c r="E16" s="9" t="s">
        <v>791</v>
      </c>
      <c r="F16" s="10" t="s">
        <v>792</v>
      </c>
      <c r="G16" s="11" t="s">
        <v>494</v>
      </c>
      <c r="H16" s="12">
        <v>5.34</v>
      </c>
      <c r="I16" s="32"/>
      <c r="J16" s="33">
        <f>ROUND(I16*H16,2)</f>
        <v>0</v>
      </c>
      <c r="K16" s="13"/>
      <c r="L16" s="19"/>
    </row>
    <row r="17" spans="2:12" s="23" customFormat="1" ht="15" x14ac:dyDescent="0.2">
      <c r="B17" s="22"/>
      <c r="D17" s="24" t="s">
        <v>17</v>
      </c>
      <c r="E17" s="25" t="s">
        <v>490</v>
      </c>
      <c r="F17" s="25" t="s">
        <v>491</v>
      </c>
      <c r="I17" s="66"/>
      <c r="J17" s="26"/>
      <c r="K17" s="66"/>
      <c r="L17" s="48"/>
    </row>
    <row r="18" spans="2:12" s="1" customFormat="1" ht="12" x14ac:dyDescent="0.2">
      <c r="B18" s="17"/>
      <c r="C18" s="8" t="s">
        <v>508</v>
      </c>
      <c r="D18" s="8" t="s">
        <v>19</v>
      </c>
      <c r="E18" s="9" t="s">
        <v>793</v>
      </c>
      <c r="F18" s="10" t="s">
        <v>794</v>
      </c>
      <c r="G18" s="11" t="s">
        <v>494</v>
      </c>
      <c r="H18" s="12">
        <v>5.34</v>
      </c>
      <c r="I18" s="32"/>
      <c r="J18" s="33">
        <f t="shared" ref="J18:J37" si="1">ROUND(I18*H18,2)</f>
        <v>0</v>
      </c>
      <c r="K18" s="13"/>
      <c r="L18" s="19"/>
    </row>
    <row r="19" spans="2:12" s="23" customFormat="1" ht="15" x14ac:dyDescent="0.2">
      <c r="B19" s="22"/>
      <c r="D19" s="24" t="s">
        <v>17</v>
      </c>
      <c r="E19" s="25" t="s">
        <v>497</v>
      </c>
      <c r="F19" s="25" t="s">
        <v>507</v>
      </c>
      <c r="I19" s="66"/>
      <c r="J19" s="26"/>
      <c r="K19" s="66"/>
      <c r="L19" s="48"/>
    </row>
    <row r="20" spans="2:12" s="1" customFormat="1" ht="12" x14ac:dyDescent="0.2">
      <c r="B20" s="17"/>
      <c r="C20" s="8" t="s">
        <v>511</v>
      </c>
      <c r="D20" s="8" t="s">
        <v>19</v>
      </c>
      <c r="E20" s="9" t="s">
        <v>795</v>
      </c>
      <c r="F20" s="10" t="s">
        <v>796</v>
      </c>
      <c r="G20" s="11" t="s">
        <v>509</v>
      </c>
      <c r="H20" s="12">
        <v>40</v>
      </c>
      <c r="I20" s="32"/>
      <c r="J20" s="33">
        <f t="shared" si="1"/>
        <v>0</v>
      </c>
      <c r="K20" s="13"/>
      <c r="L20" s="19"/>
    </row>
    <row r="21" spans="2:12" s="1" customFormat="1" ht="12" x14ac:dyDescent="0.2">
      <c r="B21" s="17"/>
      <c r="C21" s="52" t="s">
        <v>514</v>
      </c>
      <c r="D21" s="52" t="s">
        <v>22</v>
      </c>
      <c r="E21" s="53" t="s">
        <v>797</v>
      </c>
      <c r="F21" s="54" t="s">
        <v>798</v>
      </c>
      <c r="G21" s="55" t="s">
        <v>509</v>
      </c>
      <c r="H21" s="56">
        <v>38</v>
      </c>
      <c r="I21" s="32"/>
      <c r="J21" s="33">
        <f t="shared" si="1"/>
        <v>0</v>
      </c>
      <c r="K21" s="13"/>
      <c r="L21" s="19"/>
    </row>
    <row r="22" spans="2:12" s="1" customFormat="1" ht="12" x14ac:dyDescent="0.2">
      <c r="B22" s="17"/>
      <c r="C22" s="52" t="s">
        <v>517</v>
      </c>
      <c r="D22" s="52" t="s">
        <v>22</v>
      </c>
      <c r="E22" s="53" t="s">
        <v>799</v>
      </c>
      <c r="F22" s="54" t="s">
        <v>800</v>
      </c>
      <c r="G22" s="55" t="s">
        <v>509</v>
      </c>
      <c r="H22" s="56">
        <v>2</v>
      </c>
      <c r="I22" s="32"/>
      <c r="J22" s="33">
        <f t="shared" si="1"/>
        <v>0</v>
      </c>
      <c r="K22" s="13"/>
      <c r="L22" s="19"/>
    </row>
    <row r="23" spans="2:12" s="1" customFormat="1" ht="12" x14ac:dyDescent="0.2">
      <c r="B23" s="17"/>
      <c r="C23" s="52" t="s">
        <v>520</v>
      </c>
      <c r="D23" s="52" t="s">
        <v>22</v>
      </c>
      <c r="E23" s="53" t="s">
        <v>801</v>
      </c>
      <c r="F23" s="54" t="s">
        <v>802</v>
      </c>
      <c r="G23" s="55" t="s">
        <v>509</v>
      </c>
      <c r="H23" s="56">
        <v>76</v>
      </c>
      <c r="I23" s="32"/>
      <c r="J23" s="33">
        <f t="shared" si="1"/>
        <v>0</v>
      </c>
      <c r="K23" s="13"/>
      <c r="L23" s="19"/>
    </row>
    <row r="24" spans="2:12" s="1" customFormat="1" ht="12" x14ac:dyDescent="0.2">
      <c r="B24" s="17"/>
      <c r="C24" s="52" t="s">
        <v>523</v>
      </c>
      <c r="D24" s="52" t="s">
        <v>22</v>
      </c>
      <c r="E24" s="53" t="s">
        <v>803</v>
      </c>
      <c r="F24" s="54" t="s">
        <v>804</v>
      </c>
      <c r="G24" s="55" t="s">
        <v>509</v>
      </c>
      <c r="H24" s="56">
        <v>38</v>
      </c>
      <c r="I24" s="32"/>
      <c r="J24" s="33">
        <f t="shared" si="1"/>
        <v>0</v>
      </c>
      <c r="K24" s="13"/>
      <c r="L24" s="19"/>
    </row>
    <row r="25" spans="2:12" s="23" customFormat="1" ht="15" x14ac:dyDescent="0.2">
      <c r="B25" s="22"/>
      <c r="D25" s="24" t="s">
        <v>17</v>
      </c>
      <c r="E25" s="25" t="s">
        <v>527</v>
      </c>
      <c r="F25" s="25" t="s">
        <v>528</v>
      </c>
      <c r="I25" s="66"/>
      <c r="J25" s="26"/>
      <c r="K25" s="66"/>
      <c r="L25" s="48"/>
    </row>
    <row r="26" spans="2:12" s="1" customFormat="1" ht="12" x14ac:dyDescent="0.2">
      <c r="B26" s="17"/>
      <c r="C26" s="8" t="s">
        <v>529</v>
      </c>
      <c r="D26" s="8" t="s">
        <v>19</v>
      </c>
      <c r="E26" s="9" t="s">
        <v>805</v>
      </c>
      <c r="F26" s="10" t="s">
        <v>806</v>
      </c>
      <c r="G26" s="11" t="s">
        <v>20</v>
      </c>
      <c r="H26" s="12">
        <v>18.952999999999999</v>
      </c>
      <c r="I26" s="32"/>
      <c r="J26" s="33">
        <f t="shared" si="1"/>
        <v>0</v>
      </c>
      <c r="K26" s="13"/>
      <c r="L26" s="19"/>
    </row>
    <row r="27" spans="2:12" s="23" customFormat="1" ht="15" x14ac:dyDescent="0.2">
      <c r="B27" s="22"/>
      <c r="D27" s="24" t="s">
        <v>17</v>
      </c>
      <c r="E27" s="25" t="s">
        <v>532</v>
      </c>
      <c r="F27" s="25" t="s">
        <v>533</v>
      </c>
      <c r="I27" s="66"/>
      <c r="J27" s="26"/>
      <c r="K27" s="66"/>
      <c r="L27" s="48"/>
    </row>
    <row r="28" spans="2:12" s="23" customFormat="1" ht="15" x14ac:dyDescent="0.2">
      <c r="B28" s="22"/>
      <c r="D28" s="24" t="s">
        <v>17</v>
      </c>
      <c r="E28" s="25" t="s">
        <v>661</v>
      </c>
      <c r="F28" s="25" t="s">
        <v>696</v>
      </c>
      <c r="I28" s="66"/>
      <c r="J28" s="26"/>
      <c r="K28" s="66"/>
      <c r="L28" s="48"/>
    </row>
    <row r="29" spans="2:12" s="1" customFormat="1" ht="12" x14ac:dyDescent="0.2">
      <c r="B29" s="17"/>
      <c r="C29" s="8" t="s">
        <v>536</v>
      </c>
      <c r="D29" s="8" t="s">
        <v>19</v>
      </c>
      <c r="E29" s="9" t="s">
        <v>807</v>
      </c>
      <c r="F29" s="10" t="s">
        <v>808</v>
      </c>
      <c r="G29" s="11" t="s">
        <v>526</v>
      </c>
      <c r="H29" s="12">
        <v>282.18</v>
      </c>
      <c r="I29" s="32"/>
      <c r="J29" s="33">
        <f t="shared" si="1"/>
        <v>0</v>
      </c>
      <c r="K29" s="13"/>
      <c r="L29" s="19"/>
    </row>
    <row r="30" spans="2:12" s="1" customFormat="1" ht="12" x14ac:dyDescent="0.2">
      <c r="B30" s="17"/>
      <c r="C30" s="52" t="s">
        <v>539</v>
      </c>
      <c r="D30" s="52" t="s">
        <v>22</v>
      </c>
      <c r="E30" s="53" t="s">
        <v>809</v>
      </c>
      <c r="F30" s="54" t="s">
        <v>810</v>
      </c>
      <c r="G30" s="55" t="s">
        <v>526</v>
      </c>
      <c r="H30" s="56">
        <v>282.18</v>
      </c>
      <c r="I30" s="32"/>
      <c r="J30" s="33">
        <f t="shared" si="1"/>
        <v>0</v>
      </c>
      <c r="K30" s="13"/>
      <c r="L30" s="19"/>
    </row>
    <row r="31" spans="2:12" s="1" customFormat="1" ht="12" x14ac:dyDescent="0.2">
      <c r="B31" s="17"/>
      <c r="C31" s="8" t="s">
        <v>542</v>
      </c>
      <c r="D31" s="8" t="s">
        <v>19</v>
      </c>
      <c r="E31" s="9" t="s">
        <v>811</v>
      </c>
      <c r="F31" s="10" t="s">
        <v>812</v>
      </c>
      <c r="G31" s="11" t="s">
        <v>526</v>
      </c>
      <c r="H31" s="12">
        <v>98.06</v>
      </c>
      <c r="I31" s="32"/>
      <c r="J31" s="33">
        <f t="shared" si="1"/>
        <v>0</v>
      </c>
      <c r="K31" s="13"/>
      <c r="L31" s="19"/>
    </row>
    <row r="32" spans="2:12" s="1" customFormat="1" ht="24" x14ac:dyDescent="0.2">
      <c r="B32" s="17"/>
      <c r="C32" s="52" t="s">
        <v>545</v>
      </c>
      <c r="D32" s="52" t="s">
        <v>22</v>
      </c>
      <c r="E32" s="53" t="s">
        <v>813</v>
      </c>
      <c r="F32" s="54" t="s">
        <v>814</v>
      </c>
      <c r="G32" s="55" t="s">
        <v>509</v>
      </c>
      <c r="H32" s="56">
        <v>38</v>
      </c>
      <c r="I32" s="32"/>
      <c r="J32" s="33">
        <f t="shared" si="1"/>
        <v>0</v>
      </c>
      <c r="K32" s="13"/>
      <c r="L32" s="19"/>
    </row>
    <row r="33" spans="2:12" s="1" customFormat="1" ht="12" x14ac:dyDescent="0.2">
      <c r="B33" s="17"/>
      <c r="C33" s="8" t="s">
        <v>548</v>
      </c>
      <c r="D33" s="8" t="s">
        <v>19</v>
      </c>
      <c r="E33" s="9" t="s">
        <v>815</v>
      </c>
      <c r="F33" s="10" t="s">
        <v>816</v>
      </c>
      <c r="G33" s="11" t="s">
        <v>509</v>
      </c>
      <c r="H33" s="12">
        <v>38</v>
      </c>
      <c r="I33" s="32"/>
      <c r="J33" s="33">
        <f t="shared" si="1"/>
        <v>0</v>
      </c>
      <c r="K33" s="13"/>
      <c r="L33" s="19"/>
    </row>
    <row r="34" spans="2:12" s="1" customFormat="1" ht="12" x14ac:dyDescent="0.2">
      <c r="B34" s="17"/>
      <c r="C34" s="52" t="s">
        <v>551</v>
      </c>
      <c r="D34" s="52" t="s">
        <v>22</v>
      </c>
      <c r="E34" s="53" t="s">
        <v>817</v>
      </c>
      <c r="F34" s="54" t="s">
        <v>818</v>
      </c>
      <c r="G34" s="55" t="s">
        <v>509</v>
      </c>
      <c r="H34" s="56">
        <v>38</v>
      </c>
      <c r="I34" s="32"/>
      <c r="J34" s="33">
        <f t="shared" si="1"/>
        <v>0</v>
      </c>
      <c r="K34" s="13"/>
      <c r="L34" s="19"/>
    </row>
    <row r="35" spans="2:12" s="1" customFormat="1" ht="12" x14ac:dyDescent="0.2">
      <c r="B35" s="17"/>
      <c r="C35" s="8" t="s">
        <v>552</v>
      </c>
      <c r="D35" s="8" t="s">
        <v>19</v>
      </c>
      <c r="E35" s="9" t="s">
        <v>819</v>
      </c>
      <c r="F35" s="10" t="s">
        <v>820</v>
      </c>
      <c r="G35" s="11" t="s">
        <v>509</v>
      </c>
      <c r="H35" s="12">
        <v>1</v>
      </c>
      <c r="I35" s="32"/>
      <c r="J35" s="33">
        <f t="shared" si="1"/>
        <v>0</v>
      </c>
      <c r="K35" s="13"/>
      <c r="L35" s="19"/>
    </row>
    <row r="36" spans="2:12" s="1" customFormat="1" ht="12" x14ac:dyDescent="0.2">
      <c r="B36" s="17"/>
      <c r="C36" s="52" t="s">
        <v>553</v>
      </c>
      <c r="D36" s="52" t="s">
        <v>22</v>
      </c>
      <c r="E36" s="53" t="s">
        <v>821</v>
      </c>
      <c r="F36" s="54" t="s">
        <v>822</v>
      </c>
      <c r="G36" s="55" t="s">
        <v>509</v>
      </c>
      <c r="H36" s="56">
        <v>1</v>
      </c>
      <c r="I36" s="32"/>
      <c r="J36" s="33">
        <f t="shared" si="1"/>
        <v>0</v>
      </c>
      <c r="K36" s="13"/>
      <c r="L36" s="19"/>
    </row>
    <row r="37" spans="2:12" s="1" customFormat="1" ht="12" x14ac:dyDescent="0.2">
      <c r="B37" s="17"/>
      <c r="C37" s="8" t="s">
        <v>554</v>
      </c>
      <c r="D37" s="8" t="s">
        <v>19</v>
      </c>
      <c r="E37" s="9" t="s">
        <v>823</v>
      </c>
      <c r="F37" s="10" t="s">
        <v>824</v>
      </c>
      <c r="G37" s="11" t="s">
        <v>20</v>
      </c>
      <c r="H37" s="12">
        <v>0.03</v>
      </c>
      <c r="I37" s="32"/>
      <c r="J37" s="33">
        <f t="shared" si="1"/>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p3JQIdJGLMdSn2O79GUOtF6XRxMpAAPhHslkQEiExn4FsaH5MP9ANakOmbBebwx6NXKUvALNUhRSSgIzmSpQ3w==" saltValue="D6AiOEDK/bj9m7ccqTPcl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338093A6-0A39-4E14-8027-F9E1081EC0E1}">
      <formula1>ROUND(I11,2)</formula1>
    </dataValidation>
  </dataValidations>
  <hyperlinks>
    <hyperlink ref="O4" location="'Rek. obj.'!A1" display="*späť na Rek. obj." xr:uid="{D352EF37-0E68-46BB-9B5F-4ACE577D22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D192C-F12E-4A25-95EC-4F548693DF4C}">
  <sheetPr codeName="Hárok89">
    <tabColor theme="9" tint="0.39997558519241921"/>
    <pageSetUpPr fitToPage="1"/>
  </sheetPr>
  <dimension ref="B1:O74"/>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9.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825</v>
      </c>
      <c r="F12" s="10" t="s">
        <v>826</v>
      </c>
      <c r="G12" s="11" t="s">
        <v>494</v>
      </c>
      <c r="H12" s="12">
        <v>36.74</v>
      </c>
      <c r="I12" s="32"/>
      <c r="J12" s="33">
        <f t="shared" ref="J12:J17" si="0">ROUND(I12*H12,2)</f>
        <v>0</v>
      </c>
      <c r="K12" s="13"/>
      <c r="L12" s="19"/>
    </row>
    <row r="13" spans="2:15" s="1" customFormat="1" ht="24" x14ac:dyDescent="0.2">
      <c r="B13" s="17"/>
      <c r="C13" s="8" t="s">
        <v>490</v>
      </c>
      <c r="D13" s="8" t="s">
        <v>19</v>
      </c>
      <c r="E13" s="9" t="s">
        <v>827</v>
      </c>
      <c r="F13" s="10" t="s">
        <v>828</v>
      </c>
      <c r="G13" s="11" t="s">
        <v>494</v>
      </c>
      <c r="H13" s="12">
        <v>11.022</v>
      </c>
      <c r="I13" s="32"/>
      <c r="J13" s="33">
        <f t="shared" si="0"/>
        <v>0</v>
      </c>
      <c r="K13" s="13"/>
      <c r="L13" s="19"/>
    </row>
    <row r="14" spans="2:15" s="23" customFormat="1" ht="24" x14ac:dyDescent="0.2">
      <c r="B14" s="22"/>
      <c r="C14" s="8" t="s">
        <v>497</v>
      </c>
      <c r="D14" s="8" t="s">
        <v>19</v>
      </c>
      <c r="E14" s="9" t="s">
        <v>607</v>
      </c>
      <c r="F14" s="10" t="s">
        <v>608</v>
      </c>
      <c r="G14" s="11" t="s">
        <v>494</v>
      </c>
      <c r="H14" s="12">
        <v>142.85599999999999</v>
      </c>
      <c r="I14" s="32"/>
      <c r="J14" s="33">
        <f t="shared" si="0"/>
        <v>0</v>
      </c>
      <c r="K14" s="13"/>
      <c r="L14" s="48"/>
    </row>
    <row r="15" spans="2:15" s="1" customFormat="1" ht="24" x14ac:dyDescent="0.2">
      <c r="B15" s="17"/>
      <c r="C15" s="8" t="s">
        <v>501</v>
      </c>
      <c r="D15" s="8" t="s">
        <v>19</v>
      </c>
      <c r="E15" s="9" t="s">
        <v>609</v>
      </c>
      <c r="F15" s="10" t="s">
        <v>610</v>
      </c>
      <c r="G15" s="11" t="s">
        <v>494</v>
      </c>
      <c r="H15" s="12">
        <v>285.71199999999999</v>
      </c>
      <c r="I15" s="32"/>
      <c r="J15" s="33">
        <f t="shared" si="0"/>
        <v>0</v>
      </c>
      <c r="K15" s="13"/>
      <c r="L15" s="19"/>
    </row>
    <row r="16" spans="2:15" s="1" customFormat="1" ht="12" x14ac:dyDescent="0.2">
      <c r="B16" s="17"/>
      <c r="C16" s="8" t="s">
        <v>504</v>
      </c>
      <c r="D16" s="8" t="s">
        <v>19</v>
      </c>
      <c r="E16" s="9" t="s">
        <v>715</v>
      </c>
      <c r="F16" s="10" t="s">
        <v>716</v>
      </c>
      <c r="G16" s="11" t="s">
        <v>494</v>
      </c>
      <c r="H16" s="12">
        <v>36.74</v>
      </c>
      <c r="I16" s="32"/>
      <c r="J16" s="33">
        <f t="shared" si="0"/>
        <v>0</v>
      </c>
      <c r="K16" s="13"/>
      <c r="L16" s="19"/>
    </row>
    <row r="17" spans="2:12" s="1" customFormat="1" ht="12" x14ac:dyDescent="0.2">
      <c r="B17" s="17"/>
      <c r="C17" s="8" t="s">
        <v>508</v>
      </c>
      <c r="D17" s="8" t="s">
        <v>19</v>
      </c>
      <c r="E17" s="9" t="s">
        <v>829</v>
      </c>
      <c r="F17" s="10" t="s">
        <v>830</v>
      </c>
      <c r="G17" s="11" t="s">
        <v>494</v>
      </c>
      <c r="H17" s="12">
        <v>106.116</v>
      </c>
      <c r="I17" s="32"/>
      <c r="J17" s="33">
        <f t="shared" si="0"/>
        <v>0</v>
      </c>
      <c r="K17" s="13"/>
      <c r="L17" s="19"/>
    </row>
    <row r="18" spans="2:12" s="1" customFormat="1" ht="19.5" x14ac:dyDescent="0.2">
      <c r="B18" s="17"/>
      <c r="D18" s="27" t="s">
        <v>21</v>
      </c>
      <c r="F18" s="28" t="s">
        <v>4099</v>
      </c>
      <c r="I18" s="67"/>
      <c r="K18" s="67"/>
      <c r="L18" s="19"/>
    </row>
    <row r="19" spans="2:12" s="23" customFormat="1" ht="15" x14ac:dyDescent="0.2">
      <c r="B19" s="22"/>
      <c r="D19" s="24" t="s">
        <v>17</v>
      </c>
      <c r="E19" s="25" t="s">
        <v>490</v>
      </c>
      <c r="F19" s="25" t="s">
        <v>491</v>
      </c>
      <c r="I19" s="66"/>
      <c r="J19" s="26"/>
      <c r="K19" s="66"/>
      <c r="L19" s="48"/>
    </row>
    <row r="20" spans="2:12" s="1" customFormat="1" ht="12" x14ac:dyDescent="0.2">
      <c r="B20" s="17"/>
      <c r="C20" s="8" t="s">
        <v>511</v>
      </c>
      <c r="D20" s="8" t="s">
        <v>19</v>
      </c>
      <c r="E20" s="9" t="s">
        <v>831</v>
      </c>
      <c r="F20" s="10" t="s">
        <v>832</v>
      </c>
      <c r="G20" s="11" t="s">
        <v>494</v>
      </c>
      <c r="H20" s="12">
        <v>0.18</v>
      </c>
      <c r="I20" s="32"/>
      <c r="J20" s="33">
        <f>ROUND(I20*H20,2)</f>
        <v>0</v>
      </c>
      <c r="K20" s="13"/>
      <c r="L20" s="19"/>
    </row>
    <row r="21" spans="2:12" s="1" customFormat="1" ht="24" x14ac:dyDescent="0.2">
      <c r="B21" s="17"/>
      <c r="C21" s="8" t="s">
        <v>514</v>
      </c>
      <c r="D21" s="8" t="s">
        <v>19</v>
      </c>
      <c r="E21" s="9" t="s">
        <v>833</v>
      </c>
      <c r="F21" s="10" t="s">
        <v>834</v>
      </c>
      <c r="G21" s="11" t="s">
        <v>494</v>
      </c>
      <c r="H21" s="12">
        <v>36.137</v>
      </c>
      <c r="I21" s="32"/>
      <c r="J21" s="33">
        <f>ROUND(I21*H21,2)</f>
        <v>0</v>
      </c>
      <c r="K21" s="13"/>
      <c r="L21" s="19"/>
    </row>
    <row r="22" spans="2:12" s="1" customFormat="1" ht="12" x14ac:dyDescent="0.2">
      <c r="B22" s="17"/>
      <c r="C22" s="8" t="s">
        <v>517</v>
      </c>
      <c r="D22" s="8" t="s">
        <v>19</v>
      </c>
      <c r="E22" s="9" t="s">
        <v>4100</v>
      </c>
      <c r="F22" s="10" t="s">
        <v>4101</v>
      </c>
      <c r="G22" s="11" t="s">
        <v>494</v>
      </c>
      <c r="H22" s="12">
        <v>55.252000000000002</v>
      </c>
      <c r="I22" s="32"/>
      <c r="J22" s="33">
        <f>ROUND(I22*H22,2)</f>
        <v>0</v>
      </c>
      <c r="K22" s="13"/>
      <c r="L22" s="19"/>
    </row>
    <row r="23" spans="2:12" s="1" customFormat="1" ht="12" x14ac:dyDescent="0.2">
      <c r="B23" s="17"/>
      <c r="C23" s="8" t="s">
        <v>520</v>
      </c>
      <c r="D23" s="8" t="s">
        <v>19</v>
      </c>
      <c r="E23" s="9" t="s">
        <v>645</v>
      </c>
      <c r="F23" s="10" t="s">
        <v>678</v>
      </c>
      <c r="G23" s="11" t="s">
        <v>500</v>
      </c>
      <c r="H23" s="12">
        <v>276.26</v>
      </c>
      <c r="I23" s="32"/>
      <c r="J23" s="33">
        <f>ROUND(I23*H23,2)</f>
        <v>0</v>
      </c>
      <c r="K23" s="13"/>
      <c r="L23" s="19"/>
    </row>
    <row r="24" spans="2:12" s="1" customFormat="1" ht="12" x14ac:dyDescent="0.2">
      <c r="B24" s="17"/>
      <c r="C24" s="8" t="s">
        <v>523</v>
      </c>
      <c r="D24" s="8" t="s">
        <v>19</v>
      </c>
      <c r="E24" s="9" t="s">
        <v>646</v>
      </c>
      <c r="F24" s="10" t="s">
        <v>679</v>
      </c>
      <c r="G24" s="11" t="s">
        <v>500</v>
      </c>
      <c r="H24" s="12">
        <v>276.26</v>
      </c>
      <c r="I24" s="32"/>
      <c r="J24" s="33">
        <f>ROUND(I24*H24,2)</f>
        <v>0</v>
      </c>
      <c r="K24" s="13"/>
      <c r="L24" s="19"/>
    </row>
    <row r="25" spans="2:12" s="23" customFormat="1" ht="15" x14ac:dyDescent="0.2">
      <c r="B25" s="22"/>
      <c r="D25" s="24" t="s">
        <v>17</v>
      </c>
      <c r="E25" s="25" t="s">
        <v>497</v>
      </c>
      <c r="F25" s="25" t="s">
        <v>507</v>
      </c>
      <c r="I25" s="66"/>
      <c r="J25" s="26"/>
      <c r="K25" s="66"/>
      <c r="L25" s="48"/>
    </row>
    <row r="26" spans="2:12" s="1" customFormat="1" ht="12" x14ac:dyDescent="0.2">
      <c r="B26" s="17"/>
      <c r="C26" s="8" t="s">
        <v>529</v>
      </c>
      <c r="D26" s="8" t="s">
        <v>19</v>
      </c>
      <c r="E26" s="9" t="s">
        <v>1433</v>
      </c>
      <c r="F26" s="10" t="s">
        <v>1434</v>
      </c>
      <c r="G26" s="11" t="s">
        <v>526</v>
      </c>
      <c r="H26" s="12">
        <v>82.45</v>
      </c>
      <c r="I26" s="32"/>
      <c r="J26" s="33">
        <f t="shared" ref="J26:J34" si="1">ROUND(I26*H26,2)</f>
        <v>0</v>
      </c>
      <c r="K26" s="13"/>
      <c r="L26" s="19"/>
    </row>
    <row r="27" spans="2:12" s="1" customFormat="1" ht="24" x14ac:dyDescent="0.2">
      <c r="B27" s="17"/>
      <c r="C27" s="52" t="s">
        <v>536</v>
      </c>
      <c r="D27" s="52" t="s">
        <v>22</v>
      </c>
      <c r="E27" s="53" t="s">
        <v>1435</v>
      </c>
      <c r="F27" s="54" t="s">
        <v>1436</v>
      </c>
      <c r="G27" s="55" t="s">
        <v>509</v>
      </c>
      <c r="H27" s="56">
        <v>24</v>
      </c>
      <c r="I27" s="32"/>
      <c r="J27" s="33">
        <f t="shared" si="1"/>
        <v>0</v>
      </c>
      <c r="K27" s="13"/>
      <c r="L27" s="19"/>
    </row>
    <row r="28" spans="2:12" s="1" customFormat="1" ht="12" x14ac:dyDescent="0.2">
      <c r="B28" s="17"/>
      <c r="C28" s="8" t="s">
        <v>539</v>
      </c>
      <c r="D28" s="8" t="s">
        <v>19</v>
      </c>
      <c r="E28" s="9" t="s">
        <v>1437</v>
      </c>
      <c r="F28" s="10" t="s">
        <v>1438</v>
      </c>
      <c r="G28" s="11" t="s">
        <v>526</v>
      </c>
      <c r="H28" s="12">
        <v>82.45</v>
      </c>
      <c r="I28" s="32"/>
      <c r="J28" s="33">
        <f t="shared" si="1"/>
        <v>0</v>
      </c>
      <c r="K28" s="13"/>
      <c r="L28" s="19"/>
    </row>
    <row r="29" spans="2:12" s="1" customFormat="1" ht="24" x14ac:dyDescent="0.2">
      <c r="B29" s="17"/>
      <c r="C29" s="8" t="s">
        <v>542</v>
      </c>
      <c r="D29" s="8" t="s">
        <v>19</v>
      </c>
      <c r="E29" s="9" t="s">
        <v>1439</v>
      </c>
      <c r="F29" s="10" t="s">
        <v>1440</v>
      </c>
      <c r="G29" s="11" t="s">
        <v>526</v>
      </c>
      <c r="H29" s="12">
        <v>989.4</v>
      </c>
      <c r="I29" s="32"/>
      <c r="J29" s="33">
        <f t="shared" si="1"/>
        <v>0</v>
      </c>
      <c r="K29" s="13"/>
      <c r="L29" s="19"/>
    </row>
    <row r="30" spans="2:12" s="1" customFormat="1" ht="12" x14ac:dyDescent="0.2">
      <c r="B30" s="17"/>
      <c r="C30" s="8" t="s">
        <v>545</v>
      </c>
      <c r="D30" s="8" t="s">
        <v>19</v>
      </c>
      <c r="E30" s="9" t="s">
        <v>835</v>
      </c>
      <c r="F30" s="10" t="s">
        <v>836</v>
      </c>
      <c r="G30" s="11" t="s">
        <v>509</v>
      </c>
      <c r="H30" s="12">
        <v>304</v>
      </c>
      <c r="I30" s="32"/>
      <c r="J30" s="33">
        <f t="shared" si="1"/>
        <v>0</v>
      </c>
      <c r="K30" s="13"/>
      <c r="L30" s="19"/>
    </row>
    <row r="31" spans="2:12" s="1" customFormat="1" ht="12" x14ac:dyDescent="0.2">
      <c r="B31" s="17"/>
      <c r="C31" s="8" t="s">
        <v>548</v>
      </c>
      <c r="D31" s="8" t="s">
        <v>19</v>
      </c>
      <c r="E31" s="9" t="s">
        <v>837</v>
      </c>
      <c r="F31" s="10" t="s">
        <v>838</v>
      </c>
      <c r="G31" s="11" t="s">
        <v>509</v>
      </c>
      <c r="H31" s="12">
        <v>7</v>
      </c>
      <c r="I31" s="32"/>
      <c r="J31" s="33">
        <f t="shared" si="1"/>
        <v>0</v>
      </c>
      <c r="K31" s="13"/>
      <c r="L31" s="19"/>
    </row>
    <row r="32" spans="2:12" s="1" customFormat="1" ht="12" x14ac:dyDescent="0.2">
      <c r="B32" s="17"/>
      <c r="C32" s="52" t="s">
        <v>551</v>
      </c>
      <c r="D32" s="52" t="s">
        <v>22</v>
      </c>
      <c r="E32" s="53" t="s">
        <v>839</v>
      </c>
      <c r="F32" s="54" t="s">
        <v>840</v>
      </c>
      <c r="G32" s="55" t="s">
        <v>509</v>
      </c>
      <c r="H32" s="56">
        <v>7</v>
      </c>
      <c r="I32" s="32"/>
      <c r="J32" s="33">
        <f t="shared" si="1"/>
        <v>0</v>
      </c>
      <c r="K32" s="13"/>
      <c r="L32" s="19"/>
    </row>
    <row r="33" spans="2:12" s="1" customFormat="1" ht="12" x14ac:dyDescent="0.2">
      <c r="B33" s="17"/>
      <c r="C33" s="8" t="s">
        <v>552</v>
      </c>
      <c r="D33" s="8" t="s">
        <v>19</v>
      </c>
      <c r="E33" s="9" t="s">
        <v>841</v>
      </c>
      <c r="F33" s="10" t="s">
        <v>842</v>
      </c>
      <c r="G33" s="11" t="s">
        <v>509</v>
      </c>
      <c r="H33" s="12">
        <v>9</v>
      </c>
      <c r="I33" s="32"/>
      <c r="J33" s="33">
        <f t="shared" si="1"/>
        <v>0</v>
      </c>
      <c r="K33" s="13"/>
      <c r="L33" s="19"/>
    </row>
    <row r="34" spans="2:12" s="1" customFormat="1" ht="12" x14ac:dyDescent="0.2">
      <c r="B34" s="17"/>
      <c r="C34" s="8" t="s">
        <v>553</v>
      </c>
      <c r="D34" s="8" t="s">
        <v>19</v>
      </c>
      <c r="E34" s="9" t="s">
        <v>843</v>
      </c>
      <c r="F34" s="10" t="s">
        <v>4102</v>
      </c>
      <c r="G34" s="11" t="s">
        <v>509</v>
      </c>
      <c r="H34" s="12">
        <v>39</v>
      </c>
      <c r="I34" s="32"/>
      <c r="J34" s="33">
        <f t="shared" si="1"/>
        <v>0</v>
      </c>
      <c r="K34" s="13"/>
      <c r="L34" s="19"/>
    </row>
    <row r="35" spans="2:12" s="1" customFormat="1" ht="15" x14ac:dyDescent="0.2">
      <c r="B35" s="17"/>
      <c r="C35" s="23"/>
      <c r="D35" s="24" t="s">
        <v>17</v>
      </c>
      <c r="E35" s="25">
        <v>5</v>
      </c>
      <c r="F35" s="25" t="s">
        <v>1446</v>
      </c>
      <c r="G35" s="23"/>
      <c r="H35" s="23"/>
      <c r="I35" s="66"/>
      <c r="J35" s="26"/>
      <c r="K35" s="66"/>
      <c r="L35" s="19"/>
    </row>
    <row r="36" spans="2:12" s="1" customFormat="1" ht="12" x14ac:dyDescent="0.2">
      <c r="B36" s="17"/>
      <c r="C36" s="98"/>
      <c r="D36" s="98" t="s">
        <v>19</v>
      </c>
      <c r="E36" s="99" t="s">
        <v>7360</v>
      </c>
      <c r="F36" s="100" t="s">
        <v>3879</v>
      </c>
      <c r="G36" s="101" t="s">
        <v>500</v>
      </c>
      <c r="H36" s="102">
        <v>78</v>
      </c>
      <c r="I36" s="32"/>
      <c r="J36" s="33">
        <f>ROUND(I36*H36,2)</f>
        <v>0</v>
      </c>
      <c r="K36" s="13"/>
      <c r="L36" s="19"/>
    </row>
    <row r="37" spans="2:12" s="1" customFormat="1" ht="24" x14ac:dyDescent="0.2">
      <c r="B37" s="17"/>
      <c r="C37" s="98"/>
      <c r="D37" s="98" t="s">
        <v>19</v>
      </c>
      <c r="E37" s="99" t="s">
        <v>3212</v>
      </c>
      <c r="F37" s="100" t="s">
        <v>3213</v>
      </c>
      <c r="G37" s="101" t="s">
        <v>500</v>
      </c>
      <c r="H37" s="102">
        <v>78</v>
      </c>
      <c r="I37" s="32"/>
      <c r="J37" s="33">
        <f>ROUND(I37*H37,2)</f>
        <v>0</v>
      </c>
      <c r="K37" s="13"/>
      <c r="L37" s="19"/>
    </row>
    <row r="38" spans="2:12" s="1" customFormat="1" ht="12" x14ac:dyDescent="0.2">
      <c r="B38" s="17"/>
      <c r="C38" s="89"/>
      <c r="D38" s="89" t="s">
        <v>22</v>
      </c>
      <c r="E38" s="90" t="s">
        <v>7361</v>
      </c>
      <c r="F38" s="91" t="s">
        <v>7362</v>
      </c>
      <c r="G38" s="92" t="s">
        <v>509</v>
      </c>
      <c r="H38" s="93">
        <v>13</v>
      </c>
      <c r="I38" s="32"/>
      <c r="J38" s="33">
        <f>ROUND(I38*H38,2)</f>
        <v>0</v>
      </c>
      <c r="K38" s="13"/>
      <c r="L38" s="19"/>
    </row>
    <row r="39" spans="2:12" s="23" customFormat="1" ht="15" x14ac:dyDescent="0.2">
      <c r="B39" s="22"/>
      <c r="D39" s="24" t="s">
        <v>17</v>
      </c>
      <c r="E39" s="25" t="s">
        <v>517</v>
      </c>
      <c r="F39" s="25" t="s">
        <v>692</v>
      </c>
      <c r="I39" s="66"/>
      <c r="J39" s="26"/>
      <c r="K39" s="66"/>
      <c r="L39" s="48"/>
    </row>
    <row r="40" spans="2:12" s="1" customFormat="1" ht="12" x14ac:dyDescent="0.2">
      <c r="B40" s="17"/>
      <c r="C40" s="8" t="s">
        <v>554</v>
      </c>
      <c r="D40" s="8" t="s">
        <v>19</v>
      </c>
      <c r="E40" s="9" t="s">
        <v>4103</v>
      </c>
      <c r="F40" s="10" t="s">
        <v>4104</v>
      </c>
      <c r="G40" s="11" t="s">
        <v>494</v>
      </c>
      <c r="H40" s="12">
        <v>136.33699999999999</v>
      </c>
      <c r="I40" s="32"/>
      <c r="J40" s="33">
        <f>ROUND(I40*H40,2)</f>
        <v>0</v>
      </c>
      <c r="K40" s="13"/>
      <c r="L40" s="19"/>
    </row>
    <row r="41" spans="2:12" s="1" customFormat="1" ht="12" x14ac:dyDescent="0.2">
      <c r="B41" s="17"/>
      <c r="C41" s="8" t="s">
        <v>557</v>
      </c>
      <c r="D41" s="8" t="s">
        <v>19</v>
      </c>
      <c r="E41" s="9" t="s">
        <v>846</v>
      </c>
      <c r="F41" s="10" t="s">
        <v>847</v>
      </c>
      <c r="G41" s="11" t="s">
        <v>526</v>
      </c>
      <c r="H41" s="12">
        <v>46.86</v>
      </c>
      <c r="I41" s="32"/>
      <c r="J41" s="33">
        <f>ROUND(I41*H41,2)</f>
        <v>0</v>
      </c>
      <c r="K41" s="13"/>
      <c r="L41" s="19"/>
    </row>
    <row r="42" spans="2:12" s="1" customFormat="1" ht="12" x14ac:dyDescent="0.2">
      <c r="B42" s="17"/>
      <c r="C42" s="8" t="s">
        <v>560</v>
      </c>
      <c r="D42" s="8" t="s">
        <v>19</v>
      </c>
      <c r="E42" s="9" t="s">
        <v>848</v>
      </c>
      <c r="F42" s="10" t="s">
        <v>849</v>
      </c>
      <c r="G42" s="11" t="s">
        <v>20</v>
      </c>
      <c r="H42" s="12">
        <v>308.12700000000001</v>
      </c>
      <c r="I42" s="32"/>
      <c r="J42" s="33">
        <f>ROUND(I42*H42,2)</f>
        <v>0</v>
      </c>
      <c r="K42" s="13"/>
      <c r="L42" s="19"/>
    </row>
    <row r="43" spans="2:12" s="1" customFormat="1" ht="12" x14ac:dyDescent="0.2">
      <c r="B43" s="17"/>
      <c r="C43" s="8" t="s">
        <v>563</v>
      </c>
      <c r="D43" s="8" t="s">
        <v>19</v>
      </c>
      <c r="E43" s="9" t="s">
        <v>850</v>
      </c>
      <c r="F43" s="10" t="s">
        <v>851</v>
      </c>
      <c r="G43" s="11" t="s">
        <v>20</v>
      </c>
      <c r="H43" s="12">
        <v>8935.6830000000009</v>
      </c>
      <c r="I43" s="32"/>
      <c r="J43" s="33">
        <f>ROUND(I43*H43,2)</f>
        <v>0</v>
      </c>
      <c r="K43" s="13"/>
      <c r="L43" s="19"/>
    </row>
    <row r="44" spans="2:12" s="1" customFormat="1" ht="12" x14ac:dyDescent="0.2">
      <c r="B44" s="17"/>
      <c r="C44" s="8" t="s">
        <v>565</v>
      </c>
      <c r="D44" s="8" t="s">
        <v>19</v>
      </c>
      <c r="E44" s="9" t="s">
        <v>705</v>
      </c>
      <c r="F44" s="10" t="s">
        <v>852</v>
      </c>
      <c r="G44" s="11" t="s">
        <v>20</v>
      </c>
      <c r="H44" s="12">
        <v>299.94099999999997</v>
      </c>
      <c r="I44" s="32"/>
      <c r="J44" s="33">
        <f>ROUND(I44*H44,2)</f>
        <v>0</v>
      </c>
      <c r="K44" s="13"/>
      <c r="L44" s="19"/>
    </row>
    <row r="45" spans="2:12" s="23" customFormat="1" ht="15" x14ac:dyDescent="0.2">
      <c r="B45" s="22"/>
      <c r="D45" s="24" t="s">
        <v>17</v>
      </c>
      <c r="E45" s="25" t="s">
        <v>527</v>
      </c>
      <c r="F45" s="25" t="s">
        <v>528</v>
      </c>
      <c r="I45" s="66"/>
      <c r="J45" s="26"/>
      <c r="K45" s="66"/>
      <c r="L45" s="48"/>
    </row>
    <row r="46" spans="2:12" s="1" customFormat="1" ht="12" x14ac:dyDescent="0.2">
      <c r="B46" s="17"/>
      <c r="C46" s="8" t="s">
        <v>568</v>
      </c>
      <c r="D46" s="8" t="s">
        <v>19</v>
      </c>
      <c r="E46" s="9" t="s">
        <v>805</v>
      </c>
      <c r="F46" s="10" t="s">
        <v>806</v>
      </c>
      <c r="G46" s="11" t="s">
        <v>20</v>
      </c>
      <c r="H46" s="88">
        <v>254.804</v>
      </c>
      <c r="I46" s="32"/>
      <c r="J46" s="33">
        <f>ROUND(I46*H46,2)</f>
        <v>0</v>
      </c>
      <c r="K46" s="13"/>
      <c r="L46" s="19"/>
    </row>
    <row r="47" spans="2:12" s="23" customFormat="1" ht="15" x14ac:dyDescent="0.2">
      <c r="B47" s="22"/>
      <c r="D47" s="24" t="s">
        <v>17</v>
      </c>
      <c r="E47" s="25" t="s">
        <v>532</v>
      </c>
      <c r="F47" s="25" t="s">
        <v>533</v>
      </c>
      <c r="I47" s="66"/>
      <c r="J47" s="26"/>
      <c r="K47" s="66"/>
      <c r="L47" s="48"/>
    </row>
    <row r="48" spans="2:12" s="23" customFormat="1" ht="15" x14ac:dyDescent="0.2">
      <c r="B48" s="22"/>
      <c r="D48" s="24" t="s">
        <v>17</v>
      </c>
      <c r="E48" s="25" t="s">
        <v>661</v>
      </c>
      <c r="F48" s="25" t="s">
        <v>696</v>
      </c>
      <c r="I48" s="66"/>
      <c r="J48" s="26"/>
      <c r="K48" s="66"/>
      <c r="L48" s="48"/>
    </row>
    <row r="49" spans="2:12" s="1" customFormat="1" ht="12" x14ac:dyDescent="0.2">
      <c r="B49" s="17"/>
      <c r="C49" s="8" t="s">
        <v>571</v>
      </c>
      <c r="D49" s="8" t="s">
        <v>19</v>
      </c>
      <c r="E49" s="9" t="s">
        <v>853</v>
      </c>
      <c r="F49" s="10" t="s">
        <v>854</v>
      </c>
      <c r="G49" s="11" t="s">
        <v>526</v>
      </c>
      <c r="H49" s="12">
        <v>161.32</v>
      </c>
      <c r="I49" s="32"/>
      <c r="J49" s="33">
        <f t="shared" ref="J49:J69" si="2">ROUND(I49*H49,2)</f>
        <v>0</v>
      </c>
      <c r="K49" s="13"/>
      <c r="L49" s="19"/>
    </row>
    <row r="50" spans="2:12" s="1" customFormat="1" ht="12" x14ac:dyDescent="0.2">
      <c r="B50" s="17"/>
      <c r="C50" s="8" t="s">
        <v>574</v>
      </c>
      <c r="D50" s="8" t="s">
        <v>19</v>
      </c>
      <c r="E50" s="9" t="s">
        <v>855</v>
      </c>
      <c r="F50" s="10" t="s">
        <v>856</v>
      </c>
      <c r="G50" s="11" t="s">
        <v>526</v>
      </c>
      <c r="H50" s="12">
        <v>75.83</v>
      </c>
      <c r="I50" s="32"/>
      <c r="J50" s="33">
        <f t="shared" si="2"/>
        <v>0</v>
      </c>
      <c r="K50" s="13"/>
      <c r="L50" s="19"/>
    </row>
    <row r="51" spans="2:12" s="1" customFormat="1" ht="12" x14ac:dyDescent="0.2">
      <c r="B51" s="17"/>
      <c r="C51" s="52" t="s">
        <v>577</v>
      </c>
      <c r="D51" s="52" t="s">
        <v>22</v>
      </c>
      <c r="E51" s="53" t="s">
        <v>857</v>
      </c>
      <c r="F51" s="54" t="s">
        <v>858</v>
      </c>
      <c r="G51" s="55" t="s">
        <v>500</v>
      </c>
      <c r="H51" s="56">
        <v>151.66</v>
      </c>
      <c r="I51" s="32"/>
      <c r="J51" s="33">
        <f t="shared" si="2"/>
        <v>0</v>
      </c>
      <c r="K51" s="13"/>
      <c r="L51" s="19"/>
    </row>
    <row r="52" spans="2:12" s="1" customFormat="1" ht="12" x14ac:dyDescent="0.2">
      <c r="B52" s="17"/>
      <c r="C52" s="8" t="s">
        <v>578</v>
      </c>
      <c r="D52" s="8" t="s">
        <v>19</v>
      </c>
      <c r="E52" s="9" t="s">
        <v>859</v>
      </c>
      <c r="F52" s="10" t="s">
        <v>860</v>
      </c>
      <c r="G52" s="11" t="s">
        <v>509</v>
      </c>
      <c r="H52" s="12">
        <v>12</v>
      </c>
      <c r="I52" s="32"/>
      <c r="J52" s="33">
        <f t="shared" si="2"/>
        <v>0</v>
      </c>
      <c r="K52" s="13"/>
      <c r="L52" s="19"/>
    </row>
    <row r="53" spans="2:12" s="1" customFormat="1" ht="12" x14ac:dyDescent="0.2">
      <c r="B53" s="17"/>
      <c r="C53" s="52" t="s">
        <v>579</v>
      </c>
      <c r="D53" s="52" t="s">
        <v>22</v>
      </c>
      <c r="E53" s="53" t="s">
        <v>861</v>
      </c>
      <c r="F53" s="54" t="s">
        <v>862</v>
      </c>
      <c r="G53" s="55" t="s">
        <v>509</v>
      </c>
      <c r="H53" s="56">
        <v>12</v>
      </c>
      <c r="I53" s="32"/>
      <c r="J53" s="33">
        <f t="shared" si="2"/>
        <v>0</v>
      </c>
      <c r="K53" s="13"/>
      <c r="L53" s="19"/>
    </row>
    <row r="54" spans="2:12" s="1" customFormat="1" ht="12" x14ac:dyDescent="0.2">
      <c r="B54" s="17"/>
      <c r="C54" s="8" t="s">
        <v>582</v>
      </c>
      <c r="D54" s="8" t="s">
        <v>19</v>
      </c>
      <c r="E54" s="9" t="s">
        <v>863</v>
      </c>
      <c r="F54" s="10" t="s">
        <v>4105</v>
      </c>
      <c r="G54" s="11" t="s">
        <v>509</v>
      </c>
      <c r="H54" s="12">
        <v>160</v>
      </c>
      <c r="I54" s="32"/>
      <c r="J54" s="33">
        <f t="shared" si="2"/>
        <v>0</v>
      </c>
      <c r="K54" s="13"/>
      <c r="L54" s="19"/>
    </row>
    <row r="55" spans="2:12" s="1" customFormat="1" ht="12" x14ac:dyDescent="0.2">
      <c r="B55" s="17"/>
      <c r="C55" s="52" t="s">
        <v>583</v>
      </c>
      <c r="D55" s="52" t="s">
        <v>22</v>
      </c>
      <c r="E55" s="53" t="s">
        <v>797</v>
      </c>
      <c r="F55" s="54" t="s">
        <v>864</v>
      </c>
      <c r="G55" s="55" t="s">
        <v>509</v>
      </c>
      <c r="H55" s="56">
        <v>160</v>
      </c>
      <c r="I55" s="32"/>
      <c r="J55" s="33">
        <f t="shared" si="2"/>
        <v>0</v>
      </c>
      <c r="K55" s="13"/>
      <c r="L55" s="19"/>
    </row>
    <row r="56" spans="2:12" s="1" customFormat="1" ht="24" x14ac:dyDescent="0.2">
      <c r="B56" s="17"/>
      <c r="C56" s="8" t="s">
        <v>584</v>
      </c>
      <c r="D56" s="8" t="s">
        <v>19</v>
      </c>
      <c r="E56" s="9" t="s">
        <v>865</v>
      </c>
      <c r="F56" s="10" t="s">
        <v>866</v>
      </c>
      <c r="G56" s="11" t="s">
        <v>509</v>
      </c>
      <c r="H56" s="12">
        <v>8</v>
      </c>
      <c r="I56" s="32"/>
      <c r="J56" s="33">
        <f t="shared" si="2"/>
        <v>0</v>
      </c>
      <c r="K56" s="13"/>
      <c r="L56" s="19"/>
    </row>
    <row r="57" spans="2:12" s="1" customFormat="1" ht="12" x14ac:dyDescent="0.2">
      <c r="B57" s="17"/>
      <c r="C57" s="52" t="s">
        <v>587</v>
      </c>
      <c r="D57" s="52" t="s">
        <v>22</v>
      </c>
      <c r="E57" s="53" t="s">
        <v>867</v>
      </c>
      <c r="F57" s="54" t="s">
        <v>868</v>
      </c>
      <c r="G57" s="55" t="s">
        <v>509</v>
      </c>
      <c r="H57" s="56">
        <v>1</v>
      </c>
      <c r="I57" s="32"/>
      <c r="J57" s="33">
        <f t="shared" si="2"/>
        <v>0</v>
      </c>
      <c r="K57" s="13"/>
      <c r="L57" s="19"/>
    </row>
    <row r="58" spans="2:12" s="1" customFormat="1" ht="24" x14ac:dyDescent="0.2">
      <c r="B58" s="17"/>
      <c r="C58" s="52" t="s">
        <v>588</v>
      </c>
      <c r="D58" s="52" t="s">
        <v>22</v>
      </c>
      <c r="E58" s="53" t="s">
        <v>869</v>
      </c>
      <c r="F58" s="54" t="s">
        <v>870</v>
      </c>
      <c r="G58" s="55" t="s">
        <v>509</v>
      </c>
      <c r="H58" s="56">
        <v>1</v>
      </c>
      <c r="I58" s="32"/>
      <c r="J58" s="33">
        <f t="shared" si="2"/>
        <v>0</v>
      </c>
      <c r="K58" s="13"/>
      <c r="L58" s="19"/>
    </row>
    <row r="59" spans="2:12" s="1" customFormat="1" ht="24" x14ac:dyDescent="0.2">
      <c r="B59" s="17"/>
      <c r="C59" s="52" t="s">
        <v>591</v>
      </c>
      <c r="D59" s="52" t="s">
        <v>22</v>
      </c>
      <c r="E59" s="53" t="s">
        <v>871</v>
      </c>
      <c r="F59" s="54" t="s">
        <v>872</v>
      </c>
      <c r="G59" s="55" t="s">
        <v>509</v>
      </c>
      <c r="H59" s="56">
        <v>5</v>
      </c>
      <c r="I59" s="32"/>
      <c r="J59" s="33">
        <f t="shared" si="2"/>
        <v>0</v>
      </c>
      <c r="K59" s="13"/>
      <c r="L59" s="19"/>
    </row>
    <row r="60" spans="2:12" s="1" customFormat="1" ht="24" x14ac:dyDescent="0.2">
      <c r="B60" s="17"/>
      <c r="C60" s="52" t="s">
        <v>592</v>
      </c>
      <c r="D60" s="52" t="s">
        <v>22</v>
      </c>
      <c r="E60" s="53" t="s">
        <v>1441</v>
      </c>
      <c r="F60" s="54" t="s">
        <v>4106</v>
      </c>
      <c r="G60" s="55" t="s">
        <v>509</v>
      </c>
      <c r="H60" s="56">
        <v>1</v>
      </c>
      <c r="I60" s="32"/>
      <c r="J60" s="33">
        <f t="shared" si="2"/>
        <v>0</v>
      </c>
      <c r="K60" s="13"/>
      <c r="L60" s="19"/>
    </row>
    <row r="61" spans="2:12" s="1" customFormat="1" ht="12" x14ac:dyDescent="0.2">
      <c r="B61" s="17"/>
      <c r="C61" s="8" t="s">
        <v>593</v>
      </c>
      <c r="D61" s="8" t="s">
        <v>19</v>
      </c>
      <c r="E61" s="9" t="s">
        <v>873</v>
      </c>
      <c r="F61" s="10" t="s">
        <v>874</v>
      </c>
      <c r="G61" s="11" t="s">
        <v>509</v>
      </c>
      <c r="H61" s="12">
        <v>2</v>
      </c>
      <c r="I61" s="32"/>
      <c r="J61" s="33">
        <f t="shared" si="2"/>
        <v>0</v>
      </c>
      <c r="K61" s="13"/>
      <c r="L61" s="19"/>
    </row>
    <row r="62" spans="2:12" s="1" customFormat="1" ht="12" x14ac:dyDescent="0.2">
      <c r="B62" s="17"/>
      <c r="C62" s="52" t="s">
        <v>883</v>
      </c>
      <c r="D62" s="52" t="s">
        <v>22</v>
      </c>
      <c r="E62" s="53" t="s">
        <v>875</v>
      </c>
      <c r="F62" s="54" t="s">
        <v>1442</v>
      </c>
      <c r="G62" s="55" t="s">
        <v>509</v>
      </c>
      <c r="H62" s="56">
        <v>1</v>
      </c>
      <c r="I62" s="32"/>
      <c r="J62" s="33">
        <f t="shared" si="2"/>
        <v>0</v>
      </c>
      <c r="K62" s="13"/>
      <c r="L62" s="19"/>
    </row>
    <row r="63" spans="2:12" s="1" customFormat="1" ht="12" x14ac:dyDescent="0.2">
      <c r="B63" s="17"/>
      <c r="C63" s="52" t="s">
        <v>886</v>
      </c>
      <c r="D63" s="52" t="s">
        <v>22</v>
      </c>
      <c r="E63" s="53" t="s">
        <v>876</v>
      </c>
      <c r="F63" s="54" t="s">
        <v>877</v>
      </c>
      <c r="G63" s="55" t="s">
        <v>509</v>
      </c>
      <c r="H63" s="56">
        <v>1</v>
      </c>
      <c r="I63" s="32"/>
      <c r="J63" s="33">
        <f t="shared" si="2"/>
        <v>0</v>
      </c>
      <c r="K63" s="13"/>
      <c r="L63" s="19"/>
    </row>
    <row r="64" spans="2:12" s="1" customFormat="1" ht="24" x14ac:dyDescent="0.2">
      <c r="B64" s="17"/>
      <c r="C64" s="8" t="s">
        <v>889</v>
      </c>
      <c r="D64" s="8" t="s">
        <v>19</v>
      </c>
      <c r="E64" s="9" t="s">
        <v>878</v>
      </c>
      <c r="F64" s="10" t="s">
        <v>879</v>
      </c>
      <c r="G64" s="11" t="s">
        <v>509</v>
      </c>
      <c r="H64" s="12">
        <v>2</v>
      </c>
      <c r="I64" s="32"/>
      <c r="J64" s="33">
        <f t="shared" si="2"/>
        <v>0</v>
      </c>
      <c r="K64" s="13"/>
      <c r="L64" s="19"/>
    </row>
    <row r="65" spans="2:12" s="1" customFormat="1" ht="24" x14ac:dyDescent="0.2">
      <c r="B65" s="17"/>
      <c r="C65" s="52" t="s">
        <v>1111</v>
      </c>
      <c r="D65" s="52" t="s">
        <v>22</v>
      </c>
      <c r="E65" s="53" t="s">
        <v>880</v>
      </c>
      <c r="F65" s="54" t="s">
        <v>881</v>
      </c>
      <c r="G65" s="55" t="s">
        <v>509</v>
      </c>
      <c r="H65" s="56">
        <v>1</v>
      </c>
      <c r="I65" s="32"/>
      <c r="J65" s="33">
        <f t="shared" si="2"/>
        <v>0</v>
      </c>
      <c r="K65" s="13"/>
      <c r="L65" s="19"/>
    </row>
    <row r="66" spans="2:12" s="1" customFormat="1" ht="24" x14ac:dyDescent="0.2">
      <c r="B66" s="17"/>
      <c r="C66" s="52" t="s">
        <v>1112</v>
      </c>
      <c r="D66" s="52" t="s">
        <v>22</v>
      </c>
      <c r="E66" s="53" t="s">
        <v>882</v>
      </c>
      <c r="F66" s="54" t="s">
        <v>4107</v>
      </c>
      <c r="G66" s="55" t="s">
        <v>509</v>
      </c>
      <c r="H66" s="56">
        <v>1</v>
      </c>
      <c r="I66" s="32"/>
      <c r="J66" s="33">
        <f t="shared" si="2"/>
        <v>0</v>
      </c>
      <c r="K66" s="13"/>
      <c r="L66" s="19"/>
    </row>
    <row r="67" spans="2:12" s="1" customFormat="1" ht="12" x14ac:dyDescent="0.2">
      <c r="B67" s="17"/>
      <c r="C67" s="8" t="s">
        <v>1113</v>
      </c>
      <c r="D67" s="8" t="s">
        <v>19</v>
      </c>
      <c r="E67" s="9" t="s">
        <v>884</v>
      </c>
      <c r="F67" s="10" t="s">
        <v>885</v>
      </c>
      <c r="G67" s="11" t="s">
        <v>762</v>
      </c>
      <c r="H67" s="12">
        <v>4473</v>
      </c>
      <c r="I67" s="32"/>
      <c r="J67" s="33">
        <f t="shared" si="2"/>
        <v>0</v>
      </c>
      <c r="K67" s="13"/>
      <c r="L67" s="19"/>
    </row>
    <row r="68" spans="2:12" s="1" customFormat="1" ht="24" x14ac:dyDescent="0.2">
      <c r="B68" s="17"/>
      <c r="C68" s="8" t="s">
        <v>1117</v>
      </c>
      <c r="D68" s="8" t="s">
        <v>19</v>
      </c>
      <c r="E68" s="9" t="s">
        <v>887</v>
      </c>
      <c r="F68" s="10" t="s">
        <v>888</v>
      </c>
      <c r="G68" s="11" t="s">
        <v>762</v>
      </c>
      <c r="H68" s="12">
        <v>7717</v>
      </c>
      <c r="I68" s="32"/>
      <c r="J68" s="33">
        <f t="shared" si="2"/>
        <v>0</v>
      </c>
      <c r="K68" s="13"/>
      <c r="L68" s="19"/>
    </row>
    <row r="69" spans="2:12" s="1" customFormat="1" ht="12" x14ac:dyDescent="0.2">
      <c r="B69" s="17"/>
      <c r="C69" s="8" t="s">
        <v>1120</v>
      </c>
      <c r="D69" s="8" t="s">
        <v>19</v>
      </c>
      <c r="E69" s="9" t="s">
        <v>823</v>
      </c>
      <c r="F69" s="10" t="s">
        <v>824</v>
      </c>
      <c r="G69" s="11" t="s">
        <v>20</v>
      </c>
      <c r="H69" s="12">
        <v>7.165</v>
      </c>
      <c r="I69" s="32"/>
      <c r="J69" s="33">
        <f t="shared" si="2"/>
        <v>0</v>
      </c>
      <c r="K69" s="13"/>
      <c r="L69" s="19"/>
    </row>
    <row r="70" spans="2:12" s="1" customFormat="1" ht="22.9" customHeight="1" x14ac:dyDescent="0.25">
      <c r="B70" s="17"/>
      <c r="C70" s="21" t="s">
        <v>6</v>
      </c>
      <c r="J70" s="34">
        <f>SUM(J12:J69)</f>
        <v>0</v>
      </c>
      <c r="L70" s="19"/>
    </row>
    <row r="71" spans="2:12" s="1" customFormat="1" ht="6.95"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TXaTquQaUNG8MgHvGzRh9A6qFiOxWKM3AezajZt42VXhq2Bc1pYLR1wRFlevJRzdxXOdHSd9N+yWTS8EfLEiXA==" saltValue="x2DYhVehpeMwa7iV6dVeyg=="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70" xr:uid="{C678BBCA-B2A6-47A7-A760-18DDB6F62AE2}">
      <formula1>ROUND(I11,2)</formula1>
    </dataValidation>
  </dataValidations>
  <hyperlinks>
    <hyperlink ref="O4" location="'Rek. obj.'!A1" display="*späť na Rek. obj." xr:uid="{15DF62FF-63B6-46AF-84A7-FFBFA953F1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C91D3-CCBB-4D9F-9A8A-6259A47898DB}">
  <sheetPr codeName="Hárok90">
    <tabColor theme="9" tint="0.39997558519241921"/>
    <pageSetUpPr fitToPage="1"/>
  </sheetPr>
  <dimension ref="B1:O45"/>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607</v>
      </c>
      <c r="F12" s="10" t="s">
        <v>608</v>
      </c>
      <c r="G12" s="11" t="s">
        <v>494</v>
      </c>
      <c r="H12" s="12">
        <v>2249.0349999999999</v>
      </c>
      <c r="I12" s="32"/>
      <c r="J12" s="33">
        <f t="shared" ref="J12:J15" si="0">ROUND(I12*H12,2)</f>
        <v>0</v>
      </c>
      <c r="K12" s="13"/>
      <c r="L12" s="19"/>
    </row>
    <row r="13" spans="2:15" s="1" customFormat="1" ht="24" x14ac:dyDescent="0.2">
      <c r="B13" s="17"/>
      <c r="C13" s="8" t="s">
        <v>490</v>
      </c>
      <c r="D13" s="8" t="s">
        <v>19</v>
      </c>
      <c r="E13" s="9" t="s">
        <v>609</v>
      </c>
      <c r="F13" s="10" t="s">
        <v>610</v>
      </c>
      <c r="G13" s="11" t="s">
        <v>494</v>
      </c>
      <c r="H13" s="12">
        <v>2249.0349999999999</v>
      </c>
      <c r="I13" s="32"/>
      <c r="J13" s="33">
        <f t="shared" si="0"/>
        <v>0</v>
      </c>
      <c r="K13" s="13"/>
      <c r="L13" s="19"/>
    </row>
    <row r="14" spans="2:15" s="23" customFormat="1" ht="12" x14ac:dyDescent="0.2">
      <c r="B14" s="22"/>
      <c r="C14" s="8" t="s">
        <v>497</v>
      </c>
      <c r="D14" s="8" t="s">
        <v>19</v>
      </c>
      <c r="E14" s="9" t="s">
        <v>634</v>
      </c>
      <c r="F14" s="10" t="s">
        <v>667</v>
      </c>
      <c r="G14" s="11" t="s">
        <v>494</v>
      </c>
      <c r="H14" s="12">
        <v>2249.0349999999999</v>
      </c>
      <c r="I14" s="32"/>
      <c r="J14" s="33">
        <f t="shared" si="0"/>
        <v>0</v>
      </c>
      <c r="K14" s="13"/>
      <c r="L14" s="48"/>
    </row>
    <row r="15" spans="2:15" s="1" customFormat="1" ht="12" x14ac:dyDescent="0.2">
      <c r="B15" s="17"/>
      <c r="C15" s="8" t="s">
        <v>501</v>
      </c>
      <c r="D15" s="8" t="s">
        <v>19</v>
      </c>
      <c r="E15" s="9" t="s">
        <v>611</v>
      </c>
      <c r="F15" s="10" t="s">
        <v>612</v>
      </c>
      <c r="G15" s="11" t="s">
        <v>20</v>
      </c>
      <c r="H15" s="12">
        <v>4498.07</v>
      </c>
      <c r="I15" s="32"/>
      <c r="J15" s="33">
        <f t="shared" si="0"/>
        <v>0</v>
      </c>
      <c r="K15" s="13"/>
      <c r="L15" s="19"/>
    </row>
    <row r="16" spans="2:15" s="23" customFormat="1" ht="15" x14ac:dyDescent="0.2">
      <c r="B16" s="22"/>
      <c r="D16" s="24" t="s">
        <v>17</v>
      </c>
      <c r="E16" s="25" t="s">
        <v>490</v>
      </c>
      <c r="F16" s="25" t="s">
        <v>491</v>
      </c>
      <c r="I16" s="66"/>
      <c r="J16" s="26"/>
      <c r="K16" s="66"/>
      <c r="L16" s="48"/>
    </row>
    <row r="17" spans="2:12" s="1" customFormat="1" ht="12" x14ac:dyDescent="0.2">
      <c r="B17" s="17"/>
      <c r="C17" s="8" t="s">
        <v>504</v>
      </c>
      <c r="D17" s="8" t="s">
        <v>19</v>
      </c>
      <c r="E17" s="9" t="s">
        <v>2207</v>
      </c>
      <c r="F17" s="10" t="s">
        <v>2208</v>
      </c>
      <c r="G17" s="11" t="s">
        <v>494</v>
      </c>
      <c r="H17" s="12">
        <v>2249.0349999999999</v>
      </c>
      <c r="I17" s="32"/>
      <c r="J17" s="33">
        <f t="shared" ref="J17:J40" si="1">ROUND(I17*H17,2)</f>
        <v>0</v>
      </c>
      <c r="K17" s="13"/>
      <c r="L17" s="19"/>
    </row>
    <row r="18" spans="2:12" s="1" customFormat="1" ht="12" x14ac:dyDescent="0.2">
      <c r="B18" s="17"/>
      <c r="C18" s="8" t="s">
        <v>508</v>
      </c>
      <c r="D18" s="8" t="s">
        <v>19</v>
      </c>
      <c r="E18" s="9" t="s">
        <v>2209</v>
      </c>
      <c r="F18" s="10" t="s">
        <v>2210</v>
      </c>
      <c r="G18" s="11" t="s">
        <v>494</v>
      </c>
      <c r="H18" s="12">
        <v>393.58100000000002</v>
      </c>
      <c r="I18" s="32"/>
      <c r="J18" s="33">
        <f t="shared" si="1"/>
        <v>0</v>
      </c>
      <c r="K18" s="13"/>
      <c r="L18" s="19"/>
    </row>
    <row r="19" spans="2:12" s="1" customFormat="1" ht="12" x14ac:dyDescent="0.2">
      <c r="B19" s="17"/>
      <c r="C19" s="8" t="s">
        <v>511</v>
      </c>
      <c r="D19" s="8" t="s">
        <v>19</v>
      </c>
      <c r="E19" s="9" t="s">
        <v>2211</v>
      </c>
      <c r="F19" s="10" t="s">
        <v>2212</v>
      </c>
      <c r="G19" s="11" t="s">
        <v>20</v>
      </c>
      <c r="H19" s="12">
        <v>150.947</v>
      </c>
      <c r="I19" s="32"/>
      <c r="J19" s="33">
        <f t="shared" si="1"/>
        <v>0</v>
      </c>
      <c r="K19" s="13"/>
      <c r="L19" s="19"/>
    </row>
    <row r="20" spans="2:12" s="1" customFormat="1" ht="12" x14ac:dyDescent="0.2">
      <c r="B20" s="17"/>
      <c r="C20" s="8" t="s">
        <v>514</v>
      </c>
      <c r="D20" s="8" t="s">
        <v>19</v>
      </c>
      <c r="E20" s="9" t="s">
        <v>2213</v>
      </c>
      <c r="F20" s="10" t="s">
        <v>2214</v>
      </c>
      <c r="G20" s="11" t="s">
        <v>526</v>
      </c>
      <c r="H20" s="12">
        <v>5844</v>
      </c>
      <c r="I20" s="32"/>
      <c r="J20" s="33">
        <f t="shared" si="1"/>
        <v>0</v>
      </c>
      <c r="K20" s="13"/>
      <c r="L20" s="19"/>
    </row>
    <row r="21" spans="2:12" s="23" customFormat="1" ht="15" x14ac:dyDescent="0.2">
      <c r="B21" s="22"/>
      <c r="D21" s="24" t="s">
        <v>17</v>
      </c>
      <c r="E21" s="25" t="s">
        <v>497</v>
      </c>
      <c r="F21" s="25" t="s">
        <v>507</v>
      </c>
      <c r="I21" s="66"/>
      <c r="J21" s="26"/>
      <c r="K21" s="66"/>
      <c r="L21" s="48"/>
    </row>
    <row r="22" spans="2:12" s="1" customFormat="1" ht="12" x14ac:dyDescent="0.2">
      <c r="B22" s="17"/>
      <c r="C22" s="8" t="s">
        <v>517</v>
      </c>
      <c r="D22" s="8" t="s">
        <v>19</v>
      </c>
      <c r="E22" s="9" t="s">
        <v>2215</v>
      </c>
      <c r="F22" s="10" t="s">
        <v>2216</v>
      </c>
      <c r="G22" s="11" t="s">
        <v>526</v>
      </c>
      <c r="H22" s="12">
        <v>10224</v>
      </c>
      <c r="I22" s="32"/>
      <c r="J22" s="33">
        <f t="shared" si="1"/>
        <v>0</v>
      </c>
      <c r="K22" s="13"/>
      <c r="L22" s="19"/>
    </row>
    <row r="23" spans="2:12" s="1" customFormat="1" ht="12" x14ac:dyDescent="0.2">
      <c r="B23" s="17"/>
      <c r="C23" s="8" t="s">
        <v>520</v>
      </c>
      <c r="D23" s="8" t="s">
        <v>19</v>
      </c>
      <c r="E23" s="9" t="s">
        <v>2217</v>
      </c>
      <c r="F23" s="10" t="s">
        <v>2218</v>
      </c>
      <c r="G23" s="11" t="s">
        <v>500</v>
      </c>
      <c r="H23" s="12">
        <v>5614</v>
      </c>
      <c r="I23" s="32"/>
      <c r="J23" s="33">
        <f t="shared" si="1"/>
        <v>0</v>
      </c>
      <c r="K23" s="13"/>
      <c r="L23" s="19"/>
    </row>
    <row r="24" spans="2:12" s="1" customFormat="1" ht="12" x14ac:dyDescent="0.2">
      <c r="B24" s="17"/>
      <c r="C24" s="8" t="s">
        <v>523</v>
      </c>
      <c r="D24" s="8" t="s">
        <v>19</v>
      </c>
      <c r="E24" s="9" t="s">
        <v>2219</v>
      </c>
      <c r="F24" s="10" t="s">
        <v>2220</v>
      </c>
      <c r="G24" s="11" t="s">
        <v>500</v>
      </c>
      <c r="H24" s="88">
        <v>767.5</v>
      </c>
      <c r="I24" s="32"/>
      <c r="J24" s="33">
        <f t="shared" si="1"/>
        <v>0</v>
      </c>
      <c r="K24" s="13"/>
      <c r="L24" s="19"/>
    </row>
    <row r="25" spans="2:12" s="1" customFormat="1" ht="24" x14ac:dyDescent="0.2">
      <c r="B25" s="17"/>
      <c r="C25" s="8"/>
      <c r="D25" s="98" t="s">
        <v>19</v>
      </c>
      <c r="E25" s="99" t="s">
        <v>7343</v>
      </c>
      <c r="F25" s="100" t="s">
        <v>7344</v>
      </c>
      <c r="G25" s="101" t="s">
        <v>500</v>
      </c>
      <c r="H25" s="102">
        <v>3398.1</v>
      </c>
      <c r="I25" s="32"/>
      <c r="J25" s="33">
        <f t="shared" si="1"/>
        <v>0</v>
      </c>
      <c r="K25" s="13"/>
      <c r="L25" s="19"/>
    </row>
    <row r="26" spans="2:12" s="1" customFormat="1" ht="24" x14ac:dyDescent="0.2">
      <c r="B26" s="17"/>
      <c r="C26" s="8"/>
      <c r="D26" s="98" t="s">
        <v>19</v>
      </c>
      <c r="E26" s="111" t="s">
        <v>7345</v>
      </c>
      <c r="F26" s="118" t="s">
        <v>7346</v>
      </c>
      <c r="G26" s="101" t="s">
        <v>500</v>
      </c>
      <c r="H26" s="102">
        <v>2382.6999999999998</v>
      </c>
      <c r="I26" s="32"/>
      <c r="J26" s="33">
        <f t="shared" si="1"/>
        <v>0</v>
      </c>
      <c r="K26" s="13"/>
      <c r="L26" s="19"/>
    </row>
    <row r="27" spans="2:12" s="1" customFormat="1" ht="12" x14ac:dyDescent="0.2">
      <c r="B27" s="17"/>
      <c r="C27" s="8"/>
      <c r="D27" s="98" t="s">
        <v>19</v>
      </c>
      <c r="E27" s="111" t="s">
        <v>7347</v>
      </c>
      <c r="F27" s="118" t="s">
        <v>7348</v>
      </c>
      <c r="G27" s="101" t="s">
        <v>500</v>
      </c>
      <c r="H27" s="102">
        <v>22525.1</v>
      </c>
      <c r="I27" s="32"/>
      <c r="J27" s="33">
        <f t="shared" si="1"/>
        <v>0</v>
      </c>
      <c r="K27" s="13"/>
      <c r="L27" s="19"/>
    </row>
    <row r="28" spans="2:12" s="1" customFormat="1" ht="12" x14ac:dyDescent="0.2">
      <c r="B28" s="17"/>
      <c r="C28" s="8" t="s">
        <v>529</v>
      </c>
      <c r="D28" s="8" t="s">
        <v>19</v>
      </c>
      <c r="E28" s="9" t="s">
        <v>2221</v>
      </c>
      <c r="F28" s="10" t="s">
        <v>2222</v>
      </c>
      <c r="G28" s="11" t="s">
        <v>500</v>
      </c>
      <c r="H28" s="88">
        <v>897.9</v>
      </c>
      <c r="I28" s="32"/>
      <c r="J28" s="33">
        <f t="shared" si="1"/>
        <v>0</v>
      </c>
      <c r="K28" s="13"/>
      <c r="L28" s="19"/>
    </row>
    <row r="29" spans="2:12" s="23" customFormat="1" ht="15" x14ac:dyDescent="0.2">
      <c r="B29" s="22"/>
      <c r="D29" s="24" t="s">
        <v>17</v>
      </c>
      <c r="E29" s="25" t="s">
        <v>527</v>
      </c>
      <c r="F29" s="25" t="s">
        <v>528</v>
      </c>
      <c r="I29" s="66"/>
      <c r="J29" s="26"/>
      <c r="K29" s="66"/>
      <c r="L29" s="48"/>
    </row>
    <row r="30" spans="2:12" s="1" customFormat="1" ht="12" x14ac:dyDescent="0.2">
      <c r="B30" s="17"/>
      <c r="C30" s="8" t="s">
        <v>536</v>
      </c>
      <c r="D30" s="8" t="s">
        <v>19</v>
      </c>
      <c r="E30" s="9" t="s">
        <v>2223</v>
      </c>
      <c r="F30" s="10" t="s">
        <v>2224</v>
      </c>
      <c r="G30" s="11" t="s">
        <v>20</v>
      </c>
      <c r="H30" s="88">
        <v>11947.669</v>
      </c>
      <c r="I30" s="32"/>
      <c r="J30" s="33">
        <f t="shared" si="1"/>
        <v>0</v>
      </c>
      <c r="K30" s="13"/>
      <c r="L30" s="19"/>
    </row>
    <row r="31" spans="2:12" s="23" customFormat="1" ht="15" x14ac:dyDescent="0.2">
      <c r="B31" s="22"/>
      <c r="D31" s="24" t="s">
        <v>17</v>
      </c>
      <c r="E31" s="25" t="s">
        <v>532</v>
      </c>
      <c r="F31" s="25" t="s">
        <v>533</v>
      </c>
      <c r="I31" s="66"/>
      <c r="J31" s="26"/>
      <c r="K31" s="66"/>
      <c r="L31" s="48"/>
    </row>
    <row r="32" spans="2:12" s="23" customFormat="1" ht="15" x14ac:dyDescent="0.2">
      <c r="B32" s="22"/>
      <c r="D32" s="24" t="s">
        <v>17</v>
      </c>
      <c r="E32" s="25" t="s">
        <v>589</v>
      </c>
      <c r="F32" s="25" t="s">
        <v>590</v>
      </c>
      <c r="I32" s="66"/>
      <c r="J32" s="26"/>
      <c r="K32" s="66"/>
      <c r="L32" s="48"/>
    </row>
    <row r="33" spans="2:12" s="1" customFormat="1" ht="12" x14ac:dyDescent="0.2">
      <c r="B33" s="17"/>
      <c r="C33" s="8" t="s">
        <v>539</v>
      </c>
      <c r="D33" s="8" t="s">
        <v>19</v>
      </c>
      <c r="E33" s="9" t="s">
        <v>2225</v>
      </c>
      <c r="F33" s="10" t="s">
        <v>2226</v>
      </c>
      <c r="G33" s="11" t="s">
        <v>500</v>
      </c>
      <c r="H33" s="12">
        <v>14949.636</v>
      </c>
      <c r="I33" s="32"/>
      <c r="J33" s="33">
        <f t="shared" si="1"/>
        <v>0</v>
      </c>
      <c r="K33" s="13"/>
      <c r="L33" s="19"/>
    </row>
    <row r="34" spans="2:12" s="1" customFormat="1" ht="12" x14ac:dyDescent="0.2">
      <c r="B34" s="17"/>
      <c r="C34" s="8" t="s">
        <v>542</v>
      </c>
      <c r="D34" s="8" t="s">
        <v>19</v>
      </c>
      <c r="E34" s="9" t="s">
        <v>2227</v>
      </c>
      <c r="F34" s="10" t="s">
        <v>2228</v>
      </c>
      <c r="G34" s="11" t="s">
        <v>500</v>
      </c>
      <c r="H34" s="12">
        <v>14949.636</v>
      </c>
      <c r="I34" s="32"/>
      <c r="J34" s="33">
        <f t="shared" si="1"/>
        <v>0</v>
      </c>
      <c r="K34" s="13"/>
      <c r="L34" s="19"/>
    </row>
    <row r="35" spans="2:12" s="1" customFormat="1" ht="12" x14ac:dyDescent="0.2">
      <c r="B35" s="17"/>
      <c r="C35" s="8" t="s">
        <v>545</v>
      </c>
      <c r="D35" s="8" t="s">
        <v>19</v>
      </c>
      <c r="E35" s="9" t="s">
        <v>2229</v>
      </c>
      <c r="F35" s="10" t="s">
        <v>2230</v>
      </c>
      <c r="G35" s="11" t="s">
        <v>500</v>
      </c>
      <c r="H35" s="12">
        <v>14949.636</v>
      </c>
      <c r="I35" s="32"/>
      <c r="J35" s="33">
        <f t="shared" si="1"/>
        <v>0</v>
      </c>
      <c r="K35" s="13"/>
      <c r="L35" s="19"/>
    </row>
    <row r="36" spans="2:12" s="23" customFormat="1" ht="15" x14ac:dyDescent="0.2">
      <c r="B36" s="22"/>
      <c r="D36" s="24" t="s">
        <v>17</v>
      </c>
      <c r="E36" s="25" t="s">
        <v>22</v>
      </c>
      <c r="F36" s="25" t="s">
        <v>596</v>
      </c>
      <c r="I36" s="66"/>
      <c r="J36" s="26"/>
      <c r="K36" s="66"/>
      <c r="L36" s="48"/>
    </row>
    <row r="37" spans="2:12" s="23" customFormat="1" ht="15" x14ac:dyDescent="0.2">
      <c r="B37" s="22"/>
      <c r="D37" s="24" t="s">
        <v>17</v>
      </c>
      <c r="E37" s="25" t="s">
        <v>1496</v>
      </c>
      <c r="F37" s="25" t="s">
        <v>1497</v>
      </c>
      <c r="I37" s="66"/>
      <c r="J37" s="26"/>
      <c r="K37" s="66"/>
      <c r="L37" s="48"/>
    </row>
    <row r="38" spans="2:12" s="1" customFormat="1" ht="12" x14ac:dyDescent="0.2">
      <c r="B38" s="17"/>
      <c r="C38" s="8" t="s">
        <v>548</v>
      </c>
      <c r="D38" s="8" t="s">
        <v>19</v>
      </c>
      <c r="E38" s="9" t="s">
        <v>2231</v>
      </c>
      <c r="F38" s="10" t="s">
        <v>2232</v>
      </c>
      <c r="G38" s="11" t="s">
        <v>762</v>
      </c>
      <c r="H38" s="12">
        <v>270373.05</v>
      </c>
      <c r="I38" s="32"/>
      <c r="J38" s="33">
        <f t="shared" si="1"/>
        <v>0</v>
      </c>
      <c r="K38" s="13"/>
      <c r="L38" s="19"/>
    </row>
    <row r="39" spans="2:12" s="1" customFormat="1" ht="24" x14ac:dyDescent="0.2">
      <c r="B39" s="17"/>
      <c r="C39" s="52" t="s">
        <v>551</v>
      </c>
      <c r="D39" s="52" t="s">
        <v>22</v>
      </c>
      <c r="E39" s="53" t="s">
        <v>2233</v>
      </c>
      <c r="F39" s="54" t="s">
        <v>2234</v>
      </c>
      <c r="G39" s="55" t="s">
        <v>20</v>
      </c>
      <c r="H39" s="56">
        <v>224.57599999999999</v>
      </c>
      <c r="I39" s="32"/>
      <c r="J39" s="33">
        <f t="shared" si="1"/>
        <v>0</v>
      </c>
      <c r="K39" s="13"/>
      <c r="L39" s="19"/>
    </row>
    <row r="40" spans="2:12" s="1" customFormat="1" ht="24" x14ac:dyDescent="0.2">
      <c r="B40" s="17"/>
      <c r="C40" s="52" t="s">
        <v>552</v>
      </c>
      <c r="D40" s="52" t="s">
        <v>22</v>
      </c>
      <c r="E40" s="53" t="s">
        <v>2235</v>
      </c>
      <c r="F40" s="54" t="s">
        <v>2236</v>
      </c>
      <c r="G40" s="55" t="s">
        <v>20</v>
      </c>
      <c r="H40" s="56">
        <v>45.796999999999997</v>
      </c>
      <c r="I40" s="32"/>
      <c r="J40" s="33">
        <f t="shared" si="1"/>
        <v>0</v>
      </c>
      <c r="K40" s="13"/>
      <c r="L40" s="19"/>
    </row>
    <row r="41" spans="2:12" s="1" customFormat="1" ht="22.9" customHeight="1" x14ac:dyDescent="0.25">
      <c r="B41" s="17"/>
      <c r="C41" s="21" t="s">
        <v>6</v>
      </c>
      <c r="J41" s="34">
        <f>SUM(J12:J40)</f>
        <v>0</v>
      </c>
      <c r="L41" s="19"/>
    </row>
    <row r="42" spans="2:12" s="1" customFormat="1" ht="6.95" customHeight="1" x14ac:dyDescent="0.2">
      <c r="B42" s="29"/>
      <c r="C42" s="30"/>
      <c r="D42" s="30"/>
      <c r="E42" s="30"/>
      <c r="F42" s="30"/>
      <c r="G42" s="30"/>
      <c r="H42" s="30"/>
      <c r="I42" s="30"/>
      <c r="J42" s="30"/>
      <c r="K42" s="30"/>
      <c r="L42" s="31"/>
    </row>
    <row r="44" spans="2:12" x14ac:dyDescent="0.2">
      <c r="J44" s="49"/>
    </row>
    <row r="45" spans="2:12" x14ac:dyDescent="0.2">
      <c r="H45" s="50"/>
    </row>
  </sheetData>
  <sheetProtection algorithmName="SHA-512" hashValue="Aondl0/xcWfkFkNx1/XzU42pf5J02rRDByp8hUiZ5D3kUmLpoUEPkW2vjvjvimeABo71/bY1mT7OzlyPsaMYtQ==" saltValue="ffRmzDH3k0vDr0h2Gde0i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41" xr:uid="{CB2B5F30-7DA4-4CA8-AEB2-E24F5D1614D7}">
      <formula1>ROUND(I11,2)</formula1>
    </dataValidation>
  </dataValidations>
  <hyperlinks>
    <hyperlink ref="O4" location="'Rek. obj.'!A1" display="*späť na Rek. obj." xr:uid="{DC6D6B82-A0FE-4E94-8992-D46DD050DC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07D458-C06D-4246-901E-6671C80CE98C}">
  <sheetPr codeName="Hárok91">
    <tabColor theme="9" tint="0.39997558519241921"/>
    <pageSetUpPr fitToPage="1"/>
  </sheetPr>
  <dimension ref="B1:O2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508</v>
      </c>
      <c r="F11" s="25" t="s">
        <v>510</v>
      </c>
      <c r="J11" s="26"/>
      <c r="L11" s="48"/>
    </row>
    <row r="12" spans="2:15" s="1" customFormat="1" ht="12" x14ac:dyDescent="0.2">
      <c r="B12" s="17"/>
      <c r="C12" s="8" t="s">
        <v>18</v>
      </c>
      <c r="D12" s="8" t="s">
        <v>19</v>
      </c>
      <c r="E12" s="9" t="s">
        <v>1600</v>
      </c>
      <c r="F12" s="10" t="s">
        <v>1601</v>
      </c>
      <c r="G12" s="11" t="s">
        <v>500</v>
      </c>
      <c r="H12" s="12">
        <v>1850.4</v>
      </c>
      <c r="I12" s="32"/>
      <c r="J12" s="33">
        <f t="shared" ref="J12:J15" si="0">ROUND(I12*H12,2)</f>
        <v>0</v>
      </c>
      <c r="K12" s="13"/>
      <c r="L12" s="19"/>
    </row>
    <row r="13" spans="2:15" s="23" customFormat="1" ht="15" x14ac:dyDescent="0.2">
      <c r="B13" s="22"/>
      <c r="D13" s="24" t="s">
        <v>17</v>
      </c>
      <c r="E13" s="25" t="s">
        <v>517</v>
      </c>
      <c r="F13" s="25" t="s">
        <v>692</v>
      </c>
      <c r="I13" s="66"/>
      <c r="J13" s="26"/>
      <c r="K13" s="66"/>
      <c r="L13" s="48"/>
    </row>
    <row r="14" spans="2:15" s="23" customFormat="1" ht="12" x14ac:dyDescent="0.2">
      <c r="B14" s="22"/>
      <c r="C14" s="8" t="s">
        <v>490</v>
      </c>
      <c r="D14" s="8" t="s">
        <v>19</v>
      </c>
      <c r="E14" s="9" t="s">
        <v>848</v>
      </c>
      <c r="F14" s="10" t="s">
        <v>849</v>
      </c>
      <c r="G14" s="11" t="s">
        <v>20</v>
      </c>
      <c r="H14" s="12">
        <v>348.23</v>
      </c>
      <c r="I14" s="32"/>
      <c r="J14" s="33">
        <f t="shared" si="0"/>
        <v>0</v>
      </c>
      <c r="K14" s="13"/>
      <c r="L14" s="48"/>
    </row>
    <row r="15" spans="2:15" s="1" customFormat="1" ht="12" x14ac:dyDescent="0.2">
      <c r="B15" s="17"/>
      <c r="C15" s="8" t="s">
        <v>497</v>
      </c>
      <c r="D15" s="8" t="s">
        <v>19</v>
      </c>
      <c r="E15" s="9" t="s">
        <v>850</v>
      </c>
      <c r="F15" s="10" t="s">
        <v>851</v>
      </c>
      <c r="G15" s="11" t="s">
        <v>20</v>
      </c>
      <c r="H15" s="12">
        <v>10098.67</v>
      </c>
      <c r="I15" s="32"/>
      <c r="J15" s="33">
        <f t="shared" si="0"/>
        <v>0</v>
      </c>
      <c r="K15" s="13"/>
      <c r="L15" s="19"/>
    </row>
    <row r="16" spans="2:15" s="1" customFormat="1" ht="12" x14ac:dyDescent="0.2">
      <c r="B16" s="17"/>
      <c r="C16" s="8" t="s">
        <v>501</v>
      </c>
      <c r="D16" s="8" t="s">
        <v>19</v>
      </c>
      <c r="E16" s="9" t="s">
        <v>1602</v>
      </c>
      <c r="F16" s="10" t="s">
        <v>1603</v>
      </c>
      <c r="G16" s="11" t="s">
        <v>20</v>
      </c>
      <c r="H16" s="12">
        <v>297.77</v>
      </c>
      <c r="I16" s="32"/>
      <c r="J16" s="33">
        <f>ROUND(I16*H16,2)</f>
        <v>0</v>
      </c>
      <c r="K16" s="13"/>
      <c r="L16" s="19"/>
    </row>
    <row r="17" spans="2:12" s="23" customFormat="1" ht="15" x14ac:dyDescent="0.2">
      <c r="B17" s="22"/>
      <c r="D17" s="24" t="s">
        <v>17</v>
      </c>
      <c r="E17" s="25" t="s">
        <v>527</v>
      </c>
      <c r="F17" s="25" t="s">
        <v>528</v>
      </c>
      <c r="I17" s="66"/>
      <c r="J17" s="26"/>
      <c r="K17" s="66"/>
      <c r="L17" s="48"/>
    </row>
    <row r="18" spans="2:12" s="1" customFormat="1" ht="12" x14ac:dyDescent="0.2">
      <c r="B18" s="17"/>
      <c r="C18" s="8" t="s">
        <v>504</v>
      </c>
      <c r="D18" s="8" t="s">
        <v>19</v>
      </c>
      <c r="E18" s="9" t="s">
        <v>1604</v>
      </c>
      <c r="F18" s="10" t="s">
        <v>1605</v>
      </c>
      <c r="G18" s="11" t="s">
        <v>20</v>
      </c>
      <c r="H18" s="12">
        <v>729.02099999999996</v>
      </c>
      <c r="I18" s="32"/>
      <c r="J18" s="33">
        <f t="shared" ref="J18:J22" si="1">ROUND(I18*H18,2)</f>
        <v>0</v>
      </c>
      <c r="K18" s="13"/>
      <c r="L18" s="19"/>
    </row>
    <row r="19" spans="2:12" s="23" customFormat="1" ht="15" x14ac:dyDescent="0.2">
      <c r="B19" s="22"/>
      <c r="D19" s="24" t="s">
        <v>17</v>
      </c>
      <c r="E19" s="25" t="s">
        <v>532</v>
      </c>
      <c r="F19" s="25" t="s">
        <v>533</v>
      </c>
      <c r="I19" s="66"/>
      <c r="J19" s="26"/>
      <c r="K19" s="66"/>
      <c r="L19" s="48"/>
    </row>
    <row r="20" spans="2:12" s="23" customFormat="1" ht="15" x14ac:dyDescent="0.2">
      <c r="B20" s="22"/>
      <c r="D20" s="24" t="s">
        <v>17</v>
      </c>
      <c r="E20" s="25" t="s">
        <v>1606</v>
      </c>
      <c r="F20" s="25" t="s">
        <v>1607</v>
      </c>
      <c r="I20" s="66"/>
      <c r="J20" s="26"/>
      <c r="K20" s="66"/>
      <c r="L20" s="48"/>
    </row>
    <row r="21" spans="2:12" s="1" customFormat="1" ht="12" x14ac:dyDescent="0.2">
      <c r="B21" s="17"/>
      <c r="C21" s="8" t="s">
        <v>508</v>
      </c>
      <c r="D21" s="8" t="s">
        <v>19</v>
      </c>
      <c r="E21" s="9" t="s">
        <v>1608</v>
      </c>
      <c r="F21" s="10" t="s">
        <v>1609</v>
      </c>
      <c r="G21" s="11" t="s">
        <v>509</v>
      </c>
      <c r="H21" s="12">
        <v>2570</v>
      </c>
      <c r="I21" s="32"/>
      <c r="J21" s="33">
        <f t="shared" si="1"/>
        <v>0</v>
      </c>
      <c r="K21" s="13"/>
      <c r="L21" s="19"/>
    </row>
    <row r="22" spans="2:12" s="1" customFormat="1" ht="12" x14ac:dyDescent="0.2">
      <c r="B22" s="17"/>
      <c r="C22" s="8" t="s">
        <v>511</v>
      </c>
      <c r="D22" s="8" t="s">
        <v>19</v>
      </c>
      <c r="E22" s="9" t="s">
        <v>1610</v>
      </c>
      <c r="F22" s="10" t="s">
        <v>1611</v>
      </c>
      <c r="G22" s="11" t="s">
        <v>500</v>
      </c>
      <c r="H22" s="12">
        <v>6939</v>
      </c>
      <c r="I22" s="32"/>
      <c r="J22" s="33">
        <f t="shared" si="1"/>
        <v>0</v>
      </c>
      <c r="K22" s="13"/>
      <c r="L22" s="19"/>
    </row>
    <row r="23" spans="2:12" s="1" customFormat="1" ht="22.9" customHeight="1" x14ac:dyDescent="0.25">
      <c r="B23" s="17"/>
      <c r="C23" s="21" t="s">
        <v>6</v>
      </c>
      <c r="J23" s="34">
        <f>SUM(J12:J22)</f>
        <v>0</v>
      </c>
      <c r="L23" s="19"/>
    </row>
    <row r="24" spans="2:12" s="1" customFormat="1" ht="6.95" customHeight="1" x14ac:dyDescent="0.2">
      <c r="B24" s="29"/>
      <c r="C24" s="30"/>
      <c r="D24" s="30"/>
      <c r="E24" s="30"/>
      <c r="F24" s="30"/>
      <c r="G24" s="30"/>
      <c r="H24" s="30"/>
      <c r="I24" s="30"/>
      <c r="J24" s="30"/>
      <c r="K24" s="30"/>
      <c r="L24" s="31"/>
    </row>
    <row r="26" spans="2:12" x14ac:dyDescent="0.2">
      <c r="J26" s="49"/>
    </row>
    <row r="27" spans="2:12" x14ac:dyDescent="0.2">
      <c r="H27" s="50"/>
    </row>
  </sheetData>
  <sheetProtection algorithmName="SHA-512" hashValue="R6kn4zc5GcmL/UAekrtuhcp6typayP8dNCrb1XadX++VP+wI6RVTheD7UN3yZ9OXp1RxblnVcbU2CzrMVD3kUA==" saltValue="qE8d1+XazfqVAiZEGTagx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3" xr:uid="{B4436F4E-E7E8-450E-B42E-46840CF473D7}">
      <formula1>ROUND(I11,2)</formula1>
    </dataValidation>
  </dataValidations>
  <hyperlinks>
    <hyperlink ref="O4" location="'Rek. obj.'!A1" display="*späť na Rek. obj." xr:uid="{4E1E2396-7FCB-4754-A610-A353C79A70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9DA4B2-CCD7-4A87-837F-BEF61C6CA5FD}">
  <sheetPr codeName="Hárok92">
    <tabColor theme="5" tint="-0.499984740745262"/>
    <pageSetUpPr fitToPage="1"/>
  </sheetPr>
  <dimension ref="B1:O291"/>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99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5237</v>
      </c>
      <c r="J11" s="26"/>
      <c r="L11" s="48"/>
    </row>
    <row r="12" spans="2:15" s="1" customFormat="1" ht="12" x14ac:dyDescent="0.2">
      <c r="B12" s="17"/>
      <c r="C12" s="8" t="s">
        <v>18</v>
      </c>
      <c r="D12" s="8" t="s">
        <v>19</v>
      </c>
      <c r="E12" s="9" t="s">
        <v>5509</v>
      </c>
      <c r="F12" s="10" t="s">
        <v>5510</v>
      </c>
      <c r="G12" s="11" t="s">
        <v>509</v>
      </c>
      <c r="H12" s="12">
        <v>68</v>
      </c>
      <c r="I12" s="32"/>
      <c r="J12" s="33">
        <f t="shared" ref="J12" si="0">ROUND(I12*H12,2)</f>
        <v>0</v>
      </c>
      <c r="K12" s="13"/>
      <c r="L12" s="19"/>
    </row>
    <row r="13" spans="2:15" s="1" customFormat="1" ht="24" x14ac:dyDescent="0.2">
      <c r="B13" s="17"/>
      <c r="C13" s="8" t="s">
        <v>490</v>
      </c>
      <c r="D13" s="8" t="s">
        <v>19</v>
      </c>
      <c r="E13" s="9" t="s">
        <v>5511</v>
      </c>
      <c r="F13" s="10" t="s">
        <v>5512</v>
      </c>
      <c r="G13" s="11" t="s">
        <v>494</v>
      </c>
      <c r="H13" s="12">
        <v>1736</v>
      </c>
      <c r="I13" s="32"/>
      <c r="J13" s="33">
        <f t="shared" ref="J13:J20" si="1">ROUND(I13*H13,2)</f>
        <v>0</v>
      </c>
      <c r="K13" s="13"/>
      <c r="L13" s="19"/>
    </row>
    <row r="14" spans="2:15" s="1" customFormat="1" ht="24" x14ac:dyDescent="0.2">
      <c r="B14" s="17"/>
      <c r="C14" s="52" t="s">
        <v>497</v>
      </c>
      <c r="D14" s="52" t="s">
        <v>22</v>
      </c>
      <c r="E14" s="53" t="s">
        <v>5513</v>
      </c>
      <c r="F14" s="54" t="s">
        <v>5514</v>
      </c>
      <c r="G14" s="55" t="s">
        <v>494</v>
      </c>
      <c r="H14" s="56">
        <v>1736</v>
      </c>
      <c r="I14" s="32"/>
      <c r="J14" s="33">
        <f t="shared" si="1"/>
        <v>0</v>
      </c>
      <c r="K14" s="13"/>
      <c r="L14" s="19"/>
    </row>
    <row r="15" spans="2:15" s="1" customFormat="1" ht="24" x14ac:dyDescent="0.2">
      <c r="B15" s="17"/>
      <c r="C15" s="52" t="s">
        <v>501</v>
      </c>
      <c r="D15" s="52" t="s">
        <v>22</v>
      </c>
      <c r="E15" s="53" t="s">
        <v>5887</v>
      </c>
      <c r="F15" s="54" t="s">
        <v>5888</v>
      </c>
      <c r="G15" s="55" t="s">
        <v>509</v>
      </c>
      <c r="H15" s="56">
        <v>64</v>
      </c>
      <c r="I15" s="32"/>
      <c r="J15" s="33">
        <f t="shared" si="1"/>
        <v>0</v>
      </c>
      <c r="K15" s="13"/>
      <c r="L15" s="19"/>
    </row>
    <row r="16" spans="2:15" s="1" customFormat="1" ht="24" x14ac:dyDescent="0.2">
      <c r="B16" s="17"/>
      <c r="C16" s="52" t="s">
        <v>504</v>
      </c>
      <c r="D16" s="52" t="s">
        <v>22</v>
      </c>
      <c r="E16" s="53" t="s">
        <v>5889</v>
      </c>
      <c r="F16" s="54" t="s">
        <v>5890</v>
      </c>
      <c r="G16" s="55" t="s">
        <v>509</v>
      </c>
      <c r="H16" s="56">
        <v>1494</v>
      </c>
      <c r="I16" s="32"/>
      <c r="J16" s="33">
        <f t="shared" si="1"/>
        <v>0</v>
      </c>
      <c r="K16" s="13"/>
      <c r="L16" s="19"/>
    </row>
    <row r="17" spans="2:12" s="1" customFormat="1" ht="24" x14ac:dyDescent="0.2">
      <c r="B17" s="17"/>
      <c r="C17" s="52" t="s">
        <v>508</v>
      </c>
      <c r="D17" s="52" t="s">
        <v>22</v>
      </c>
      <c r="E17" s="53" t="s">
        <v>5515</v>
      </c>
      <c r="F17" s="54" t="s">
        <v>5516</v>
      </c>
      <c r="G17" s="55" t="s">
        <v>509</v>
      </c>
      <c r="H17" s="56">
        <v>512</v>
      </c>
      <c r="I17" s="32"/>
      <c r="J17" s="33">
        <f t="shared" si="1"/>
        <v>0</v>
      </c>
      <c r="K17" s="13"/>
      <c r="L17" s="19"/>
    </row>
    <row r="18" spans="2:12" s="1" customFormat="1" ht="24" x14ac:dyDescent="0.2">
      <c r="B18" s="17"/>
      <c r="C18" s="52" t="s">
        <v>511</v>
      </c>
      <c r="D18" s="52" t="s">
        <v>22</v>
      </c>
      <c r="E18" s="53" t="s">
        <v>5891</v>
      </c>
      <c r="F18" s="54" t="s">
        <v>5892</v>
      </c>
      <c r="G18" s="55" t="s">
        <v>509</v>
      </c>
      <c r="H18" s="56">
        <v>160</v>
      </c>
      <c r="I18" s="32"/>
      <c r="J18" s="33">
        <f t="shared" si="1"/>
        <v>0</v>
      </c>
      <c r="K18" s="13"/>
      <c r="L18" s="19"/>
    </row>
    <row r="19" spans="2:12" s="1" customFormat="1" ht="24" x14ac:dyDescent="0.2">
      <c r="B19" s="17"/>
      <c r="C19" s="52" t="s">
        <v>514</v>
      </c>
      <c r="D19" s="52" t="s">
        <v>22</v>
      </c>
      <c r="E19" s="53" t="s">
        <v>5893</v>
      </c>
      <c r="F19" s="54" t="s">
        <v>5894</v>
      </c>
      <c r="G19" s="55" t="s">
        <v>509</v>
      </c>
      <c r="H19" s="56">
        <v>444</v>
      </c>
      <c r="I19" s="32"/>
      <c r="J19" s="33">
        <f t="shared" si="1"/>
        <v>0</v>
      </c>
      <c r="K19" s="13"/>
      <c r="L19" s="19"/>
    </row>
    <row r="20" spans="2:12" s="1" customFormat="1" ht="24" x14ac:dyDescent="0.2">
      <c r="B20" s="17"/>
      <c r="C20" s="52" t="s">
        <v>517</v>
      </c>
      <c r="D20" s="52" t="s">
        <v>22</v>
      </c>
      <c r="E20" s="53" t="s">
        <v>5895</v>
      </c>
      <c r="F20" s="54" t="s">
        <v>5896</v>
      </c>
      <c r="G20" s="55" t="s">
        <v>509</v>
      </c>
      <c r="H20" s="56">
        <v>180</v>
      </c>
      <c r="I20" s="32"/>
      <c r="J20" s="33">
        <f t="shared" si="1"/>
        <v>0</v>
      </c>
      <c r="K20" s="13"/>
      <c r="L20" s="19"/>
    </row>
    <row r="21" spans="2:12" s="1" customFormat="1" ht="24" x14ac:dyDescent="0.2">
      <c r="B21" s="17"/>
      <c r="C21" s="52" t="s">
        <v>520</v>
      </c>
      <c r="D21" s="52" t="s">
        <v>22</v>
      </c>
      <c r="E21" s="53" t="s">
        <v>5897</v>
      </c>
      <c r="F21" s="54" t="s">
        <v>5898</v>
      </c>
      <c r="G21" s="55" t="s">
        <v>509</v>
      </c>
      <c r="H21" s="56">
        <v>96</v>
      </c>
      <c r="I21" s="32"/>
      <c r="J21" s="33">
        <f t="shared" ref="J21:J52" si="2">ROUND(I21*H21,2)</f>
        <v>0</v>
      </c>
      <c r="K21" s="13"/>
      <c r="L21" s="19"/>
    </row>
    <row r="22" spans="2:12" s="1" customFormat="1" ht="24" x14ac:dyDescent="0.2">
      <c r="B22" s="17"/>
      <c r="C22" s="52" t="s">
        <v>523</v>
      </c>
      <c r="D22" s="52" t="s">
        <v>22</v>
      </c>
      <c r="E22" s="53" t="s">
        <v>5899</v>
      </c>
      <c r="F22" s="54" t="s">
        <v>5900</v>
      </c>
      <c r="G22" s="55" t="s">
        <v>509</v>
      </c>
      <c r="H22" s="56">
        <v>54</v>
      </c>
      <c r="I22" s="32"/>
      <c r="J22" s="33">
        <f t="shared" si="2"/>
        <v>0</v>
      </c>
      <c r="K22" s="13"/>
      <c r="L22" s="19"/>
    </row>
    <row r="23" spans="2:12" s="1" customFormat="1" ht="24" x14ac:dyDescent="0.2">
      <c r="B23" s="17"/>
      <c r="C23" s="52" t="s">
        <v>529</v>
      </c>
      <c r="D23" s="52" t="s">
        <v>22</v>
      </c>
      <c r="E23" s="53" t="s">
        <v>5517</v>
      </c>
      <c r="F23" s="54" t="s">
        <v>5518</v>
      </c>
      <c r="G23" s="55" t="s">
        <v>509</v>
      </c>
      <c r="H23" s="56">
        <v>79</v>
      </c>
      <c r="I23" s="32"/>
      <c r="J23" s="33">
        <f t="shared" si="2"/>
        <v>0</v>
      </c>
      <c r="K23" s="13"/>
      <c r="L23" s="19"/>
    </row>
    <row r="24" spans="2:12" s="1" customFormat="1" ht="24" x14ac:dyDescent="0.2">
      <c r="B24" s="17"/>
      <c r="C24" s="52" t="s">
        <v>536</v>
      </c>
      <c r="D24" s="52" t="s">
        <v>22</v>
      </c>
      <c r="E24" s="53" t="s">
        <v>5901</v>
      </c>
      <c r="F24" s="54" t="s">
        <v>5902</v>
      </c>
      <c r="G24" s="55" t="s">
        <v>509</v>
      </c>
      <c r="H24" s="56">
        <v>20</v>
      </c>
      <c r="I24" s="32"/>
      <c r="J24" s="33">
        <f t="shared" si="2"/>
        <v>0</v>
      </c>
      <c r="K24" s="13"/>
      <c r="L24" s="19"/>
    </row>
    <row r="25" spans="2:12" s="1" customFormat="1" ht="24" x14ac:dyDescent="0.2">
      <c r="B25" s="17"/>
      <c r="C25" s="52" t="s">
        <v>539</v>
      </c>
      <c r="D25" s="52" t="s">
        <v>22</v>
      </c>
      <c r="E25" s="53" t="s">
        <v>5903</v>
      </c>
      <c r="F25" s="54" t="s">
        <v>5904</v>
      </c>
      <c r="G25" s="55" t="s">
        <v>509</v>
      </c>
      <c r="H25" s="56">
        <v>2</v>
      </c>
      <c r="I25" s="32"/>
      <c r="J25" s="33">
        <f t="shared" si="2"/>
        <v>0</v>
      </c>
      <c r="K25" s="13"/>
      <c r="L25" s="19"/>
    </row>
    <row r="26" spans="2:12" s="1" customFormat="1" ht="24" x14ac:dyDescent="0.2">
      <c r="B26" s="17"/>
      <c r="C26" s="52" t="s">
        <v>542</v>
      </c>
      <c r="D26" s="52" t="s">
        <v>22</v>
      </c>
      <c r="E26" s="53" t="s">
        <v>5905</v>
      </c>
      <c r="F26" s="54" t="s">
        <v>5906</v>
      </c>
      <c r="G26" s="55" t="s">
        <v>509</v>
      </c>
      <c r="H26" s="56">
        <v>224</v>
      </c>
      <c r="I26" s="32"/>
      <c r="J26" s="33">
        <f t="shared" si="2"/>
        <v>0</v>
      </c>
      <c r="K26" s="13"/>
      <c r="L26" s="19"/>
    </row>
    <row r="27" spans="2:12" s="1" customFormat="1" ht="24" x14ac:dyDescent="0.2">
      <c r="B27" s="17"/>
      <c r="C27" s="52" t="s">
        <v>545</v>
      </c>
      <c r="D27" s="52" t="s">
        <v>22</v>
      </c>
      <c r="E27" s="53" t="s">
        <v>5519</v>
      </c>
      <c r="F27" s="54" t="s">
        <v>5520</v>
      </c>
      <c r="G27" s="55" t="s">
        <v>509</v>
      </c>
      <c r="H27" s="56">
        <v>1240</v>
      </c>
      <c r="I27" s="32"/>
      <c r="J27" s="33">
        <f t="shared" si="2"/>
        <v>0</v>
      </c>
      <c r="K27" s="13"/>
      <c r="L27" s="19"/>
    </row>
    <row r="28" spans="2:12" s="1" customFormat="1" ht="24" x14ac:dyDescent="0.2">
      <c r="B28" s="17"/>
      <c r="C28" s="52" t="s">
        <v>548</v>
      </c>
      <c r="D28" s="52" t="s">
        <v>22</v>
      </c>
      <c r="E28" s="53" t="s">
        <v>5907</v>
      </c>
      <c r="F28" s="54" t="s">
        <v>5908</v>
      </c>
      <c r="G28" s="55" t="s">
        <v>509</v>
      </c>
      <c r="H28" s="56">
        <v>260</v>
      </c>
      <c r="I28" s="32"/>
      <c r="J28" s="33">
        <f t="shared" si="2"/>
        <v>0</v>
      </c>
      <c r="K28" s="13"/>
      <c r="L28" s="19"/>
    </row>
    <row r="29" spans="2:12" s="1" customFormat="1" ht="24" x14ac:dyDescent="0.2">
      <c r="B29" s="17"/>
      <c r="C29" s="52" t="s">
        <v>551</v>
      </c>
      <c r="D29" s="52" t="s">
        <v>22</v>
      </c>
      <c r="E29" s="53" t="s">
        <v>5909</v>
      </c>
      <c r="F29" s="54" t="s">
        <v>5910</v>
      </c>
      <c r="G29" s="55" t="s">
        <v>509</v>
      </c>
      <c r="H29" s="56">
        <v>96</v>
      </c>
      <c r="I29" s="32"/>
      <c r="J29" s="33">
        <f t="shared" si="2"/>
        <v>0</v>
      </c>
      <c r="K29" s="13"/>
      <c r="L29" s="19"/>
    </row>
    <row r="30" spans="2:12" s="1" customFormat="1" ht="24" x14ac:dyDescent="0.2">
      <c r="B30" s="17"/>
      <c r="C30" s="8" t="s">
        <v>552</v>
      </c>
      <c r="D30" s="8" t="s">
        <v>19</v>
      </c>
      <c r="E30" s="9" t="s">
        <v>5911</v>
      </c>
      <c r="F30" s="10" t="s">
        <v>5912</v>
      </c>
      <c r="G30" s="11" t="s">
        <v>494</v>
      </c>
      <c r="H30" s="12">
        <v>158.01300000000001</v>
      </c>
      <c r="I30" s="32"/>
      <c r="J30" s="33">
        <f t="shared" si="2"/>
        <v>0</v>
      </c>
      <c r="K30" s="13"/>
      <c r="L30" s="19"/>
    </row>
    <row r="31" spans="2:12" s="1" customFormat="1" ht="24" x14ac:dyDescent="0.2">
      <c r="B31" s="17"/>
      <c r="C31" s="52" t="s">
        <v>553</v>
      </c>
      <c r="D31" s="52" t="s">
        <v>22</v>
      </c>
      <c r="E31" s="53" t="s">
        <v>5513</v>
      </c>
      <c r="F31" s="54" t="s">
        <v>5514</v>
      </c>
      <c r="G31" s="55" t="s">
        <v>494</v>
      </c>
      <c r="H31" s="56">
        <v>158.01300000000001</v>
      </c>
      <c r="I31" s="32"/>
      <c r="J31" s="33">
        <f t="shared" si="2"/>
        <v>0</v>
      </c>
      <c r="K31" s="13"/>
      <c r="L31" s="19"/>
    </row>
    <row r="32" spans="2:12" s="1" customFormat="1" ht="12" x14ac:dyDescent="0.2">
      <c r="B32" s="17"/>
      <c r="C32" s="8" t="s">
        <v>554</v>
      </c>
      <c r="D32" s="8" t="s">
        <v>19</v>
      </c>
      <c r="E32" s="9" t="s">
        <v>5913</v>
      </c>
      <c r="F32" s="10" t="s">
        <v>5914</v>
      </c>
      <c r="G32" s="11" t="s">
        <v>509</v>
      </c>
      <c r="H32" s="12">
        <v>24</v>
      </c>
      <c r="I32" s="32"/>
      <c r="J32" s="33">
        <f t="shared" si="2"/>
        <v>0</v>
      </c>
      <c r="K32" s="13"/>
      <c r="L32" s="19"/>
    </row>
    <row r="33" spans="2:12" s="1" customFormat="1" ht="24" x14ac:dyDescent="0.2">
      <c r="B33" s="17"/>
      <c r="C33" s="52" t="s">
        <v>557</v>
      </c>
      <c r="D33" s="52" t="s">
        <v>22</v>
      </c>
      <c r="E33" s="53" t="s">
        <v>5915</v>
      </c>
      <c r="F33" s="54" t="s">
        <v>5916</v>
      </c>
      <c r="G33" s="55" t="s">
        <v>509</v>
      </c>
      <c r="H33" s="56">
        <v>20</v>
      </c>
      <c r="I33" s="32"/>
      <c r="J33" s="33">
        <f t="shared" si="2"/>
        <v>0</v>
      </c>
      <c r="K33" s="13"/>
      <c r="L33" s="19"/>
    </row>
    <row r="34" spans="2:12" s="1" customFormat="1" ht="24" x14ac:dyDescent="0.2">
      <c r="B34" s="17"/>
      <c r="C34" s="52" t="s">
        <v>560</v>
      </c>
      <c r="D34" s="52" t="s">
        <v>22</v>
      </c>
      <c r="E34" s="53" t="s">
        <v>5917</v>
      </c>
      <c r="F34" s="54" t="s">
        <v>5918</v>
      </c>
      <c r="G34" s="55" t="s">
        <v>509</v>
      </c>
      <c r="H34" s="56">
        <v>4</v>
      </c>
      <c r="I34" s="32"/>
      <c r="J34" s="33">
        <f t="shared" si="2"/>
        <v>0</v>
      </c>
      <c r="K34" s="13"/>
      <c r="L34" s="19"/>
    </row>
    <row r="35" spans="2:12" s="1" customFormat="1" ht="12" x14ac:dyDescent="0.2">
      <c r="B35" s="17"/>
      <c r="C35" s="8" t="s">
        <v>563</v>
      </c>
      <c r="D35" s="8" t="s">
        <v>19</v>
      </c>
      <c r="E35" s="9" t="s">
        <v>5521</v>
      </c>
      <c r="F35" s="10" t="s">
        <v>5522</v>
      </c>
      <c r="G35" s="11" t="s">
        <v>5373</v>
      </c>
      <c r="H35" s="12">
        <v>229</v>
      </c>
      <c r="I35" s="32"/>
      <c r="J35" s="33">
        <f t="shared" si="2"/>
        <v>0</v>
      </c>
      <c r="K35" s="13"/>
      <c r="L35" s="19"/>
    </row>
    <row r="36" spans="2:12" s="1" customFormat="1" ht="12" x14ac:dyDescent="0.2">
      <c r="B36" s="17"/>
      <c r="C36" s="8" t="s">
        <v>565</v>
      </c>
      <c r="D36" s="8" t="s">
        <v>19</v>
      </c>
      <c r="E36" s="9" t="s">
        <v>5523</v>
      </c>
      <c r="F36" s="10" t="s">
        <v>5524</v>
      </c>
      <c r="G36" s="11" t="s">
        <v>509</v>
      </c>
      <c r="H36" s="12">
        <v>229</v>
      </c>
      <c r="I36" s="32"/>
      <c r="J36" s="33">
        <f t="shared" si="2"/>
        <v>0</v>
      </c>
      <c r="K36" s="13"/>
      <c r="L36" s="19"/>
    </row>
    <row r="37" spans="2:12" s="1" customFormat="1" ht="12" x14ac:dyDescent="0.2">
      <c r="B37" s="17"/>
      <c r="C37" s="8" t="s">
        <v>568</v>
      </c>
      <c r="D37" s="8" t="s">
        <v>19</v>
      </c>
      <c r="E37" s="9" t="s">
        <v>3280</v>
      </c>
      <c r="F37" s="10" t="s">
        <v>3281</v>
      </c>
      <c r="G37" s="11" t="s">
        <v>494</v>
      </c>
      <c r="H37" s="12">
        <v>3.36</v>
      </c>
      <c r="I37" s="32"/>
      <c r="J37" s="33">
        <f t="shared" si="2"/>
        <v>0</v>
      </c>
      <c r="K37" s="13"/>
      <c r="L37" s="19"/>
    </row>
    <row r="38" spans="2:12" s="1" customFormat="1" ht="24" x14ac:dyDescent="0.2">
      <c r="B38" s="17"/>
      <c r="C38" s="52" t="s">
        <v>571</v>
      </c>
      <c r="D38" s="52" t="s">
        <v>22</v>
      </c>
      <c r="E38" s="53" t="s">
        <v>23</v>
      </c>
      <c r="F38" s="54" t="s">
        <v>615</v>
      </c>
      <c r="G38" s="55" t="s">
        <v>20</v>
      </c>
      <c r="H38" s="56">
        <v>5.7119999999999997</v>
      </c>
      <c r="I38" s="32"/>
      <c r="J38" s="33">
        <f t="shared" si="2"/>
        <v>0</v>
      </c>
      <c r="K38" s="13"/>
      <c r="L38" s="19"/>
    </row>
    <row r="39" spans="2:12" s="1" customFormat="1" ht="12" x14ac:dyDescent="0.2">
      <c r="B39" s="17"/>
      <c r="C39" s="8" t="s">
        <v>574</v>
      </c>
      <c r="D39" s="8" t="s">
        <v>19</v>
      </c>
      <c r="E39" s="9" t="s">
        <v>4797</v>
      </c>
      <c r="F39" s="10" t="s">
        <v>1229</v>
      </c>
      <c r="G39" s="11" t="s">
        <v>494</v>
      </c>
      <c r="H39" s="12">
        <v>1379.02</v>
      </c>
      <c r="I39" s="32"/>
      <c r="J39" s="33">
        <f t="shared" si="2"/>
        <v>0</v>
      </c>
      <c r="K39" s="13"/>
      <c r="L39" s="19"/>
    </row>
    <row r="40" spans="2:12" s="1" customFormat="1" ht="12" x14ac:dyDescent="0.2">
      <c r="B40" s="17"/>
      <c r="C40" s="8" t="s">
        <v>577</v>
      </c>
      <c r="D40" s="8" t="s">
        <v>19</v>
      </c>
      <c r="E40" s="9" t="s">
        <v>4290</v>
      </c>
      <c r="F40" s="10" t="s">
        <v>5525</v>
      </c>
      <c r="G40" s="11" t="s">
        <v>500</v>
      </c>
      <c r="H40" s="12">
        <v>1752</v>
      </c>
      <c r="I40" s="32"/>
      <c r="J40" s="33">
        <f t="shared" si="2"/>
        <v>0</v>
      </c>
      <c r="K40" s="13"/>
      <c r="L40" s="19"/>
    </row>
    <row r="41" spans="2:12" s="1" customFormat="1" ht="24" x14ac:dyDescent="0.2">
      <c r="B41" s="17"/>
      <c r="C41" s="8" t="s">
        <v>578</v>
      </c>
      <c r="D41" s="8" t="s">
        <v>19</v>
      </c>
      <c r="E41" s="9" t="s">
        <v>5238</v>
      </c>
      <c r="F41" s="10" t="s">
        <v>5239</v>
      </c>
      <c r="G41" s="11" t="s">
        <v>494</v>
      </c>
      <c r="H41" s="12">
        <v>1515.87</v>
      </c>
      <c r="I41" s="32"/>
      <c r="J41" s="33">
        <f t="shared" si="2"/>
        <v>0</v>
      </c>
      <c r="K41" s="13"/>
      <c r="L41" s="19"/>
    </row>
    <row r="42" spans="2:12" s="1" customFormat="1" ht="24" x14ac:dyDescent="0.2">
      <c r="B42" s="17"/>
      <c r="C42" s="8" t="s">
        <v>579</v>
      </c>
      <c r="D42" s="8" t="s">
        <v>19</v>
      </c>
      <c r="E42" s="9" t="s">
        <v>5240</v>
      </c>
      <c r="F42" s="10" t="s">
        <v>5241</v>
      </c>
      <c r="G42" s="11" t="s">
        <v>5242</v>
      </c>
      <c r="H42" s="12">
        <v>34826.1</v>
      </c>
      <c r="I42" s="32"/>
      <c r="J42" s="33">
        <f t="shared" si="2"/>
        <v>0</v>
      </c>
      <c r="K42" s="13"/>
      <c r="L42" s="19"/>
    </row>
    <row r="43" spans="2:12" s="23" customFormat="1" ht="15" x14ac:dyDescent="0.2">
      <c r="B43" s="22"/>
      <c r="D43" s="24" t="s">
        <v>17</v>
      </c>
      <c r="E43" s="25" t="s">
        <v>732</v>
      </c>
      <c r="F43" s="25" t="s">
        <v>5526</v>
      </c>
      <c r="I43" s="66"/>
      <c r="J43" s="26"/>
      <c r="K43" s="66"/>
      <c r="L43" s="48"/>
    </row>
    <row r="44" spans="2:12" s="1" customFormat="1" ht="24" x14ac:dyDescent="0.2">
      <c r="B44" s="17"/>
      <c r="C44" s="8" t="s">
        <v>582</v>
      </c>
      <c r="D44" s="8" t="s">
        <v>19</v>
      </c>
      <c r="E44" s="9" t="s">
        <v>5919</v>
      </c>
      <c r="F44" s="10" t="s">
        <v>5920</v>
      </c>
      <c r="G44" s="11" t="s">
        <v>509</v>
      </c>
      <c r="H44" s="12">
        <v>60</v>
      </c>
      <c r="I44" s="32"/>
      <c r="J44" s="33">
        <f t="shared" si="2"/>
        <v>0</v>
      </c>
      <c r="K44" s="13"/>
      <c r="L44" s="19"/>
    </row>
    <row r="45" spans="2:12" s="1" customFormat="1" ht="24" x14ac:dyDescent="0.2">
      <c r="B45" s="17"/>
      <c r="C45" s="52" t="s">
        <v>583</v>
      </c>
      <c r="D45" s="52" t="s">
        <v>22</v>
      </c>
      <c r="E45" s="53" t="s">
        <v>5921</v>
      </c>
      <c r="F45" s="54" t="s">
        <v>5922</v>
      </c>
      <c r="G45" s="55" t="s">
        <v>509</v>
      </c>
      <c r="H45" s="56">
        <v>6</v>
      </c>
      <c r="I45" s="32"/>
      <c r="J45" s="33">
        <f t="shared" si="2"/>
        <v>0</v>
      </c>
      <c r="K45" s="13"/>
      <c r="L45" s="19"/>
    </row>
    <row r="46" spans="2:12" s="1" customFormat="1" ht="24" x14ac:dyDescent="0.2">
      <c r="B46" s="17"/>
      <c r="C46" s="52" t="s">
        <v>584</v>
      </c>
      <c r="D46" s="52" t="s">
        <v>22</v>
      </c>
      <c r="E46" s="53" t="s">
        <v>5923</v>
      </c>
      <c r="F46" s="54" t="s">
        <v>5924</v>
      </c>
      <c r="G46" s="55" t="s">
        <v>509</v>
      </c>
      <c r="H46" s="56">
        <v>2</v>
      </c>
      <c r="I46" s="32"/>
      <c r="J46" s="33">
        <f t="shared" si="2"/>
        <v>0</v>
      </c>
      <c r="K46" s="13"/>
      <c r="L46" s="19"/>
    </row>
    <row r="47" spans="2:12" s="1" customFormat="1" ht="24" x14ac:dyDescent="0.2">
      <c r="B47" s="17"/>
      <c r="C47" s="52" t="s">
        <v>587</v>
      </c>
      <c r="D47" s="52" t="s">
        <v>22</v>
      </c>
      <c r="E47" s="53" t="s">
        <v>5925</v>
      </c>
      <c r="F47" s="54" t="s">
        <v>5926</v>
      </c>
      <c r="G47" s="55" t="s">
        <v>509</v>
      </c>
      <c r="H47" s="56">
        <v>14</v>
      </c>
      <c r="I47" s="32"/>
      <c r="J47" s="33">
        <f t="shared" si="2"/>
        <v>0</v>
      </c>
      <c r="K47" s="13"/>
      <c r="L47" s="19"/>
    </row>
    <row r="48" spans="2:12" s="1" customFormat="1" ht="24" x14ac:dyDescent="0.2">
      <c r="B48" s="17"/>
      <c r="C48" s="52" t="s">
        <v>588</v>
      </c>
      <c r="D48" s="52" t="s">
        <v>22</v>
      </c>
      <c r="E48" s="53" t="s">
        <v>5927</v>
      </c>
      <c r="F48" s="54" t="s">
        <v>5928</v>
      </c>
      <c r="G48" s="55" t="s">
        <v>509</v>
      </c>
      <c r="H48" s="56">
        <v>10</v>
      </c>
      <c r="I48" s="32"/>
      <c r="J48" s="33">
        <f t="shared" si="2"/>
        <v>0</v>
      </c>
      <c r="K48" s="13"/>
      <c r="L48" s="19"/>
    </row>
    <row r="49" spans="2:12" s="1" customFormat="1" ht="24" x14ac:dyDescent="0.2">
      <c r="B49" s="17"/>
      <c r="C49" s="52" t="s">
        <v>591</v>
      </c>
      <c r="D49" s="52" t="s">
        <v>22</v>
      </c>
      <c r="E49" s="53" t="s">
        <v>5929</v>
      </c>
      <c r="F49" s="54" t="s">
        <v>5930</v>
      </c>
      <c r="G49" s="55" t="s">
        <v>509</v>
      </c>
      <c r="H49" s="56">
        <v>28</v>
      </c>
      <c r="I49" s="32"/>
      <c r="J49" s="33">
        <f t="shared" si="2"/>
        <v>0</v>
      </c>
      <c r="K49" s="13"/>
      <c r="L49" s="19"/>
    </row>
    <row r="50" spans="2:12" s="1" customFormat="1" ht="24" x14ac:dyDescent="0.2">
      <c r="B50" s="17"/>
      <c r="C50" s="8" t="s">
        <v>592</v>
      </c>
      <c r="D50" s="8" t="s">
        <v>19</v>
      </c>
      <c r="E50" s="9" t="s">
        <v>5931</v>
      </c>
      <c r="F50" s="10" t="s">
        <v>5932</v>
      </c>
      <c r="G50" s="11" t="s">
        <v>509</v>
      </c>
      <c r="H50" s="12">
        <v>20</v>
      </c>
      <c r="I50" s="32"/>
      <c r="J50" s="33">
        <f t="shared" si="2"/>
        <v>0</v>
      </c>
      <c r="K50" s="13"/>
      <c r="L50" s="19"/>
    </row>
    <row r="51" spans="2:12" s="1" customFormat="1" ht="24" x14ac:dyDescent="0.2">
      <c r="B51" s="17"/>
      <c r="C51" s="52" t="s">
        <v>593</v>
      </c>
      <c r="D51" s="52" t="s">
        <v>22</v>
      </c>
      <c r="E51" s="53" t="s">
        <v>5933</v>
      </c>
      <c r="F51" s="54" t="s">
        <v>5934</v>
      </c>
      <c r="G51" s="55" t="s">
        <v>509</v>
      </c>
      <c r="H51" s="56">
        <v>4</v>
      </c>
      <c r="I51" s="32"/>
      <c r="J51" s="33">
        <f t="shared" si="2"/>
        <v>0</v>
      </c>
      <c r="K51" s="13"/>
      <c r="L51" s="19"/>
    </row>
    <row r="52" spans="2:12" s="1" customFormat="1" ht="24" x14ac:dyDescent="0.2">
      <c r="B52" s="17"/>
      <c r="C52" s="52" t="s">
        <v>883</v>
      </c>
      <c r="D52" s="52" t="s">
        <v>22</v>
      </c>
      <c r="E52" s="53" t="s">
        <v>5935</v>
      </c>
      <c r="F52" s="54" t="s">
        <v>5936</v>
      </c>
      <c r="G52" s="55" t="s">
        <v>509</v>
      </c>
      <c r="H52" s="56">
        <v>16</v>
      </c>
      <c r="I52" s="32"/>
      <c r="J52" s="33">
        <f t="shared" si="2"/>
        <v>0</v>
      </c>
      <c r="K52" s="13"/>
      <c r="L52" s="19"/>
    </row>
    <row r="53" spans="2:12" s="1" customFormat="1" ht="24" x14ac:dyDescent="0.2">
      <c r="B53" s="17"/>
      <c r="C53" s="8" t="s">
        <v>886</v>
      </c>
      <c r="D53" s="8" t="s">
        <v>19</v>
      </c>
      <c r="E53" s="9" t="s">
        <v>5937</v>
      </c>
      <c r="F53" s="10" t="s">
        <v>5938</v>
      </c>
      <c r="G53" s="11" t="s">
        <v>509</v>
      </c>
      <c r="H53" s="12">
        <v>2</v>
      </c>
      <c r="I53" s="32"/>
      <c r="J53" s="33">
        <f t="shared" ref="J53:J83" si="3">ROUND(I53*H53,2)</f>
        <v>0</v>
      </c>
      <c r="K53" s="13"/>
      <c r="L53" s="19"/>
    </row>
    <row r="54" spans="2:12" s="1" customFormat="1" ht="24" x14ac:dyDescent="0.2">
      <c r="B54" s="17"/>
      <c r="C54" s="52" t="s">
        <v>889</v>
      </c>
      <c r="D54" s="52" t="s">
        <v>22</v>
      </c>
      <c r="E54" s="53" t="s">
        <v>5939</v>
      </c>
      <c r="F54" s="54" t="s">
        <v>5940</v>
      </c>
      <c r="G54" s="55" t="s">
        <v>509</v>
      </c>
      <c r="H54" s="56">
        <v>2</v>
      </c>
      <c r="I54" s="32"/>
      <c r="J54" s="33">
        <f t="shared" si="3"/>
        <v>0</v>
      </c>
      <c r="K54" s="13"/>
      <c r="L54" s="19"/>
    </row>
    <row r="55" spans="2:12" s="1" customFormat="1" ht="12" x14ac:dyDescent="0.2">
      <c r="B55" s="17"/>
      <c r="C55" s="8" t="s">
        <v>1111</v>
      </c>
      <c r="D55" s="8" t="s">
        <v>19</v>
      </c>
      <c r="E55" s="9" t="s">
        <v>5527</v>
      </c>
      <c r="F55" s="10" t="s">
        <v>5528</v>
      </c>
      <c r="G55" s="11" t="s">
        <v>509</v>
      </c>
      <c r="H55" s="12">
        <v>73</v>
      </c>
      <c r="I55" s="32"/>
      <c r="J55" s="33">
        <f t="shared" si="3"/>
        <v>0</v>
      </c>
      <c r="K55" s="13"/>
      <c r="L55" s="19"/>
    </row>
    <row r="56" spans="2:12" s="1" customFormat="1" ht="24" x14ac:dyDescent="0.2">
      <c r="B56" s="17"/>
      <c r="C56" s="52" t="s">
        <v>1112</v>
      </c>
      <c r="D56" s="52" t="s">
        <v>22</v>
      </c>
      <c r="E56" s="53" t="s">
        <v>5529</v>
      </c>
      <c r="F56" s="54" t="s">
        <v>5530</v>
      </c>
      <c r="G56" s="55" t="s">
        <v>509</v>
      </c>
      <c r="H56" s="56">
        <v>73</v>
      </c>
      <c r="I56" s="32"/>
      <c r="J56" s="33">
        <f t="shared" si="3"/>
        <v>0</v>
      </c>
      <c r="K56" s="13"/>
      <c r="L56" s="19"/>
    </row>
    <row r="57" spans="2:12" s="1" customFormat="1" ht="24" x14ac:dyDescent="0.2">
      <c r="B57" s="17"/>
      <c r="C57" s="8" t="s">
        <v>1113</v>
      </c>
      <c r="D57" s="8" t="s">
        <v>19</v>
      </c>
      <c r="E57" s="9" t="s">
        <v>5941</v>
      </c>
      <c r="F57" s="10" t="s">
        <v>5942</v>
      </c>
      <c r="G57" s="11" t="s">
        <v>509</v>
      </c>
      <c r="H57" s="12">
        <v>42</v>
      </c>
      <c r="I57" s="32"/>
      <c r="J57" s="33">
        <f t="shared" si="3"/>
        <v>0</v>
      </c>
      <c r="K57" s="13"/>
      <c r="L57" s="19"/>
    </row>
    <row r="58" spans="2:12" s="1" customFormat="1" ht="24" x14ac:dyDescent="0.2">
      <c r="B58" s="17"/>
      <c r="C58" s="52" t="s">
        <v>1117</v>
      </c>
      <c r="D58" s="52" t="s">
        <v>22</v>
      </c>
      <c r="E58" s="53" t="s">
        <v>5943</v>
      </c>
      <c r="F58" s="54" t="s">
        <v>5944</v>
      </c>
      <c r="G58" s="55" t="s">
        <v>509</v>
      </c>
      <c r="H58" s="56">
        <v>37</v>
      </c>
      <c r="I58" s="32"/>
      <c r="J58" s="33">
        <f t="shared" si="3"/>
        <v>0</v>
      </c>
      <c r="K58" s="13"/>
      <c r="L58" s="19"/>
    </row>
    <row r="59" spans="2:12" s="1" customFormat="1" ht="24" x14ac:dyDescent="0.2">
      <c r="B59" s="17"/>
      <c r="C59" s="52" t="s">
        <v>1120</v>
      </c>
      <c r="D59" s="52" t="s">
        <v>22</v>
      </c>
      <c r="E59" s="53" t="s">
        <v>5945</v>
      </c>
      <c r="F59" s="54" t="s">
        <v>5946</v>
      </c>
      <c r="G59" s="55" t="s">
        <v>509</v>
      </c>
      <c r="H59" s="56">
        <v>5</v>
      </c>
      <c r="I59" s="32"/>
      <c r="J59" s="33">
        <f t="shared" si="3"/>
        <v>0</v>
      </c>
      <c r="K59" s="13"/>
      <c r="L59" s="19"/>
    </row>
    <row r="60" spans="2:12" s="1" customFormat="1" ht="24" x14ac:dyDescent="0.2">
      <c r="B60" s="17"/>
      <c r="C60" s="8" t="s">
        <v>1123</v>
      </c>
      <c r="D60" s="8" t="s">
        <v>19</v>
      </c>
      <c r="E60" s="9" t="s">
        <v>5947</v>
      </c>
      <c r="F60" s="10" t="s">
        <v>5948</v>
      </c>
      <c r="G60" s="11" t="s">
        <v>509</v>
      </c>
      <c r="H60" s="12">
        <v>16</v>
      </c>
      <c r="I60" s="32"/>
      <c r="J60" s="33">
        <f t="shared" si="3"/>
        <v>0</v>
      </c>
      <c r="K60" s="13"/>
      <c r="L60" s="19"/>
    </row>
    <row r="61" spans="2:12" s="1" customFormat="1" ht="24" x14ac:dyDescent="0.2">
      <c r="B61" s="17"/>
      <c r="C61" s="52" t="s">
        <v>1126</v>
      </c>
      <c r="D61" s="52" t="s">
        <v>22</v>
      </c>
      <c r="E61" s="53" t="s">
        <v>5949</v>
      </c>
      <c r="F61" s="54" t="s">
        <v>5950</v>
      </c>
      <c r="G61" s="55" t="s">
        <v>509</v>
      </c>
      <c r="H61" s="56">
        <v>10</v>
      </c>
      <c r="I61" s="32"/>
      <c r="J61" s="33">
        <f t="shared" si="3"/>
        <v>0</v>
      </c>
      <c r="K61" s="13"/>
      <c r="L61" s="19"/>
    </row>
    <row r="62" spans="2:12" s="1" customFormat="1" ht="24" x14ac:dyDescent="0.2">
      <c r="B62" s="17"/>
      <c r="C62" s="52" t="s">
        <v>1129</v>
      </c>
      <c r="D62" s="52" t="s">
        <v>22</v>
      </c>
      <c r="E62" s="53" t="s">
        <v>5951</v>
      </c>
      <c r="F62" s="54" t="s">
        <v>5952</v>
      </c>
      <c r="G62" s="55" t="s">
        <v>509</v>
      </c>
      <c r="H62" s="56">
        <v>6</v>
      </c>
      <c r="I62" s="32"/>
      <c r="J62" s="33">
        <f t="shared" si="3"/>
        <v>0</v>
      </c>
      <c r="K62" s="13"/>
      <c r="L62" s="19"/>
    </row>
    <row r="63" spans="2:12" s="1" customFormat="1" ht="24" x14ac:dyDescent="0.2">
      <c r="B63" s="17"/>
      <c r="C63" s="8" t="s">
        <v>1132</v>
      </c>
      <c r="D63" s="8" t="s">
        <v>19</v>
      </c>
      <c r="E63" s="9" t="s">
        <v>5953</v>
      </c>
      <c r="F63" s="10" t="s">
        <v>5954</v>
      </c>
      <c r="G63" s="11" t="s">
        <v>509</v>
      </c>
      <c r="H63" s="12">
        <v>16</v>
      </c>
      <c r="I63" s="32"/>
      <c r="J63" s="33">
        <f t="shared" si="3"/>
        <v>0</v>
      </c>
      <c r="K63" s="13"/>
      <c r="L63" s="19"/>
    </row>
    <row r="64" spans="2:12" s="1" customFormat="1" ht="24" x14ac:dyDescent="0.2">
      <c r="B64" s="17"/>
      <c r="C64" s="52" t="s">
        <v>1135</v>
      </c>
      <c r="D64" s="52" t="s">
        <v>22</v>
      </c>
      <c r="E64" s="53" t="s">
        <v>5955</v>
      </c>
      <c r="F64" s="54" t="s">
        <v>5956</v>
      </c>
      <c r="G64" s="55" t="s">
        <v>509</v>
      </c>
      <c r="H64" s="56">
        <v>8</v>
      </c>
      <c r="I64" s="32"/>
      <c r="J64" s="33">
        <f t="shared" si="3"/>
        <v>0</v>
      </c>
      <c r="K64" s="13"/>
      <c r="L64" s="19"/>
    </row>
    <row r="65" spans="2:12" s="1" customFormat="1" ht="24" x14ac:dyDescent="0.2">
      <c r="B65" s="17"/>
      <c r="C65" s="52" t="s">
        <v>1136</v>
      </c>
      <c r="D65" s="52" t="s">
        <v>22</v>
      </c>
      <c r="E65" s="53" t="s">
        <v>5957</v>
      </c>
      <c r="F65" s="54" t="s">
        <v>5958</v>
      </c>
      <c r="G65" s="55" t="s">
        <v>509</v>
      </c>
      <c r="H65" s="56">
        <v>8</v>
      </c>
      <c r="I65" s="32"/>
      <c r="J65" s="33">
        <f t="shared" si="3"/>
        <v>0</v>
      </c>
      <c r="K65" s="13"/>
      <c r="L65" s="19"/>
    </row>
    <row r="66" spans="2:12" s="1" customFormat="1" ht="12" x14ac:dyDescent="0.2">
      <c r="B66" s="17"/>
      <c r="C66" s="8" t="s">
        <v>1137</v>
      </c>
      <c r="D66" s="8" t="s">
        <v>19</v>
      </c>
      <c r="E66" s="9" t="s">
        <v>5959</v>
      </c>
      <c r="F66" s="10" t="s">
        <v>5960</v>
      </c>
      <c r="G66" s="11" t="s">
        <v>526</v>
      </c>
      <c r="H66" s="12">
        <v>650.22</v>
      </c>
      <c r="I66" s="32"/>
      <c r="J66" s="33">
        <f t="shared" si="3"/>
        <v>0</v>
      </c>
      <c r="K66" s="13"/>
      <c r="L66" s="19"/>
    </row>
    <row r="67" spans="2:12" s="1" customFormat="1" ht="24" x14ac:dyDescent="0.2">
      <c r="B67" s="17"/>
      <c r="C67" s="52" t="s">
        <v>1138</v>
      </c>
      <c r="D67" s="52" t="s">
        <v>22</v>
      </c>
      <c r="E67" s="53" t="s">
        <v>5961</v>
      </c>
      <c r="F67" s="54" t="s">
        <v>5962</v>
      </c>
      <c r="G67" s="55" t="s">
        <v>526</v>
      </c>
      <c r="H67" s="56">
        <v>650.22</v>
      </c>
      <c r="I67" s="32"/>
      <c r="J67" s="33">
        <f t="shared" si="3"/>
        <v>0</v>
      </c>
      <c r="K67" s="13"/>
      <c r="L67" s="19"/>
    </row>
    <row r="68" spans="2:12" s="1" customFormat="1" ht="12" x14ac:dyDescent="0.2">
      <c r="B68" s="17"/>
      <c r="C68" s="8" t="s">
        <v>1139</v>
      </c>
      <c r="D68" s="8" t="s">
        <v>19</v>
      </c>
      <c r="E68" s="9" t="s">
        <v>5963</v>
      </c>
      <c r="F68" s="10" t="s">
        <v>5964</v>
      </c>
      <c r="G68" s="11" t="s">
        <v>526</v>
      </c>
      <c r="H68" s="12">
        <v>57.72</v>
      </c>
      <c r="I68" s="32"/>
      <c r="J68" s="33">
        <f t="shared" si="3"/>
        <v>0</v>
      </c>
      <c r="K68" s="13"/>
      <c r="L68" s="19"/>
    </row>
    <row r="69" spans="2:12" s="1" customFormat="1" ht="24" x14ac:dyDescent="0.2">
      <c r="B69" s="17"/>
      <c r="C69" s="52" t="s">
        <v>1142</v>
      </c>
      <c r="D69" s="52" t="s">
        <v>22</v>
      </c>
      <c r="E69" s="53" t="s">
        <v>5965</v>
      </c>
      <c r="F69" s="54" t="s">
        <v>5966</v>
      </c>
      <c r="G69" s="55" t="s">
        <v>526</v>
      </c>
      <c r="H69" s="56">
        <v>57.72</v>
      </c>
      <c r="I69" s="32"/>
      <c r="J69" s="33">
        <f t="shared" si="3"/>
        <v>0</v>
      </c>
      <c r="K69" s="13"/>
      <c r="L69" s="19"/>
    </row>
    <row r="70" spans="2:12" s="23" customFormat="1" ht="12" x14ac:dyDescent="0.2">
      <c r="B70" s="22"/>
      <c r="C70" s="8" t="s">
        <v>1145</v>
      </c>
      <c r="D70" s="8" t="s">
        <v>19</v>
      </c>
      <c r="E70" s="9" t="s">
        <v>5967</v>
      </c>
      <c r="F70" s="10" t="s">
        <v>5968</v>
      </c>
      <c r="G70" s="11" t="s">
        <v>509</v>
      </c>
      <c r="H70" s="12">
        <v>92</v>
      </c>
      <c r="I70" s="32"/>
      <c r="J70" s="33">
        <f t="shared" si="3"/>
        <v>0</v>
      </c>
      <c r="K70" s="13"/>
      <c r="L70" s="48"/>
    </row>
    <row r="71" spans="2:12" s="1" customFormat="1" ht="24" x14ac:dyDescent="0.2">
      <c r="B71" s="17"/>
      <c r="C71" s="52" t="s">
        <v>1146</v>
      </c>
      <c r="D71" s="52" t="s">
        <v>22</v>
      </c>
      <c r="E71" s="53" t="s">
        <v>5969</v>
      </c>
      <c r="F71" s="54" t="s">
        <v>5970</v>
      </c>
      <c r="G71" s="55" t="s">
        <v>509</v>
      </c>
      <c r="H71" s="56">
        <v>78</v>
      </c>
      <c r="I71" s="32"/>
      <c r="J71" s="33">
        <f t="shared" si="3"/>
        <v>0</v>
      </c>
      <c r="K71" s="13"/>
      <c r="L71" s="19"/>
    </row>
    <row r="72" spans="2:12" s="1" customFormat="1" ht="24" x14ac:dyDescent="0.2">
      <c r="B72" s="17"/>
      <c r="C72" s="52" t="s">
        <v>1147</v>
      </c>
      <c r="D72" s="52" t="s">
        <v>22</v>
      </c>
      <c r="E72" s="53" t="s">
        <v>5971</v>
      </c>
      <c r="F72" s="54" t="s">
        <v>5972</v>
      </c>
      <c r="G72" s="55" t="s">
        <v>509</v>
      </c>
      <c r="H72" s="56">
        <v>2</v>
      </c>
      <c r="I72" s="32"/>
      <c r="J72" s="33">
        <f t="shared" si="3"/>
        <v>0</v>
      </c>
      <c r="K72" s="13"/>
      <c r="L72" s="19"/>
    </row>
    <row r="73" spans="2:12" s="1" customFormat="1" ht="24" x14ac:dyDescent="0.2">
      <c r="B73" s="17"/>
      <c r="C73" s="52" t="s">
        <v>1150</v>
      </c>
      <c r="D73" s="52" t="s">
        <v>22</v>
      </c>
      <c r="E73" s="53" t="s">
        <v>5973</v>
      </c>
      <c r="F73" s="54" t="s">
        <v>5974</v>
      </c>
      <c r="G73" s="55" t="s">
        <v>509</v>
      </c>
      <c r="H73" s="56">
        <v>12</v>
      </c>
      <c r="I73" s="32"/>
      <c r="J73" s="33">
        <f t="shared" si="3"/>
        <v>0</v>
      </c>
      <c r="K73" s="13"/>
      <c r="L73" s="19"/>
    </row>
    <row r="74" spans="2:12" s="1" customFormat="1" ht="12" x14ac:dyDescent="0.2">
      <c r="B74" s="17"/>
      <c r="C74" s="8" t="s">
        <v>1153</v>
      </c>
      <c r="D74" s="8" t="s">
        <v>19</v>
      </c>
      <c r="E74" s="9" t="s">
        <v>5975</v>
      </c>
      <c r="F74" s="10" t="s">
        <v>5976</v>
      </c>
      <c r="G74" s="11" t="s">
        <v>509</v>
      </c>
      <c r="H74" s="12">
        <v>10</v>
      </c>
      <c r="I74" s="32"/>
      <c r="J74" s="33">
        <f t="shared" si="3"/>
        <v>0</v>
      </c>
      <c r="K74" s="13"/>
      <c r="L74" s="19"/>
    </row>
    <row r="75" spans="2:12" s="1" customFormat="1" ht="24" x14ac:dyDescent="0.2">
      <c r="B75" s="17"/>
      <c r="C75" s="52" t="s">
        <v>1156</v>
      </c>
      <c r="D75" s="52" t="s">
        <v>22</v>
      </c>
      <c r="E75" s="53" t="s">
        <v>5977</v>
      </c>
      <c r="F75" s="54" t="s">
        <v>5978</v>
      </c>
      <c r="G75" s="55" t="s">
        <v>509</v>
      </c>
      <c r="H75" s="56">
        <v>10</v>
      </c>
      <c r="I75" s="32"/>
      <c r="J75" s="33">
        <f t="shared" si="3"/>
        <v>0</v>
      </c>
      <c r="K75" s="13"/>
      <c r="L75" s="19"/>
    </row>
    <row r="76" spans="2:12" s="1" customFormat="1" ht="12" x14ac:dyDescent="0.2">
      <c r="B76" s="17"/>
      <c r="C76" s="8" t="s">
        <v>1159</v>
      </c>
      <c r="D76" s="8" t="s">
        <v>19</v>
      </c>
      <c r="E76" s="9" t="s">
        <v>5979</v>
      </c>
      <c r="F76" s="10" t="s">
        <v>5980</v>
      </c>
      <c r="G76" s="11" t="s">
        <v>509</v>
      </c>
      <c r="H76" s="12">
        <v>4</v>
      </c>
      <c r="I76" s="32"/>
      <c r="J76" s="33">
        <f t="shared" si="3"/>
        <v>0</v>
      </c>
      <c r="K76" s="13"/>
      <c r="L76" s="19"/>
    </row>
    <row r="77" spans="2:12" s="1" customFormat="1" ht="24" x14ac:dyDescent="0.2">
      <c r="B77" s="17"/>
      <c r="C77" s="52" t="s">
        <v>1161</v>
      </c>
      <c r="D77" s="52" t="s">
        <v>22</v>
      </c>
      <c r="E77" s="53" t="s">
        <v>5981</v>
      </c>
      <c r="F77" s="54" t="s">
        <v>5982</v>
      </c>
      <c r="G77" s="55" t="s">
        <v>509</v>
      </c>
      <c r="H77" s="56">
        <v>2</v>
      </c>
      <c r="I77" s="32"/>
      <c r="J77" s="33">
        <f t="shared" si="3"/>
        <v>0</v>
      </c>
      <c r="K77" s="13"/>
      <c r="L77" s="19"/>
    </row>
    <row r="78" spans="2:12" s="1" customFormat="1" ht="24" x14ac:dyDescent="0.2">
      <c r="B78" s="17"/>
      <c r="C78" s="52" t="s">
        <v>1162</v>
      </c>
      <c r="D78" s="52" t="s">
        <v>22</v>
      </c>
      <c r="E78" s="53" t="s">
        <v>5983</v>
      </c>
      <c r="F78" s="54" t="s">
        <v>5984</v>
      </c>
      <c r="G78" s="55" t="s">
        <v>509</v>
      </c>
      <c r="H78" s="56">
        <v>2</v>
      </c>
      <c r="I78" s="32"/>
      <c r="J78" s="33">
        <f t="shared" si="3"/>
        <v>0</v>
      </c>
      <c r="K78" s="13"/>
      <c r="L78" s="19"/>
    </row>
    <row r="79" spans="2:12" s="1" customFormat="1" ht="12" x14ac:dyDescent="0.2">
      <c r="B79" s="17"/>
      <c r="C79" s="8" t="s">
        <v>1163</v>
      </c>
      <c r="D79" s="8" t="s">
        <v>19</v>
      </c>
      <c r="E79" s="9" t="s">
        <v>5985</v>
      </c>
      <c r="F79" s="10" t="s">
        <v>5986</v>
      </c>
      <c r="G79" s="11" t="s">
        <v>509</v>
      </c>
      <c r="H79" s="12">
        <v>10</v>
      </c>
      <c r="I79" s="32"/>
      <c r="J79" s="33">
        <f t="shared" si="3"/>
        <v>0</v>
      </c>
      <c r="K79" s="13"/>
      <c r="L79" s="19"/>
    </row>
    <row r="80" spans="2:12" s="1" customFormat="1" ht="24" x14ac:dyDescent="0.2">
      <c r="B80" s="17"/>
      <c r="C80" s="52" t="s">
        <v>1164</v>
      </c>
      <c r="D80" s="52" t="s">
        <v>22</v>
      </c>
      <c r="E80" s="53" t="s">
        <v>5987</v>
      </c>
      <c r="F80" s="54" t="s">
        <v>5988</v>
      </c>
      <c r="G80" s="55" t="s">
        <v>509</v>
      </c>
      <c r="H80" s="56">
        <v>10</v>
      </c>
      <c r="I80" s="32"/>
      <c r="J80" s="33">
        <f t="shared" si="3"/>
        <v>0</v>
      </c>
      <c r="K80" s="13"/>
      <c r="L80" s="19"/>
    </row>
    <row r="81" spans="2:12" s="1" customFormat="1" ht="12" x14ac:dyDescent="0.2">
      <c r="B81" s="17"/>
      <c r="C81" s="8" t="s">
        <v>1737</v>
      </c>
      <c r="D81" s="8" t="s">
        <v>19</v>
      </c>
      <c r="E81" s="9" t="s">
        <v>5989</v>
      </c>
      <c r="F81" s="10" t="s">
        <v>5990</v>
      </c>
      <c r="G81" s="11" t="s">
        <v>509</v>
      </c>
      <c r="H81" s="12">
        <v>21</v>
      </c>
      <c r="I81" s="32"/>
      <c r="J81" s="33">
        <f t="shared" si="3"/>
        <v>0</v>
      </c>
      <c r="K81" s="13"/>
      <c r="L81" s="19"/>
    </row>
    <row r="82" spans="2:12" s="23" customFormat="1" ht="15" x14ac:dyDescent="0.2">
      <c r="B82" s="22"/>
      <c r="D82" s="24" t="s">
        <v>17</v>
      </c>
      <c r="E82" s="25" t="s">
        <v>735</v>
      </c>
      <c r="F82" s="25" t="s">
        <v>4580</v>
      </c>
      <c r="I82" s="66"/>
      <c r="J82" s="26"/>
      <c r="K82" s="66"/>
      <c r="L82" s="48"/>
    </row>
    <row r="83" spans="2:12" s="1" customFormat="1" ht="12" x14ac:dyDescent="0.2">
      <c r="B83" s="17"/>
      <c r="C83" s="8" t="s">
        <v>1738</v>
      </c>
      <c r="D83" s="8" t="s">
        <v>19</v>
      </c>
      <c r="E83" s="9" t="s">
        <v>5243</v>
      </c>
      <c r="F83" s="10" t="s">
        <v>5244</v>
      </c>
      <c r="G83" s="11" t="s">
        <v>509</v>
      </c>
      <c r="H83" s="12">
        <v>1024</v>
      </c>
      <c r="I83" s="32"/>
      <c r="J83" s="33">
        <f t="shared" si="3"/>
        <v>0</v>
      </c>
      <c r="K83" s="13"/>
      <c r="L83" s="19"/>
    </row>
    <row r="84" spans="2:12" s="1" customFormat="1" ht="24" x14ac:dyDescent="0.2">
      <c r="B84" s="17"/>
      <c r="C84" s="52" t="s">
        <v>2594</v>
      </c>
      <c r="D84" s="52" t="s">
        <v>22</v>
      </c>
      <c r="E84" s="53" t="s">
        <v>5245</v>
      </c>
      <c r="F84" s="54" t="s">
        <v>5246</v>
      </c>
      <c r="G84" s="55" t="s">
        <v>509</v>
      </c>
      <c r="H84" s="56">
        <v>1024</v>
      </c>
      <c r="I84" s="32"/>
      <c r="J84" s="33">
        <f t="shared" ref="J84:J115" si="4">ROUND(I84*H84,2)</f>
        <v>0</v>
      </c>
      <c r="K84" s="13"/>
      <c r="L84" s="19"/>
    </row>
    <row r="85" spans="2:12" s="1" customFormat="1" ht="24" x14ac:dyDescent="0.2">
      <c r="B85" s="17"/>
      <c r="C85" s="8" t="s">
        <v>2597</v>
      </c>
      <c r="D85" s="8" t="s">
        <v>19</v>
      </c>
      <c r="E85" s="9" t="s">
        <v>5991</v>
      </c>
      <c r="F85" s="10" t="s">
        <v>5992</v>
      </c>
      <c r="G85" s="11" t="s">
        <v>509</v>
      </c>
      <c r="H85" s="12">
        <v>248</v>
      </c>
      <c r="I85" s="32"/>
      <c r="J85" s="33">
        <f t="shared" si="4"/>
        <v>0</v>
      </c>
      <c r="K85" s="13"/>
      <c r="L85" s="19"/>
    </row>
    <row r="86" spans="2:12" s="1" customFormat="1" ht="24" x14ac:dyDescent="0.2">
      <c r="B86" s="17"/>
      <c r="C86" s="52" t="s">
        <v>2600</v>
      </c>
      <c r="D86" s="52" t="s">
        <v>22</v>
      </c>
      <c r="E86" s="53" t="s">
        <v>5993</v>
      </c>
      <c r="F86" s="54" t="s">
        <v>5994</v>
      </c>
      <c r="G86" s="55" t="s">
        <v>509</v>
      </c>
      <c r="H86" s="56">
        <v>248</v>
      </c>
      <c r="I86" s="32"/>
      <c r="J86" s="33">
        <f t="shared" si="4"/>
        <v>0</v>
      </c>
      <c r="K86" s="13"/>
      <c r="L86" s="19"/>
    </row>
    <row r="87" spans="2:12" s="1" customFormat="1" ht="24" x14ac:dyDescent="0.2">
      <c r="B87" s="17"/>
      <c r="C87" s="8" t="s">
        <v>2603</v>
      </c>
      <c r="D87" s="8" t="s">
        <v>19</v>
      </c>
      <c r="E87" s="9" t="s">
        <v>5995</v>
      </c>
      <c r="F87" s="10" t="s">
        <v>5996</v>
      </c>
      <c r="G87" s="11" t="s">
        <v>509</v>
      </c>
      <c r="H87" s="12">
        <v>24</v>
      </c>
      <c r="I87" s="32"/>
      <c r="J87" s="33">
        <f t="shared" si="4"/>
        <v>0</v>
      </c>
      <c r="K87" s="13"/>
      <c r="L87" s="19"/>
    </row>
    <row r="88" spans="2:12" s="1" customFormat="1" ht="24" x14ac:dyDescent="0.2">
      <c r="B88" s="17"/>
      <c r="C88" s="52" t="s">
        <v>2606</v>
      </c>
      <c r="D88" s="52" t="s">
        <v>22</v>
      </c>
      <c r="E88" s="53" t="s">
        <v>5997</v>
      </c>
      <c r="F88" s="54" t="s">
        <v>5998</v>
      </c>
      <c r="G88" s="55" t="s">
        <v>509</v>
      </c>
      <c r="H88" s="56">
        <v>24</v>
      </c>
      <c r="I88" s="32"/>
      <c r="J88" s="33">
        <f t="shared" si="4"/>
        <v>0</v>
      </c>
      <c r="K88" s="13"/>
      <c r="L88" s="19"/>
    </row>
    <row r="89" spans="2:12" s="1" customFormat="1" ht="12" x14ac:dyDescent="0.2">
      <c r="B89" s="17"/>
      <c r="C89" s="8" t="s">
        <v>2607</v>
      </c>
      <c r="D89" s="8" t="s">
        <v>19</v>
      </c>
      <c r="E89" s="9" t="s">
        <v>5999</v>
      </c>
      <c r="F89" s="10" t="s">
        <v>6000</v>
      </c>
      <c r="G89" s="11" t="s">
        <v>509</v>
      </c>
      <c r="H89" s="12">
        <v>18</v>
      </c>
      <c r="I89" s="32"/>
      <c r="J89" s="33">
        <f t="shared" si="4"/>
        <v>0</v>
      </c>
      <c r="K89" s="13"/>
      <c r="L89" s="19"/>
    </row>
    <row r="90" spans="2:12" s="1" customFormat="1" ht="24" x14ac:dyDescent="0.2">
      <c r="B90" s="17"/>
      <c r="C90" s="52" t="s">
        <v>2608</v>
      </c>
      <c r="D90" s="52" t="s">
        <v>22</v>
      </c>
      <c r="E90" s="53" t="s">
        <v>6001</v>
      </c>
      <c r="F90" s="54" t="s">
        <v>6002</v>
      </c>
      <c r="G90" s="55" t="s">
        <v>509</v>
      </c>
      <c r="H90" s="56">
        <v>18</v>
      </c>
      <c r="I90" s="32"/>
      <c r="J90" s="33">
        <f t="shared" si="4"/>
        <v>0</v>
      </c>
      <c r="K90" s="13"/>
      <c r="L90" s="19"/>
    </row>
    <row r="91" spans="2:12" s="1" customFormat="1" ht="12" x14ac:dyDescent="0.2">
      <c r="B91" s="17"/>
      <c r="C91" s="8" t="s">
        <v>2611</v>
      </c>
      <c r="D91" s="8" t="s">
        <v>19</v>
      </c>
      <c r="E91" s="9" t="s">
        <v>5531</v>
      </c>
      <c r="F91" s="10" t="s">
        <v>5532</v>
      </c>
      <c r="G91" s="11" t="s">
        <v>509</v>
      </c>
      <c r="H91" s="12">
        <v>130</v>
      </c>
      <c r="I91" s="32"/>
      <c r="J91" s="33">
        <f t="shared" si="4"/>
        <v>0</v>
      </c>
      <c r="K91" s="13"/>
      <c r="L91" s="19"/>
    </row>
    <row r="92" spans="2:12" s="1" customFormat="1" ht="24" x14ac:dyDescent="0.2">
      <c r="B92" s="17"/>
      <c r="C92" s="52" t="s">
        <v>2614</v>
      </c>
      <c r="D92" s="52" t="s">
        <v>22</v>
      </c>
      <c r="E92" s="53" t="s">
        <v>5533</v>
      </c>
      <c r="F92" s="54" t="s">
        <v>5534</v>
      </c>
      <c r="G92" s="55" t="s">
        <v>509</v>
      </c>
      <c r="H92" s="56">
        <v>130</v>
      </c>
      <c r="I92" s="32"/>
      <c r="J92" s="33">
        <f t="shared" si="4"/>
        <v>0</v>
      </c>
      <c r="K92" s="13"/>
      <c r="L92" s="19"/>
    </row>
    <row r="93" spans="2:12" s="1" customFormat="1" ht="12" x14ac:dyDescent="0.2">
      <c r="B93" s="17"/>
      <c r="C93" s="8" t="s">
        <v>3113</v>
      </c>
      <c r="D93" s="8" t="s">
        <v>19</v>
      </c>
      <c r="E93" s="9" t="s">
        <v>6003</v>
      </c>
      <c r="F93" s="10" t="s">
        <v>6004</v>
      </c>
      <c r="G93" s="11" t="s">
        <v>509</v>
      </c>
      <c r="H93" s="12">
        <v>1</v>
      </c>
      <c r="I93" s="32"/>
      <c r="J93" s="33">
        <f t="shared" si="4"/>
        <v>0</v>
      </c>
      <c r="K93" s="13"/>
      <c r="L93" s="19"/>
    </row>
    <row r="94" spans="2:12" s="1" customFormat="1" ht="24" x14ac:dyDescent="0.2">
      <c r="B94" s="17"/>
      <c r="C94" s="52" t="s">
        <v>3116</v>
      </c>
      <c r="D94" s="52" t="s">
        <v>22</v>
      </c>
      <c r="E94" s="53" t="s">
        <v>6005</v>
      </c>
      <c r="F94" s="54" t="s">
        <v>6006</v>
      </c>
      <c r="G94" s="55" t="s">
        <v>509</v>
      </c>
      <c r="H94" s="56">
        <v>1</v>
      </c>
      <c r="I94" s="32"/>
      <c r="J94" s="33">
        <f t="shared" si="4"/>
        <v>0</v>
      </c>
      <c r="K94" s="13"/>
      <c r="L94" s="19"/>
    </row>
    <row r="95" spans="2:12" s="1" customFormat="1" ht="12" x14ac:dyDescent="0.2">
      <c r="B95" s="17"/>
      <c r="C95" s="8" t="s">
        <v>3119</v>
      </c>
      <c r="D95" s="8" t="s">
        <v>19</v>
      </c>
      <c r="E95" s="9" t="s">
        <v>6007</v>
      </c>
      <c r="F95" s="10" t="s">
        <v>6008</v>
      </c>
      <c r="G95" s="11" t="s">
        <v>509</v>
      </c>
      <c r="H95" s="12">
        <v>94</v>
      </c>
      <c r="I95" s="32"/>
      <c r="J95" s="33">
        <f t="shared" si="4"/>
        <v>0</v>
      </c>
      <c r="K95" s="13"/>
      <c r="L95" s="19"/>
    </row>
    <row r="96" spans="2:12" s="1" customFormat="1" ht="24" x14ac:dyDescent="0.2">
      <c r="B96" s="17"/>
      <c r="C96" s="52" t="s">
        <v>3122</v>
      </c>
      <c r="D96" s="52" t="s">
        <v>22</v>
      </c>
      <c r="E96" s="53" t="s">
        <v>6009</v>
      </c>
      <c r="F96" s="54" t="s">
        <v>6010</v>
      </c>
      <c r="G96" s="55" t="s">
        <v>509</v>
      </c>
      <c r="H96" s="56">
        <v>94</v>
      </c>
      <c r="I96" s="32"/>
      <c r="J96" s="33">
        <f t="shared" si="4"/>
        <v>0</v>
      </c>
      <c r="K96" s="13"/>
      <c r="L96" s="19"/>
    </row>
    <row r="97" spans="2:12" s="1" customFormat="1" ht="12" x14ac:dyDescent="0.2">
      <c r="B97" s="17"/>
      <c r="C97" s="8" t="s">
        <v>3125</v>
      </c>
      <c r="D97" s="8" t="s">
        <v>19</v>
      </c>
      <c r="E97" s="9" t="s">
        <v>6011</v>
      </c>
      <c r="F97" s="10" t="s">
        <v>6012</v>
      </c>
      <c r="G97" s="11" t="s">
        <v>509</v>
      </c>
      <c r="H97" s="12">
        <v>15</v>
      </c>
      <c r="I97" s="32"/>
      <c r="J97" s="33">
        <f t="shared" si="4"/>
        <v>0</v>
      </c>
      <c r="K97" s="13"/>
      <c r="L97" s="19"/>
    </row>
    <row r="98" spans="2:12" s="1" customFormat="1" ht="24" x14ac:dyDescent="0.2">
      <c r="B98" s="17"/>
      <c r="C98" s="52" t="s">
        <v>3128</v>
      </c>
      <c r="D98" s="52" t="s">
        <v>22</v>
      </c>
      <c r="E98" s="53" t="s">
        <v>6013</v>
      </c>
      <c r="F98" s="54" t="s">
        <v>6014</v>
      </c>
      <c r="G98" s="55" t="s">
        <v>509</v>
      </c>
      <c r="H98" s="56">
        <v>15</v>
      </c>
      <c r="I98" s="32"/>
      <c r="J98" s="33">
        <f t="shared" si="4"/>
        <v>0</v>
      </c>
      <c r="K98" s="13"/>
      <c r="L98" s="19"/>
    </row>
    <row r="99" spans="2:12" s="1" customFormat="1" ht="12" x14ac:dyDescent="0.2">
      <c r="B99" s="17"/>
      <c r="C99" s="8" t="s">
        <v>3131</v>
      </c>
      <c r="D99" s="8" t="s">
        <v>19</v>
      </c>
      <c r="E99" s="9" t="s">
        <v>6015</v>
      </c>
      <c r="F99" s="10" t="s">
        <v>6016</v>
      </c>
      <c r="G99" s="11" t="s">
        <v>509</v>
      </c>
      <c r="H99" s="12">
        <v>7</v>
      </c>
      <c r="I99" s="32"/>
      <c r="J99" s="33">
        <f t="shared" si="4"/>
        <v>0</v>
      </c>
      <c r="K99" s="13"/>
      <c r="L99" s="19"/>
    </row>
    <row r="100" spans="2:12" s="1" customFormat="1" ht="24" x14ac:dyDescent="0.2">
      <c r="B100" s="17"/>
      <c r="C100" s="52" t="s">
        <v>3134</v>
      </c>
      <c r="D100" s="52" t="s">
        <v>22</v>
      </c>
      <c r="E100" s="53" t="s">
        <v>6017</v>
      </c>
      <c r="F100" s="54" t="s">
        <v>6018</v>
      </c>
      <c r="G100" s="55" t="s">
        <v>509</v>
      </c>
      <c r="H100" s="56">
        <v>7</v>
      </c>
      <c r="I100" s="32"/>
      <c r="J100" s="33">
        <f t="shared" si="4"/>
        <v>0</v>
      </c>
      <c r="K100" s="13"/>
      <c r="L100" s="19"/>
    </row>
    <row r="101" spans="2:12" s="1" customFormat="1" ht="12" x14ac:dyDescent="0.2">
      <c r="B101" s="17"/>
      <c r="C101" s="8" t="s">
        <v>3135</v>
      </c>
      <c r="D101" s="8" t="s">
        <v>19</v>
      </c>
      <c r="E101" s="9" t="s">
        <v>5481</v>
      </c>
      <c r="F101" s="10" t="s">
        <v>5482</v>
      </c>
      <c r="G101" s="11" t="s">
        <v>509</v>
      </c>
      <c r="H101" s="12">
        <v>29</v>
      </c>
      <c r="I101" s="32"/>
      <c r="J101" s="33">
        <f t="shared" si="4"/>
        <v>0</v>
      </c>
      <c r="K101" s="13"/>
      <c r="L101" s="19"/>
    </row>
    <row r="102" spans="2:12" s="1" customFormat="1" ht="12" x14ac:dyDescent="0.2">
      <c r="B102" s="17"/>
      <c r="C102" s="8" t="s">
        <v>3138</v>
      </c>
      <c r="D102" s="8" t="s">
        <v>19</v>
      </c>
      <c r="E102" s="9" t="s">
        <v>5483</v>
      </c>
      <c r="F102" s="10" t="s">
        <v>5484</v>
      </c>
      <c r="G102" s="11" t="s">
        <v>509</v>
      </c>
      <c r="H102" s="12">
        <v>38</v>
      </c>
      <c r="I102" s="32"/>
      <c r="J102" s="33">
        <f t="shared" si="4"/>
        <v>0</v>
      </c>
      <c r="K102" s="13"/>
      <c r="L102" s="19"/>
    </row>
    <row r="103" spans="2:12" s="1" customFormat="1" ht="12" x14ac:dyDescent="0.2">
      <c r="B103" s="17"/>
      <c r="C103" s="8" t="s">
        <v>3141</v>
      </c>
      <c r="D103" s="8" t="s">
        <v>19</v>
      </c>
      <c r="E103" s="9" t="s">
        <v>6019</v>
      </c>
      <c r="F103" s="10" t="s">
        <v>6020</v>
      </c>
      <c r="G103" s="11" t="s">
        <v>509</v>
      </c>
      <c r="H103" s="12">
        <v>4</v>
      </c>
      <c r="I103" s="32"/>
      <c r="J103" s="33">
        <f t="shared" si="4"/>
        <v>0</v>
      </c>
      <c r="K103" s="13"/>
      <c r="L103" s="19"/>
    </row>
    <row r="104" spans="2:12" s="1" customFormat="1" ht="24" x14ac:dyDescent="0.2">
      <c r="B104" s="17"/>
      <c r="C104" s="52" t="s">
        <v>3144</v>
      </c>
      <c r="D104" s="52" t="s">
        <v>22</v>
      </c>
      <c r="E104" s="53" t="s">
        <v>6021</v>
      </c>
      <c r="F104" s="54" t="s">
        <v>6022</v>
      </c>
      <c r="G104" s="55" t="s">
        <v>509</v>
      </c>
      <c r="H104" s="56">
        <v>4</v>
      </c>
      <c r="I104" s="32"/>
      <c r="J104" s="33">
        <f t="shared" si="4"/>
        <v>0</v>
      </c>
      <c r="K104" s="13"/>
      <c r="L104" s="19"/>
    </row>
    <row r="105" spans="2:12" s="1" customFormat="1" ht="12" x14ac:dyDescent="0.2">
      <c r="B105" s="17"/>
      <c r="C105" s="8" t="s">
        <v>3147</v>
      </c>
      <c r="D105" s="8" t="s">
        <v>19</v>
      </c>
      <c r="E105" s="9" t="s">
        <v>5485</v>
      </c>
      <c r="F105" s="10" t="s">
        <v>5486</v>
      </c>
      <c r="G105" s="11" t="s">
        <v>509</v>
      </c>
      <c r="H105" s="12">
        <v>2049</v>
      </c>
      <c r="I105" s="32"/>
      <c r="J105" s="33">
        <f t="shared" si="4"/>
        <v>0</v>
      </c>
      <c r="K105" s="13"/>
      <c r="L105" s="19"/>
    </row>
    <row r="106" spans="2:12" s="1" customFormat="1" ht="24" x14ac:dyDescent="0.2">
      <c r="B106" s="17"/>
      <c r="C106" s="52" t="s">
        <v>3150</v>
      </c>
      <c r="D106" s="52" t="s">
        <v>22</v>
      </c>
      <c r="E106" s="53" t="s">
        <v>5487</v>
      </c>
      <c r="F106" s="54" t="s">
        <v>5488</v>
      </c>
      <c r="G106" s="55" t="s">
        <v>509</v>
      </c>
      <c r="H106" s="56">
        <v>2049</v>
      </c>
      <c r="I106" s="32"/>
      <c r="J106" s="33">
        <f t="shared" si="4"/>
        <v>0</v>
      </c>
      <c r="K106" s="13"/>
      <c r="L106" s="19"/>
    </row>
    <row r="107" spans="2:12" s="1" customFormat="1" ht="12" x14ac:dyDescent="0.2">
      <c r="B107" s="17"/>
      <c r="C107" s="8" t="s">
        <v>3153</v>
      </c>
      <c r="D107" s="8" t="s">
        <v>19</v>
      </c>
      <c r="E107" s="9" t="s">
        <v>5165</v>
      </c>
      <c r="F107" s="10" t="s">
        <v>5166</v>
      </c>
      <c r="G107" s="11" t="s">
        <v>509</v>
      </c>
      <c r="H107" s="12">
        <v>47</v>
      </c>
      <c r="I107" s="32"/>
      <c r="J107" s="33">
        <f t="shared" si="4"/>
        <v>0</v>
      </c>
      <c r="K107" s="13"/>
      <c r="L107" s="19"/>
    </row>
    <row r="108" spans="2:12" s="1" customFormat="1" ht="24" x14ac:dyDescent="0.2">
      <c r="B108" s="17"/>
      <c r="C108" s="52" t="s">
        <v>3154</v>
      </c>
      <c r="D108" s="52" t="s">
        <v>22</v>
      </c>
      <c r="E108" s="53" t="s">
        <v>6023</v>
      </c>
      <c r="F108" s="54" t="s">
        <v>6024</v>
      </c>
      <c r="G108" s="55" t="s">
        <v>509</v>
      </c>
      <c r="H108" s="56">
        <v>27</v>
      </c>
      <c r="I108" s="32"/>
      <c r="J108" s="33">
        <f t="shared" si="4"/>
        <v>0</v>
      </c>
      <c r="K108" s="13"/>
      <c r="L108" s="19"/>
    </row>
    <row r="109" spans="2:12" s="1" customFormat="1" ht="24" x14ac:dyDescent="0.2">
      <c r="B109" s="17"/>
      <c r="C109" s="52" t="s">
        <v>3157</v>
      </c>
      <c r="D109" s="52" t="s">
        <v>22</v>
      </c>
      <c r="E109" s="53" t="s">
        <v>6025</v>
      </c>
      <c r="F109" s="54" t="s">
        <v>6026</v>
      </c>
      <c r="G109" s="55" t="s">
        <v>509</v>
      </c>
      <c r="H109" s="56">
        <v>16</v>
      </c>
      <c r="I109" s="32"/>
      <c r="J109" s="33">
        <f t="shared" si="4"/>
        <v>0</v>
      </c>
      <c r="K109" s="13"/>
      <c r="L109" s="19"/>
    </row>
    <row r="110" spans="2:12" s="1" customFormat="1" ht="24" x14ac:dyDescent="0.2">
      <c r="B110" s="17"/>
      <c r="C110" s="52" t="s">
        <v>3160</v>
      </c>
      <c r="D110" s="52" t="s">
        <v>22</v>
      </c>
      <c r="E110" s="53" t="s">
        <v>5167</v>
      </c>
      <c r="F110" s="54" t="s">
        <v>5168</v>
      </c>
      <c r="G110" s="55" t="s">
        <v>509</v>
      </c>
      <c r="H110" s="56">
        <v>4</v>
      </c>
      <c r="I110" s="32"/>
      <c r="J110" s="33">
        <f t="shared" si="4"/>
        <v>0</v>
      </c>
      <c r="K110" s="13"/>
      <c r="L110" s="19"/>
    </row>
    <row r="111" spans="2:12" s="1" customFormat="1" ht="12" x14ac:dyDescent="0.2">
      <c r="B111" s="17"/>
      <c r="C111" s="8" t="s">
        <v>3163</v>
      </c>
      <c r="D111" s="8" t="s">
        <v>19</v>
      </c>
      <c r="E111" s="9" t="s">
        <v>6027</v>
      </c>
      <c r="F111" s="10" t="s">
        <v>6028</v>
      </c>
      <c r="G111" s="11" t="s">
        <v>509</v>
      </c>
      <c r="H111" s="12">
        <v>1</v>
      </c>
      <c r="I111" s="32"/>
      <c r="J111" s="33">
        <f t="shared" si="4"/>
        <v>0</v>
      </c>
      <c r="K111" s="13"/>
      <c r="L111" s="19"/>
    </row>
    <row r="112" spans="2:12" s="1" customFormat="1" ht="24" x14ac:dyDescent="0.2">
      <c r="B112" s="17"/>
      <c r="C112" s="52" t="s">
        <v>527</v>
      </c>
      <c r="D112" s="52" t="s">
        <v>22</v>
      </c>
      <c r="E112" s="53" t="s">
        <v>6029</v>
      </c>
      <c r="F112" s="54" t="s">
        <v>6030</v>
      </c>
      <c r="G112" s="55" t="s">
        <v>509</v>
      </c>
      <c r="H112" s="56">
        <v>1</v>
      </c>
      <c r="I112" s="32"/>
      <c r="J112" s="33">
        <f t="shared" si="4"/>
        <v>0</v>
      </c>
      <c r="K112" s="13"/>
      <c r="L112" s="19"/>
    </row>
    <row r="113" spans="2:12" s="1" customFormat="1" ht="12" x14ac:dyDescent="0.2">
      <c r="B113" s="17"/>
      <c r="C113" s="8" t="s">
        <v>3166</v>
      </c>
      <c r="D113" s="8" t="s">
        <v>19</v>
      </c>
      <c r="E113" s="9" t="s">
        <v>6031</v>
      </c>
      <c r="F113" s="10" t="s">
        <v>6032</v>
      </c>
      <c r="G113" s="11" t="s">
        <v>509</v>
      </c>
      <c r="H113" s="12">
        <v>130</v>
      </c>
      <c r="I113" s="32"/>
      <c r="J113" s="33">
        <f t="shared" si="4"/>
        <v>0</v>
      </c>
      <c r="K113" s="13"/>
      <c r="L113" s="19"/>
    </row>
    <row r="114" spans="2:12" s="1" customFormat="1" ht="24" x14ac:dyDescent="0.2">
      <c r="B114" s="17"/>
      <c r="C114" s="52" t="s">
        <v>3169</v>
      </c>
      <c r="D114" s="52" t="s">
        <v>22</v>
      </c>
      <c r="E114" s="53" t="s">
        <v>6033</v>
      </c>
      <c r="F114" s="54" t="s">
        <v>6034</v>
      </c>
      <c r="G114" s="55" t="s">
        <v>509</v>
      </c>
      <c r="H114" s="56">
        <v>5</v>
      </c>
      <c r="I114" s="32"/>
      <c r="J114" s="33">
        <f t="shared" si="4"/>
        <v>0</v>
      </c>
      <c r="K114" s="13"/>
      <c r="L114" s="19"/>
    </row>
    <row r="115" spans="2:12" s="1" customFormat="1" ht="24" x14ac:dyDescent="0.2">
      <c r="B115" s="17"/>
      <c r="C115" s="52" t="s">
        <v>3172</v>
      </c>
      <c r="D115" s="52" t="s">
        <v>22</v>
      </c>
      <c r="E115" s="53" t="s">
        <v>6035</v>
      </c>
      <c r="F115" s="54" t="s">
        <v>6036</v>
      </c>
      <c r="G115" s="55" t="s">
        <v>509</v>
      </c>
      <c r="H115" s="56">
        <v>29</v>
      </c>
      <c r="I115" s="32"/>
      <c r="J115" s="33">
        <f t="shared" si="4"/>
        <v>0</v>
      </c>
      <c r="K115" s="13"/>
      <c r="L115" s="19"/>
    </row>
    <row r="116" spans="2:12" s="1" customFormat="1" ht="24" x14ac:dyDescent="0.2">
      <c r="B116" s="17"/>
      <c r="C116" s="52" t="s">
        <v>3175</v>
      </c>
      <c r="D116" s="52" t="s">
        <v>22</v>
      </c>
      <c r="E116" s="53" t="s">
        <v>6037</v>
      </c>
      <c r="F116" s="54" t="s">
        <v>6038</v>
      </c>
      <c r="G116" s="55" t="s">
        <v>509</v>
      </c>
      <c r="H116" s="56">
        <v>30</v>
      </c>
      <c r="I116" s="32"/>
      <c r="J116" s="33">
        <f t="shared" ref="J116:J147" si="5">ROUND(I116*H116,2)</f>
        <v>0</v>
      </c>
      <c r="K116" s="13"/>
      <c r="L116" s="19"/>
    </row>
    <row r="117" spans="2:12" s="1" customFormat="1" ht="24" x14ac:dyDescent="0.2">
      <c r="B117" s="17"/>
      <c r="C117" s="52" t="s">
        <v>3176</v>
      </c>
      <c r="D117" s="52" t="s">
        <v>22</v>
      </c>
      <c r="E117" s="53" t="s">
        <v>6039</v>
      </c>
      <c r="F117" s="54" t="s">
        <v>6040</v>
      </c>
      <c r="G117" s="55" t="s">
        <v>509</v>
      </c>
      <c r="H117" s="56">
        <v>66</v>
      </c>
      <c r="I117" s="32"/>
      <c r="J117" s="33">
        <f t="shared" si="5"/>
        <v>0</v>
      </c>
      <c r="K117" s="13"/>
      <c r="L117" s="19"/>
    </row>
    <row r="118" spans="2:12" s="1" customFormat="1" ht="12" x14ac:dyDescent="0.2">
      <c r="B118" s="17"/>
      <c r="C118" s="8" t="s">
        <v>3179</v>
      </c>
      <c r="D118" s="8" t="s">
        <v>19</v>
      </c>
      <c r="E118" s="9" t="s">
        <v>6041</v>
      </c>
      <c r="F118" s="10" t="s">
        <v>6042</v>
      </c>
      <c r="G118" s="11" t="s">
        <v>509</v>
      </c>
      <c r="H118" s="12">
        <v>2</v>
      </c>
      <c r="I118" s="32"/>
      <c r="J118" s="33">
        <f t="shared" si="5"/>
        <v>0</v>
      </c>
      <c r="K118" s="13"/>
      <c r="L118" s="19"/>
    </row>
    <row r="119" spans="2:12" s="1" customFormat="1" ht="24" x14ac:dyDescent="0.2">
      <c r="B119" s="17"/>
      <c r="C119" s="52" t="s">
        <v>3182</v>
      </c>
      <c r="D119" s="52" t="s">
        <v>22</v>
      </c>
      <c r="E119" s="53" t="s">
        <v>6043</v>
      </c>
      <c r="F119" s="54" t="s">
        <v>6044</v>
      </c>
      <c r="G119" s="55" t="s">
        <v>509</v>
      </c>
      <c r="H119" s="56">
        <v>2</v>
      </c>
      <c r="I119" s="32"/>
      <c r="J119" s="33">
        <f t="shared" si="5"/>
        <v>0</v>
      </c>
      <c r="K119" s="13"/>
      <c r="L119" s="19"/>
    </row>
    <row r="120" spans="2:12" s="1" customFormat="1" ht="24" x14ac:dyDescent="0.2">
      <c r="B120" s="17"/>
      <c r="C120" s="52" t="s">
        <v>3183</v>
      </c>
      <c r="D120" s="52" t="s">
        <v>22</v>
      </c>
      <c r="E120" s="53" t="s">
        <v>6045</v>
      </c>
      <c r="F120" s="54" t="s">
        <v>6046</v>
      </c>
      <c r="G120" s="55" t="s">
        <v>509</v>
      </c>
      <c r="H120" s="56">
        <v>2</v>
      </c>
      <c r="I120" s="32"/>
      <c r="J120" s="33">
        <f t="shared" si="5"/>
        <v>0</v>
      </c>
      <c r="K120" s="13"/>
      <c r="L120" s="19"/>
    </row>
    <row r="121" spans="2:12" s="1" customFormat="1" ht="12" x14ac:dyDescent="0.2">
      <c r="B121" s="17"/>
      <c r="C121" s="8" t="s">
        <v>3184</v>
      </c>
      <c r="D121" s="8" t="s">
        <v>19</v>
      </c>
      <c r="E121" s="9" t="s">
        <v>6047</v>
      </c>
      <c r="F121" s="10" t="s">
        <v>6048</v>
      </c>
      <c r="G121" s="11" t="s">
        <v>509</v>
      </c>
      <c r="H121" s="12">
        <v>10</v>
      </c>
      <c r="I121" s="32"/>
      <c r="J121" s="33">
        <f t="shared" si="5"/>
        <v>0</v>
      </c>
      <c r="K121" s="13"/>
      <c r="L121" s="19"/>
    </row>
    <row r="122" spans="2:12" s="1" customFormat="1" ht="24" x14ac:dyDescent="0.2">
      <c r="B122" s="17"/>
      <c r="C122" s="52" t="s">
        <v>3185</v>
      </c>
      <c r="D122" s="52" t="s">
        <v>22</v>
      </c>
      <c r="E122" s="53" t="s">
        <v>6049</v>
      </c>
      <c r="F122" s="54" t="s">
        <v>6050</v>
      </c>
      <c r="G122" s="55" t="s">
        <v>509</v>
      </c>
      <c r="H122" s="56">
        <v>10</v>
      </c>
      <c r="I122" s="32"/>
      <c r="J122" s="33">
        <f t="shared" si="5"/>
        <v>0</v>
      </c>
      <c r="K122" s="13"/>
      <c r="L122" s="19"/>
    </row>
    <row r="123" spans="2:12" s="1" customFormat="1" ht="24" x14ac:dyDescent="0.2">
      <c r="B123" s="17"/>
      <c r="C123" s="8" t="s">
        <v>3186</v>
      </c>
      <c r="D123" s="8" t="s">
        <v>19</v>
      </c>
      <c r="E123" s="9" t="s">
        <v>6051</v>
      </c>
      <c r="F123" s="10" t="s">
        <v>6052</v>
      </c>
      <c r="G123" s="11" t="s">
        <v>509</v>
      </c>
      <c r="H123" s="12">
        <v>1</v>
      </c>
      <c r="I123" s="32"/>
      <c r="J123" s="33">
        <f t="shared" si="5"/>
        <v>0</v>
      </c>
      <c r="K123" s="13"/>
      <c r="L123" s="19"/>
    </row>
    <row r="124" spans="2:12" s="1" customFormat="1" ht="24" x14ac:dyDescent="0.2">
      <c r="B124" s="17"/>
      <c r="C124" s="52" t="s">
        <v>3187</v>
      </c>
      <c r="D124" s="52" t="s">
        <v>22</v>
      </c>
      <c r="E124" s="53" t="s">
        <v>6053</v>
      </c>
      <c r="F124" s="54" t="s">
        <v>6054</v>
      </c>
      <c r="G124" s="55" t="s">
        <v>509</v>
      </c>
      <c r="H124" s="56">
        <v>1</v>
      </c>
      <c r="I124" s="32"/>
      <c r="J124" s="33">
        <f t="shared" si="5"/>
        <v>0</v>
      </c>
      <c r="K124" s="13"/>
      <c r="L124" s="19"/>
    </row>
    <row r="125" spans="2:12" s="23" customFormat="1" ht="12" x14ac:dyDescent="0.2">
      <c r="B125" s="22"/>
      <c r="C125" s="8" t="s">
        <v>3189</v>
      </c>
      <c r="D125" s="8" t="s">
        <v>19</v>
      </c>
      <c r="E125" s="9" t="s">
        <v>6055</v>
      </c>
      <c r="F125" s="10" t="s">
        <v>6056</v>
      </c>
      <c r="G125" s="11" t="s">
        <v>509</v>
      </c>
      <c r="H125" s="12">
        <v>3</v>
      </c>
      <c r="I125" s="32"/>
      <c r="J125" s="33">
        <f t="shared" si="5"/>
        <v>0</v>
      </c>
      <c r="K125" s="13"/>
      <c r="L125" s="48"/>
    </row>
    <row r="126" spans="2:12" s="1" customFormat="1" ht="24" x14ac:dyDescent="0.2">
      <c r="B126" s="17"/>
      <c r="C126" s="52" t="s">
        <v>3190</v>
      </c>
      <c r="D126" s="52" t="s">
        <v>22</v>
      </c>
      <c r="E126" s="53" t="s">
        <v>6057</v>
      </c>
      <c r="F126" s="54" t="s">
        <v>6058</v>
      </c>
      <c r="G126" s="55" t="s">
        <v>509</v>
      </c>
      <c r="H126" s="56">
        <v>3</v>
      </c>
      <c r="I126" s="32"/>
      <c r="J126" s="33">
        <f t="shared" si="5"/>
        <v>0</v>
      </c>
      <c r="K126" s="13"/>
      <c r="L126" s="19"/>
    </row>
    <row r="127" spans="2:12" s="1" customFormat="1" ht="12" x14ac:dyDescent="0.2">
      <c r="B127" s="17"/>
      <c r="C127" s="8" t="s">
        <v>3191</v>
      </c>
      <c r="D127" s="8" t="s">
        <v>19</v>
      </c>
      <c r="E127" s="9" t="s">
        <v>6059</v>
      </c>
      <c r="F127" s="10" t="s">
        <v>6060</v>
      </c>
      <c r="G127" s="11" t="s">
        <v>509</v>
      </c>
      <c r="H127" s="12">
        <v>10</v>
      </c>
      <c r="I127" s="32"/>
      <c r="J127" s="33">
        <f t="shared" si="5"/>
        <v>0</v>
      </c>
      <c r="K127" s="13"/>
      <c r="L127" s="19"/>
    </row>
    <row r="128" spans="2:12" s="1" customFormat="1" ht="24" x14ac:dyDescent="0.2">
      <c r="B128" s="17"/>
      <c r="C128" s="52" t="s">
        <v>3192</v>
      </c>
      <c r="D128" s="52" t="s">
        <v>22</v>
      </c>
      <c r="E128" s="53" t="s">
        <v>6061</v>
      </c>
      <c r="F128" s="54" t="s">
        <v>6062</v>
      </c>
      <c r="G128" s="55" t="s">
        <v>509</v>
      </c>
      <c r="H128" s="56">
        <v>10</v>
      </c>
      <c r="I128" s="32"/>
      <c r="J128" s="33">
        <f t="shared" si="5"/>
        <v>0</v>
      </c>
      <c r="K128" s="13"/>
      <c r="L128" s="19"/>
    </row>
    <row r="129" spans="2:12" s="1" customFormat="1" ht="24" x14ac:dyDescent="0.2">
      <c r="B129" s="17"/>
      <c r="C129" s="52" t="s">
        <v>3866</v>
      </c>
      <c r="D129" s="52" t="s">
        <v>22</v>
      </c>
      <c r="E129" s="53" t="s">
        <v>6045</v>
      </c>
      <c r="F129" s="54" t="s">
        <v>6046</v>
      </c>
      <c r="G129" s="55" t="s">
        <v>509</v>
      </c>
      <c r="H129" s="56">
        <v>2</v>
      </c>
      <c r="I129" s="32"/>
      <c r="J129" s="33">
        <f t="shared" si="5"/>
        <v>0</v>
      </c>
      <c r="K129" s="13"/>
      <c r="L129" s="19"/>
    </row>
    <row r="130" spans="2:12" s="1" customFormat="1" ht="12" x14ac:dyDescent="0.2">
      <c r="B130" s="17"/>
      <c r="C130" s="8" t="s">
        <v>3871</v>
      </c>
      <c r="D130" s="8" t="s">
        <v>19</v>
      </c>
      <c r="E130" s="9" t="s">
        <v>6063</v>
      </c>
      <c r="F130" s="10" t="s">
        <v>6064</v>
      </c>
      <c r="G130" s="11" t="s">
        <v>509</v>
      </c>
      <c r="H130" s="12">
        <v>2</v>
      </c>
      <c r="I130" s="32"/>
      <c r="J130" s="33">
        <f t="shared" si="5"/>
        <v>0</v>
      </c>
      <c r="K130" s="13"/>
      <c r="L130" s="19"/>
    </row>
    <row r="131" spans="2:12" s="1" customFormat="1" ht="24" x14ac:dyDescent="0.2">
      <c r="B131" s="17"/>
      <c r="C131" s="52" t="s">
        <v>3873</v>
      </c>
      <c r="D131" s="52" t="s">
        <v>22</v>
      </c>
      <c r="E131" s="53" t="s">
        <v>6065</v>
      </c>
      <c r="F131" s="54" t="s">
        <v>6066</v>
      </c>
      <c r="G131" s="55" t="s">
        <v>509</v>
      </c>
      <c r="H131" s="56">
        <v>2</v>
      </c>
      <c r="I131" s="32"/>
      <c r="J131" s="33">
        <f t="shared" si="5"/>
        <v>0</v>
      </c>
      <c r="K131" s="13"/>
      <c r="L131" s="19"/>
    </row>
    <row r="132" spans="2:12" s="1" customFormat="1" ht="12" x14ac:dyDescent="0.2">
      <c r="B132" s="17"/>
      <c r="C132" s="8" t="s">
        <v>4283</v>
      </c>
      <c r="D132" s="8" t="s">
        <v>19</v>
      </c>
      <c r="E132" s="9" t="s">
        <v>6067</v>
      </c>
      <c r="F132" s="10" t="s">
        <v>6068</v>
      </c>
      <c r="G132" s="11" t="s">
        <v>509</v>
      </c>
      <c r="H132" s="12">
        <v>24</v>
      </c>
      <c r="I132" s="32"/>
      <c r="J132" s="33">
        <f t="shared" si="5"/>
        <v>0</v>
      </c>
      <c r="K132" s="13"/>
      <c r="L132" s="19"/>
    </row>
    <row r="133" spans="2:12" s="1" customFormat="1" ht="24" x14ac:dyDescent="0.2">
      <c r="B133" s="17"/>
      <c r="C133" s="52" t="s">
        <v>4286</v>
      </c>
      <c r="D133" s="52" t="s">
        <v>22</v>
      </c>
      <c r="E133" s="53" t="s">
        <v>6069</v>
      </c>
      <c r="F133" s="54" t="s">
        <v>6070</v>
      </c>
      <c r="G133" s="55" t="s">
        <v>509</v>
      </c>
      <c r="H133" s="56">
        <v>24</v>
      </c>
      <c r="I133" s="32"/>
      <c r="J133" s="33">
        <f t="shared" si="5"/>
        <v>0</v>
      </c>
      <c r="K133" s="13"/>
      <c r="L133" s="19"/>
    </row>
    <row r="134" spans="2:12" s="1" customFormat="1" ht="24" x14ac:dyDescent="0.2">
      <c r="B134" s="17"/>
      <c r="C134" s="8" t="s">
        <v>4289</v>
      </c>
      <c r="D134" s="8" t="s">
        <v>19</v>
      </c>
      <c r="E134" s="9" t="s">
        <v>6071</v>
      </c>
      <c r="F134" s="10" t="s">
        <v>6072</v>
      </c>
      <c r="G134" s="11" t="s">
        <v>509</v>
      </c>
      <c r="H134" s="12">
        <v>4</v>
      </c>
      <c r="I134" s="32"/>
      <c r="J134" s="33">
        <f t="shared" si="5"/>
        <v>0</v>
      </c>
      <c r="K134" s="13"/>
      <c r="L134" s="19"/>
    </row>
    <row r="135" spans="2:12" s="1" customFormat="1" ht="24" x14ac:dyDescent="0.2">
      <c r="B135" s="17"/>
      <c r="C135" s="52" t="s">
        <v>4294</v>
      </c>
      <c r="D135" s="52" t="s">
        <v>22</v>
      </c>
      <c r="E135" s="53" t="s">
        <v>6073</v>
      </c>
      <c r="F135" s="54" t="s">
        <v>6074</v>
      </c>
      <c r="G135" s="55" t="s">
        <v>509</v>
      </c>
      <c r="H135" s="56">
        <v>2</v>
      </c>
      <c r="I135" s="32"/>
      <c r="J135" s="33">
        <f t="shared" si="5"/>
        <v>0</v>
      </c>
      <c r="K135" s="13"/>
      <c r="L135" s="19"/>
    </row>
    <row r="136" spans="2:12" s="1" customFormat="1" ht="24" x14ac:dyDescent="0.2">
      <c r="B136" s="17"/>
      <c r="C136" s="52" t="s">
        <v>4297</v>
      </c>
      <c r="D136" s="52" t="s">
        <v>22</v>
      </c>
      <c r="E136" s="53" t="s">
        <v>6075</v>
      </c>
      <c r="F136" s="54" t="s">
        <v>6076</v>
      </c>
      <c r="G136" s="55" t="s">
        <v>509</v>
      </c>
      <c r="H136" s="56">
        <v>2</v>
      </c>
      <c r="I136" s="32"/>
      <c r="J136" s="33">
        <f t="shared" si="5"/>
        <v>0</v>
      </c>
      <c r="K136" s="13"/>
      <c r="L136" s="19"/>
    </row>
    <row r="137" spans="2:12" s="1" customFormat="1" ht="12" x14ac:dyDescent="0.2">
      <c r="B137" s="17"/>
      <c r="C137" s="8" t="s">
        <v>4301</v>
      </c>
      <c r="D137" s="8" t="s">
        <v>19</v>
      </c>
      <c r="E137" s="9" t="s">
        <v>6077</v>
      </c>
      <c r="F137" s="10" t="s">
        <v>6078</v>
      </c>
      <c r="G137" s="11" t="s">
        <v>526</v>
      </c>
      <c r="H137" s="12">
        <v>27445</v>
      </c>
      <c r="I137" s="32"/>
      <c r="J137" s="33">
        <f t="shared" si="5"/>
        <v>0</v>
      </c>
      <c r="K137" s="13"/>
      <c r="L137" s="19"/>
    </row>
    <row r="138" spans="2:12" s="1" customFormat="1" ht="24" x14ac:dyDescent="0.2">
      <c r="B138" s="17"/>
      <c r="C138" s="52" t="s">
        <v>4305</v>
      </c>
      <c r="D138" s="52" t="s">
        <v>22</v>
      </c>
      <c r="E138" s="53" t="s">
        <v>6079</v>
      </c>
      <c r="F138" s="54" t="s">
        <v>6080</v>
      </c>
      <c r="G138" s="55" t="s">
        <v>526</v>
      </c>
      <c r="H138" s="56">
        <v>461</v>
      </c>
      <c r="I138" s="32"/>
      <c r="J138" s="33">
        <f t="shared" si="5"/>
        <v>0</v>
      </c>
      <c r="K138" s="13"/>
      <c r="L138" s="19"/>
    </row>
    <row r="139" spans="2:12" s="1" customFormat="1" ht="24" x14ac:dyDescent="0.2">
      <c r="B139" s="17"/>
      <c r="C139" s="52" t="s">
        <v>4308</v>
      </c>
      <c r="D139" s="52" t="s">
        <v>22</v>
      </c>
      <c r="E139" s="53" t="s">
        <v>6081</v>
      </c>
      <c r="F139" s="54" t="s">
        <v>6082</v>
      </c>
      <c r="G139" s="55" t="s">
        <v>526</v>
      </c>
      <c r="H139" s="56">
        <v>3432</v>
      </c>
      <c r="I139" s="32"/>
      <c r="J139" s="33">
        <f t="shared" si="5"/>
        <v>0</v>
      </c>
      <c r="K139" s="13"/>
      <c r="L139" s="19"/>
    </row>
    <row r="140" spans="2:12" s="1" customFormat="1" ht="24" x14ac:dyDescent="0.2">
      <c r="B140" s="17"/>
      <c r="C140" s="52" t="s">
        <v>4311</v>
      </c>
      <c r="D140" s="52" t="s">
        <v>22</v>
      </c>
      <c r="E140" s="53" t="s">
        <v>5249</v>
      </c>
      <c r="F140" s="54" t="s">
        <v>5250</v>
      </c>
      <c r="G140" s="55" t="s">
        <v>526</v>
      </c>
      <c r="H140" s="56">
        <v>12399</v>
      </c>
      <c r="I140" s="32"/>
      <c r="J140" s="33">
        <f t="shared" si="5"/>
        <v>0</v>
      </c>
      <c r="K140" s="13"/>
      <c r="L140" s="19"/>
    </row>
    <row r="141" spans="2:12" s="1" customFormat="1" ht="24" x14ac:dyDescent="0.2">
      <c r="B141" s="17"/>
      <c r="C141" s="52" t="s">
        <v>4315</v>
      </c>
      <c r="D141" s="52" t="s">
        <v>22</v>
      </c>
      <c r="E141" s="53" t="s">
        <v>6083</v>
      </c>
      <c r="F141" s="54" t="s">
        <v>6084</v>
      </c>
      <c r="G141" s="55" t="s">
        <v>526</v>
      </c>
      <c r="H141" s="56">
        <v>267</v>
      </c>
      <c r="I141" s="32"/>
      <c r="J141" s="33">
        <f t="shared" si="5"/>
        <v>0</v>
      </c>
      <c r="K141" s="13"/>
      <c r="L141" s="19"/>
    </row>
    <row r="142" spans="2:12" s="1" customFormat="1" ht="24" x14ac:dyDescent="0.2">
      <c r="B142" s="17"/>
      <c r="C142" s="52" t="s">
        <v>4320</v>
      </c>
      <c r="D142" s="52" t="s">
        <v>22</v>
      </c>
      <c r="E142" s="53" t="s">
        <v>6085</v>
      </c>
      <c r="F142" s="54" t="s">
        <v>6086</v>
      </c>
      <c r="G142" s="55" t="s">
        <v>526</v>
      </c>
      <c r="H142" s="56">
        <v>10886</v>
      </c>
      <c r="I142" s="32"/>
      <c r="J142" s="33">
        <f t="shared" si="5"/>
        <v>0</v>
      </c>
      <c r="K142" s="13"/>
      <c r="L142" s="19"/>
    </row>
    <row r="143" spans="2:12" s="23" customFormat="1" ht="12" x14ac:dyDescent="0.2">
      <c r="B143" s="22"/>
      <c r="C143" s="8" t="s">
        <v>4321</v>
      </c>
      <c r="D143" s="8" t="s">
        <v>19</v>
      </c>
      <c r="E143" s="9" t="s">
        <v>5489</v>
      </c>
      <c r="F143" s="10" t="s">
        <v>5490</v>
      </c>
      <c r="G143" s="11" t="s">
        <v>526</v>
      </c>
      <c r="H143" s="12">
        <v>11153</v>
      </c>
      <c r="I143" s="32"/>
      <c r="J143" s="33">
        <f t="shared" si="5"/>
        <v>0</v>
      </c>
      <c r="K143" s="13"/>
      <c r="L143" s="48"/>
    </row>
    <row r="144" spans="2:12" s="1" customFormat="1" ht="12" x14ac:dyDescent="0.2">
      <c r="B144" s="17"/>
      <c r="C144" s="8" t="s">
        <v>4322</v>
      </c>
      <c r="D144" s="8" t="s">
        <v>19</v>
      </c>
      <c r="E144" s="9" t="s">
        <v>5491</v>
      </c>
      <c r="F144" s="10" t="s">
        <v>5492</v>
      </c>
      <c r="G144" s="11" t="s">
        <v>509</v>
      </c>
      <c r="H144" s="88">
        <v>28</v>
      </c>
      <c r="I144" s="32"/>
      <c r="J144" s="33">
        <f t="shared" si="5"/>
        <v>0</v>
      </c>
      <c r="K144" s="13"/>
      <c r="L144" s="19"/>
    </row>
    <row r="145" spans="2:12" s="1" customFormat="1" ht="12" x14ac:dyDescent="0.2">
      <c r="B145" s="17"/>
      <c r="C145" s="8" t="s">
        <v>4323</v>
      </c>
      <c r="D145" s="8" t="s">
        <v>19</v>
      </c>
      <c r="E145" s="9" t="s">
        <v>5493</v>
      </c>
      <c r="F145" s="10" t="s">
        <v>5494</v>
      </c>
      <c r="G145" s="11" t="s">
        <v>509</v>
      </c>
      <c r="H145" s="88">
        <v>28</v>
      </c>
      <c r="I145" s="32"/>
      <c r="J145" s="33">
        <f t="shared" si="5"/>
        <v>0</v>
      </c>
      <c r="K145" s="13"/>
      <c r="L145" s="19"/>
    </row>
    <row r="146" spans="2:12" s="1" customFormat="1" ht="12" x14ac:dyDescent="0.2">
      <c r="B146" s="17"/>
      <c r="C146" s="8" t="s">
        <v>4324</v>
      </c>
      <c r="D146" s="8" t="s">
        <v>19</v>
      </c>
      <c r="E146" s="9" t="s">
        <v>5495</v>
      </c>
      <c r="F146" s="10" t="s">
        <v>5496</v>
      </c>
      <c r="G146" s="11" t="s">
        <v>509</v>
      </c>
      <c r="H146" s="12">
        <v>6</v>
      </c>
      <c r="I146" s="32"/>
      <c r="J146" s="33">
        <f t="shared" si="5"/>
        <v>0</v>
      </c>
      <c r="K146" s="13"/>
      <c r="L146" s="19"/>
    </row>
    <row r="147" spans="2:12" s="1" customFormat="1" ht="12" x14ac:dyDescent="0.2">
      <c r="B147" s="17"/>
      <c r="C147" s="8" t="s">
        <v>4325</v>
      </c>
      <c r="D147" s="8" t="s">
        <v>19</v>
      </c>
      <c r="E147" s="9" t="s">
        <v>5497</v>
      </c>
      <c r="F147" s="10" t="s">
        <v>5498</v>
      </c>
      <c r="G147" s="11" t="s">
        <v>924</v>
      </c>
      <c r="H147" s="12">
        <v>11.153</v>
      </c>
      <c r="I147" s="32"/>
      <c r="J147" s="33">
        <f t="shared" si="5"/>
        <v>0</v>
      </c>
      <c r="K147" s="13"/>
      <c r="L147" s="19"/>
    </row>
    <row r="148" spans="2:12" s="1" customFormat="1" ht="12" x14ac:dyDescent="0.2">
      <c r="B148" s="17"/>
      <c r="C148" s="8" t="s">
        <v>4326</v>
      </c>
      <c r="D148" s="8" t="s">
        <v>19</v>
      </c>
      <c r="E148" s="9" t="s">
        <v>5499</v>
      </c>
      <c r="F148" s="10" t="s">
        <v>5500</v>
      </c>
      <c r="G148" s="11" t="s">
        <v>509</v>
      </c>
      <c r="H148" s="12">
        <v>12</v>
      </c>
      <c r="I148" s="32"/>
      <c r="J148" s="33">
        <f t="shared" ref="J148:J179" si="6">ROUND(I148*H148,2)</f>
        <v>0</v>
      </c>
      <c r="K148" s="13"/>
      <c r="L148" s="19"/>
    </row>
    <row r="149" spans="2:12" s="1" customFormat="1" ht="12" x14ac:dyDescent="0.2">
      <c r="B149" s="17"/>
      <c r="C149" s="8" t="s">
        <v>4327</v>
      </c>
      <c r="D149" s="8" t="s">
        <v>19</v>
      </c>
      <c r="E149" s="9" t="s">
        <v>6087</v>
      </c>
      <c r="F149" s="10" t="s">
        <v>6088</v>
      </c>
      <c r="G149" s="11" t="s">
        <v>509</v>
      </c>
      <c r="H149" s="12">
        <v>2</v>
      </c>
      <c r="I149" s="32"/>
      <c r="J149" s="33">
        <f t="shared" si="6"/>
        <v>0</v>
      </c>
      <c r="K149" s="13"/>
      <c r="L149" s="19"/>
    </row>
    <row r="150" spans="2:12" s="1" customFormat="1" ht="24" x14ac:dyDescent="0.2">
      <c r="B150" s="17"/>
      <c r="C150" s="52" t="s">
        <v>4328</v>
      </c>
      <c r="D150" s="52" t="s">
        <v>22</v>
      </c>
      <c r="E150" s="53" t="s">
        <v>6089</v>
      </c>
      <c r="F150" s="54" t="s">
        <v>6090</v>
      </c>
      <c r="G150" s="55" t="s">
        <v>509</v>
      </c>
      <c r="H150" s="56">
        <v>2</v>
      </c>
      <c r="I150" s="32"/>
      <c r="J150" s="33">
        <f t="shared" si="6"/>
        <v>0</v>
      </c>
      <c r="K150" s="13"/>
      <c r="L150" s="19"/>
    </row>
    <row r="151" spans="2:12" s="1" customFormat="1" ht="12" x14ac:dyDescent="0.2">
      <c r="B151" s="17"/>
      <c r="C151" s="8" t="s">
        <v>4329</v>
      </c>
      <c r="D151" s="8" t="s">
        <v>19</v>
      </c>
      <c r="E151" s="9" t="s">
        <v>5251</v>
      </c>
      <c r="F151" s="10" t="s">
        <v>5252</v>
      </c>
      <c r="G151" s="11" t="s">
        <v>509</v>
      </c>
      <c r="H151" s="12">
        <v>17</v>
      </c>
      <c r="I151" s="32"/>
      <c r="J151" s="33">
        <f t="shared" si="6"/>
        <v>0</v>
      </c>
      <c r="K151" s="13"/>
      <c r="L151" s="19"/>
    </row>
    <row r="152" spans="2:12" s="1" customFormat="1" ht="24" x14ac:dyDescent="0.2">
      <c r="B152" s="17"/>
      <c r="C152" s="52" t="s">
        <v>4330</v>
      </c>
      <c r="D152" s="52" t="s">
        <v>22</v>
      </c>
      <c r="E152" s="53" t="s">
        <v>5253</v>
      </c>
      <c r="F152" s="54" t="s">
        <v>5254</v>
      </c>
      <c r="G152" s="55" t="s">
        <v>509</v>
      </c>
      <c r="H152" s="56">
        <v>3</v>
      </c>
      <c r="I152" s="32"/>
      <c r="J152" s="33">
        <f t="shared" si="6"/>
        <v>0</v>
      </c>
      <c r="K152" s="13"/>
      <c r="L152" s="19"/>
    </row>
    <row r="153" spans="2:12" s="1" customFormat="1" ht="24" x14ac:dyDescent="0.2">
      <c r="B153" s="17"/>
      <c r="C153" s="52" t="s">
        <v>4331</v>
      </c>
      <c r="D153" s="52" t="s">
        <v>22</v>
      </c>
      <c r="E153" s="53" t="s">
        <v>5255</v>
      </c>
      <c r="F153" s="54" t="s">
        <v>5256</v>
      </c>
      <c r="G153" s="55" t="s">
        <v>509</v>
      </c>
      <c r="H153" s="56">
        <v>14</v>
      </c>
      <c r="I153" s="32"/>
      <c r="J153" s="33">
        <f t="shared" si="6"/>
        <v>0</v>
      </c>
      <c r="K153" s="13"/>
      <c r="L153" s="19"/>
    </row>
    <row r="154" spans="2:12" s="1" customFormat="1" ht="12" x14ac:dyDescent="0.2">
      <c r="B154" s="17"/>
      <c r="C154" s="8" t="s">
        <v>4332</v>
      </c>
      <c r="D154" s="8" t="s">
        <v>19</v>
      </c>
      <c r="E154" s="9" t="s">
        <v>5257</v>
      </c>
      <c r="F154" s="10" t="s">
        <v>5258</v>
      </c>
      <c r="G154" s="11" t="s">
        <v>509</v>
      </c>
      <c r="H154" s="12">
        <v>1</v>
      </c>
      <c r="I154" s="32"/>
      <c r="J154" s="33">
        <f t="shared" si="6"/>
        <v>0</v>
      </c>
      <c r="K154" s="13"/>
      <c r="L154" s="19"/>
    </row>
    <row r="155" spans="2:12" s="1" customFormat="1" ht="24" x14ac:dyDescent="0.2">
      <c r="B155" s="17"/>
      <c r="C155" s="52" t="s">
        <v>4333</v>
      </c>
      <c r="D155" s="52" t="s">
        <v>22</v>
      </c>
      <c r="E155" s="53" t="s">
        <v>6091</v>
      </c>
      <c r="F155" s="54" t="s">
        <v>6092</v>
      </c>
      <c r="G155" s="55" t="s">
        <v>509</v>
      </c>
      <c r="H155" s="56">
        <v>1</v>
      </c>
      <c r="I155" s="32"/>
      <c r="J155" s="33">
        <f t="shared" si="6"/>
        <v>0</v>
      </c>
      <c r="K155" s="13"/>
      <c r="L155" s="19"/>
    </row>
    <row r="156" spans="2:12" s="1" customFormat="1" ht="12" x14ac:dyDescent="0.2">
      <c r="B156" s="17"/>
      <c r="C156" s="8" t="s">
        <v>4334</v>
      </c>
      <c r="D156" s="8" t="s">
        <v>19</v>
      </c>
      <c r="E156" s="9" t="s">
        <v>5261</v>
      </c>
      <c r="F156" s="10" t="s">
        <v>5262</v>
      </c>
      <c r="G156" s="11" t="s">
        <v>509</v>
      </c>
      <c r="H156" s="12">
        <v>26</v>
      </c>
      <c r="I156" s="32"/>
      <c r="J156" s="33">
        <f t="shared" si="6"/>
        <v>0</v>
      </c>
      <c r="K156" s="13"/>
      <c r="L156" s="19"/>
    </row>
    <row r="157" spans="2:12" s="1" customFormat="1" ht="24" x14ac:dyDescent="0.2">
      <c r="B157" s="17"/>
      <c r="C157" s="52" t="s">
        <v>4335</v>
      </c>
      <c r="D157" s="52" t="s">
        <v>22</v>
      </c>
      <c r="E157" s="53" t="s">
        <v>6093</v>
      </c>
      <c r="F157" s="54" t="s">
        <v>6094</v>
      </c>
      <c r="G157" s="55" t="s">
        <v>509</v>
      </c>
      <c r="H157" s="56">
        <v>2</v>
      </c>
      <c r="I157" s="32"/>
      <c r="J157" s="33">
        <f t="shared" si="6"/>
        <v>0</v>
      </c>
      <c r="K157" s="13"/>
      <c r="L157" s="19"/>
    </row>
    <row r="158" spans="2:12" s="1" customFormat="1" ht="24" x14ac:dyDescent="0.2">
      <c r="B158" s="17"/>
      <c r="C158" s="52" t="s">
        <v>4336</v>
      </c>
      <c r="D158" s="52" t="s">
        <v>22</v>
      </c>
      <c r="E158" s="53" t="s">
        <v>5263</v>
      </c>
      <c r="F158" s="54" t="s">
        <v>5264</v>
      </c>
      <c r="G158" s="55" t="s">
        <v>509</v>
      </c>
      <c r="H158" s="56">
        <v>20</v>
      </c>
      <c r="I158" s="32"/>
      <c r="J158" s="33">
        <f t="shared" si="6"/>
        <v>0</v>
      </c>
      <c r="K158" s="13"/>
      <c r="L158" s="19"/>
    </row>
    <row r="159" spans="2:12" s="1" customFormat="1" ht="24" x14ac:dyDescent="0.2">
      <c r="B159" s="17"/>
      <c r="C159" s="52" t="s">
        <v>4337</v>
      </c>
      <c r="D159" s="52" t="s">
        <v>22</v>
      </c>
      <c r="E159" s="53" t="s">
        <v>6095</v>
      </c>
      <c r="F159" s="54" t="s">
        <v>6096</v>
      </c>
      <c r="G159" s="55" t="s">
        <v>509</v>
      </c>
      <c r="H159" s="56">
        <v>4</v>
      </c>
      <c r="I159" s="32"/>
      <c r="J159" s="33">
        <f t="shared" si="6"/>
        <v>0</v>
      </c>
      <c r="K159" s="13"/>
      <c r="L159" s="19"/>
    </row>
    <row r="160" spans="2:12" s="1" customFormat="1" ht="12" x14ac:dyDescent="0.2">
      <c r="B160" s="17"/>
      <c r="C160" s="8" t="s">
        <v>4338</v>
      </c>
      <c r="D160" s="8" t="s">
        <v>19</v>
      </c>
      <c r="E160" s="9" t="s">
        <v>5535</v>
      </c>
      <c r="F160" s="10" t="s">
        <v>5536</v>
      </c>
      <c r="G160" s="11" t="s">
        <v>509</v>
      </c>
      <c r="H160" s="12">
        <v>38</v>
      </c>
      <c r="I160" s="32"/>
      <c r="J160" s="33">
        <f t="shared" si="6"/>
        <v>0</v>
      </c>
      <c r="K160" s="13"/>
      <c r="L160" s="19"/>
    </row>
    <row r="161" spans="2:12" s="1" customFormat="1" ht="24" x14ac:dyDescent="0.2">
      <c r="B161" s="17"/>
      <c r="C161" s="52" t="s">
        <v>4339</v>
      </c>
      <c r="D161" s="52" t="s">
        <v>22</v>
      </c>
      <c r="E161" s="53" t="s">
        <v>6097</v>
      </c>
      <c r="F161" s="54" t="s">
        <v>6098</v>
      </c>
      <c r="G161" s="55" t="s">
        <v>509</v>
      </c>
      <c r="H161" s="56">
        <v>38</v>
      </c>
      <c r="I161" s="32"/>
      <c r="J161" s="33">
        <f t="shared" si="6"/>
        <v>0</v>
      </c>
      <c r="K161" s="13"/>
      <c r="L161" s="19"/>
    </row>
    <row r="162" spans="2:12" s="1" customFormat="1" ht="12" x14ac:dyDescent="0.2">
      <c r="B162" s="17"/>
      <c r="C162" s="8" t="s">
        <v>4340</v>
      </c>
      <c r="D162" s="8" t="s">
        <v>19</v>
      </c>
      <c r="E162" s="9" t="s">
        <v>5265</v>
      </c>
      <c r="F162" s="10" t="s">
        <v>5266</v>
      </c>
      <c r="G162" s="11" t="s">
        <v>509</v>
      </c>
      <c r="H162" s="12">
        <v>146</v>
      </c>
      <c r="I162" s="32"/>
      <c r="J162" s="33">
        <f t="shared" si="6"/>
        <v>0</v>
      </c>
      <c r="K162" s="13"/>
      <c r="L162" s="19"/>
    </row>
    <row r="163" spans="2:12" s="1" customFormat="1" ht="24" x14ac:dyDescent="0.2">
      <c r="B163" s="17"/>
      <c r="C163" s="52" t="s">
        <v>4342</v>
      </c>
      <c r="D163" s="52" t="s">
        <v>22</v>
      </c>
      <c r="E163" s="53" t="s">
        <v>5267</v>
      </c>
      <c r="F163" s="54" t="s">
        <v>5268</v>
      </c>
      <c r="G163" s="55" t="s">
        <v>509</v>
      </c>
      <c r="H163" s="56">
        <v>146</v>
      </c>
      <c r="I163" s="32"/>
      <c r="J163" s="33">
        <f t="shared" si="6"/>
        <v>0</v>
      </c>
      <c r="K163" s="13"/>
      <c r="L163" s="19"/>
    </row>
    <row r="164" spans="2:12" s="1" customFormat="1" ht="12" x14ac:dyDescent="0.2">
      <c r="B164" s="17"/>
      <c r="C164" s="8" t="s">
        <v>4343</v>
      </c>
      <c r="D164" s="8" t="s">
        <v>19</v>
      </c>
      <c r="E164" s="9" t="s">
        <v>6099</v>
      </c>
      <c r="F164" s="10" t="s">
        <v>6100</v>
      </c>
      <c r="G164" s="11" t="s">
        <v>509</v>
      </c>
      <c r="H164" s="12">
        <v>9</v>
      </c>
      <c r="I164" s="32"/>
      <c r="J164" s="33">
        <f t="shared" si="6"/>
        <v>0</v>
      </c>
      <c r="K164" s="13"/>
      <c r="L164" s="19"/>
    </row>
    <row r="165" spans="2:12" s="1" customFormat="1" ht="24" x14ac:dyDescent="0.2">
      <c r="B165" s="17"/>
      <c r="C165" s="52" t="s">
        <v>4344</v>
      </c>
      <c r="D165" s="52" t="s">
        <v>22</v>
      </c>
      <c r="E165" s="53" t="s">
        <v>6101</v>
      </c>
      <c r="F165" s="54" t="s">
        <v>6102</v>
      </c>
      <c r="G165" s="55" t="s">
        <v>509</v>
      </c>
      <c r="H165" s="56">
        <v>9</v>
      </c>
      <c r="I165" s="32"/>
      <c r="J165" s="33">
        <f t="shared" si="6"/>
        <v>0</v>
      </c>
      <c r="K165" s="13"/>
      <c r="L165" s="19"/>
    </row>
    <row r="166" spans="2:12" s="1" customFormat="1" ht="12" x14ac:dyDescent="0.2">
      <c r="B166" s="17"/>
      <c r="C166" s="8" t="s">
        <v>4345</v>
      </c>
      <c r="D166" s="8" t="s">
        <v>19</v>
      </c>
      <c r="E166" s="9" t="s">
        <v>5539</v>
      </c>
      <c r="F166" s="10" t="s">
        <v>5540</v>
      </c>
      <c r="G166" s="11" t="s">
        <v>509</v>
      </c>
      <c r="H166" s="12">
        <v>47</v>
      </c>
      <c r="I166" s="32"/>
      <c r="J166" s="33">
        <f t="shared" si="6"/>
        <v>0</v>
      </c>
      <c r="K166" s="13"/>
      <c r="L166" s="19"/>
    </row>
    <row r="167" spans="2:12" s="1" customFormat="1" ht="24" x14ac:dyDescent="0.2">
      <c r="B167" s="17"/>
      <c r="C167" s="52" t="s">
        <v>4346</v>
      </c>
      <c r="D167" s="52" t="s">
        <v>22</v>
      </c>
      <c r="E167" s="53" t="s">
        <v>5541</v>
      </c>
      <c r="F167" s="54" t="s">
        <v>5542</v>
      </c>
      <c r="G167" s="55" t="s">
        <v>509</v>
      </c>
      <c r="H167" s="56">
        <v>47</v>
      </c>
      <c r="I167" s="32"/>
      <c r="J167" s="33">
        <f t="shared" si="6"/>
        <v>0</v>
      </c>
      <c r="K167" s="13"/>
      <c r="L167" s="19"/>
    </row>
    <row r="168" spans="2:12" s="1" customFormat="1" ht="12" x14ac:dyDescent="0.2">
      <c r="B168" s="17"/>
      <c r="C168" s="8" t="s">
        <v>4347</v>
      </c>
      <c r="D168" s="8" t="s">
        <v>19</v>
      </c>
      <c r="E168" s="9" t="s">
        <v>6103</v>
      </c>
      <c r="F168" s="10" t="s">
        <v>6104</v>
      </c>
      <c r="G168" s="11" t="s">
        <v>509</v>
      </c>
      <c r="H168" s="12">
        <v>165</v>
      </c>
      <c r="I168" s="32"/>
      <c r="J168" s="33">
        <f t="shared" si="6"/>
        <v>0</v>
      </c>
      <c r="K168" s="13"/>
      <c r="L168" s="19"/>
    </row>
    <row r="169" spans="2:12" s="1" customFormat="1" ht="24" x14ac:dyDescent="0.2">
      <c r="B169" s="17"/>
      <c r="C169" s="52" t="s">
        <v>4348</v>
      </c>
      <c r="D169" s="52" t="s">
        <v>22</v>
      </c>
      <c r="E169" s="53" t="s">
        <v>6105</v>
      </c>
      <c r="F169" s="54" t="s">
        <v>6106</v>
      </c>
      <c r="G169" s="55" t="s">
        <v>509</v>
      </c>
      <c r="H169" s="56">
        <v>146</v>
      </c>
      <c r="I169" s="32"/>
      <c r="J169" s="33">
        <f t="shared" si="6"/>
        <v>0</v>
      </c>
      <c r="K169" s="13"/>
      <c r="L169" s="19"/>
    </row>
    <row r="170" spans="2:12" s="1" customFormat="1" ht="24" x14ac:dyDescent="0.2">
      <c r="B170" s="17"/>
      <c r="C170" s="52" t="s">
        <v>4349</v>
      </c>
      <c r="D170" s="52" t="s">
        <v>22</v>
      </c>
      <c r="E170" s="53" t="s">
        <v>6107</v>
      </c>
      <c r="F170" s="54" t="s">
        <v>6108</v>
      </c>
      <c r="G170" s="55" t="s">
        <v>509</v>
      </c>
      <c r="H170" s="56">
        <v>19</v>
      </c>
      <c r="I170" s="32"/>
      <c r="J170" s="33">
        <f t="shared" si="6"/>
        <v>0</v>
      </c>
      <c r="K170" s="13"/>
      <c r="L170" s="19"/>
    </row>
    <row r="171" spans="2:12" s="1" customFormat="1" ht="12" x14ac:dyDescent="0.2">
      <c r="B171" s="17"/>
      <c r="C171" s="8" t="s">
        <v>4350</v>
      </c>
      <c r="D171" s="8" t="s">
        <v>19</v>
      </c>
      <c r="E171" s="9" t="s">
        <v>5273</v>
      </c>
      <c r="F171" s="10" t="s">
        <v>5274</v>
      </c>
      <c r="G171" s="11" t="s">
        <v>509</v>
      </c>
      <c r="H171" s="12">
        <v>10</v>
      </c>
      <c r="I171" s="32"/>
      <c r="J171" s="33">
        <f t="shared" si="6"/>
        <v>0</v>
      </c>
      <c r="K171" s="13"/>
      <c r="L171" s="19"/>
    </row>
    <row r="172" spans="2:12" s="1" customFormat="1" ht="24" x14ac:dyDescent="0.2">
      <c r="B172" s="17"/>
      <c r="C172" s="52" t="s">
        <v>4351</v>
      </c>
      <c r="D172" s="52" t="s">
        <v>22</v>
      </c>
      <c r="E172" s="53" t="s">
        <v>5275</v>
      </c>
      <c r="F172" s="54" t="s">
        <v>5276</v>
      </c>
      <c r="G172" s="55" t="s">
        <v>509</v>
      </c>
      <c r="H172" s="56">
        <v>10</v>
      </c>
      <c r="I172" s="32"/>
      <c r="J172" s="33">
        <f t="shared" si="6"/>
        <v>0</v>
      </c>
      <c r="K172" s="13"/>
      <c r="L172" s="19"/>
    </row>
    <row r="173" spans="2:12" s="1" customFormat="1" ht="12" x14ac:dyDescent="0.2">
      <c r="B173" s="17"/>
      <c r="C173" s="8" t="s">
        <v>4352</v>
      </c>
      <c r="D173" s="8" t="s">
        <v>19</v>
      </c>
      <c r="E173" s="9" t="s">
        <v>5543</v>
      </c>
      <c r="F173" s="10" t="s">
        <v>5544</v>
      </c>
      <c r="G173" s="11" t="s">
        <v>509</v>
      </c>
      <c r="H173" s="12">
        <v>181</v>
      </c>
      <c r="I173" s="32"/>
      <c r="J173" s="33">
        <f t="shared" si="6"/>
        <v>0</v>
      </c>
      <c r="K173" s="13"/>
      <c r="L173" s="19"/>
    </row>
    <row r="174" spans="2:12" s="1" customFormat="1" ht="24" x14ac:dyDescent="0.2">
      <c r="B174" s="17"/>
      <c r="C174" s="52" t="s">
        <v>4353</v>
      </c>
      <c r="D174" s="52" t="s">
        <v>22</v>
      </c>
      <c r="E174" s="53" t="s">
        <v>5545</v>
      </c>
      <c r="F174" s="54" t="s">
        <v>5546</v>
      </c>
      <c r="G174" s="55" t="s">
        <v>509</v>
      </c>
      <c r="H174" s="56">
        <v>181</v>
      </c>
      <c r="I174" s="32"/>
      <c r="J174" s="33">
        <f t="shared" si="6"/>
        <v>0</v>
      </c>
      <c r="K174" s="13"/>
      <c r="L174" s="19"/>
    </row>
    <row r="175" spans="2:12" s="1" customFormat="1" ht="12" x14ac:dyDescent="0.2">
      <c r="B175" s="17"/>
      <c r="C175" s="8" t="s">
        <v>4354</v>
      </c>
      <c r="D175" s="8" t="s">
        <v>19</v>
      </c>
      <c r="E175" s="9" t="s">
        <v>6109</v>
      </c>
      <c r="F175" s="10" t="s">
        <v>6110</v>
      </c>
      <c r="G175" s="11" t="s">
        <v>509</v>
      </c>
      <c r="H175" s="12">
        <v>2</v>
      </c>
      <c r="I175" s="32"/>
      <c r="J175" s="33">
        <f t="shared" si="6"/>
        <v>0</v>
      </c>
      <c r="K175" s="13"/>
      <c r="L175" s="19"/>
    </row>
    <row r="176" spans="2:12" s="1" customFormat="1" ht="24" x14ac:dyDescent="0.2">
      <c r="B176" s="17"/>
      <c r="C176" s="52" t="s">
        <v>4355</v>
      </c>
      <c r="D176" s="52" t="s">
        <v>22</v>
      </c>
      <c r="E176" s="53" t="s">
        <v>6111</v>
      </c>
      <c r="F176" s="54" t="s">
        <v>6112</v>
      </c>
      <c r="G176" s="55" t="s">
        <v>509</v>
      </c>
      <c r="H176" s="56">
        <v>2</v>
      </c>
      <c r="I176" s="32"/>
      <c r="J176" s="33">
        <f t="shared" si="6"/>
        <v>0</v>
      </c>
      <c r="K176" s="13"/>
      <c r="L176" s="19"/>
    </row>
    <row r="177" spans="2:12" s="1" customFormat="1" ht="12" x14ac:dyDescent="0.2">
      <c r="B177" s="17"/>
      <c r="C177" s="8" t="s">
        <v>4356</v>
      </c>
      <c r="D177" s="8" t="s">
        <v>19</v>
      </c>
      <c r="E177" s="9" t="s">
        <v>5281</v>
      </c>
      <c r="F177" s="10" t="s">
        <v>5282</v>
      </c>
      <c r="G177" s="11" t="s">
        <v>509</v>
      </c>
      <c r="H177" s="12">
        <v>588</v>
      </c>
      <c r="I177" s="32"/>
      <c r="J177" s="33">
        <f t="shared" si="6"/>
        <v>0</v>
      </c>
      <c r="K177" s="13"/>
      <c r="L177" s="19"/>
    </row>
    <row r="178" spans="2:12" s="1" customFormat="1" ht="24" x14ac:dyDescent="0.2">
      <c r="B178" s="17"/>
      <c r="C178" s="52" t="s">
        <v>4359</v>
      </c>
      <c r="D178" s="52" t="s">
        <v>22</v>
      </c>
      <c r="E178" s="53" t="s">
        <v>5283</v>
      </c>
      <c r="F178" s="54" t="s">
        <v>5284</v>
      </c>
      <c r="G178" s="55" t="s">
        <v>509</v>
      </c>
      <c r="H178" s="56">
        <v>10</v>
      </c>
      <c r="I178" s="32"/>
      <c r="J178" s="33">
        <f t="shared" si="6"/>
        <v>0</v>
      </c>
      <c r="K178" s="13"/>
      <c r="L178" s="19"/>
    </row>
    <row r="179" spans="2:12" s="1" customFormat="1" ht="24" x14ac:dyDescent="0.2">
      <c r="B179" s="17"/>
      <c r="C179" s="52" t="s">
        <v>4360</v>
      </c>
      <c r="D179" s="52" t="s">
        <v>22</v>
      </c>
      <c r="E179" s="53" t="s">
        <v>5285</v>
      </c>
      <c r="F179" s="54" t="s">
        <v>5286</v>
      </c>
      <c r="G179" s="55" t="s">
        <v>509</v>
      </c>
      <c r="H179" s="56">
        <v>578</v>
      </c>
      <c r="I179" s="32"/>
      <c r="J179" s="33">
        <f t="shared" si="6"/>
        <v>0</v>
      </c>
      <c r="K179" s="13"/>
      <c r="L179" s="19"/>
    </row>
    <row r="180" spans="2:12" s="1" customFormat="1" ht="12" x14ac:dyDescent="0.2">
      <c r="B180" s="17"/>
      <c r="C180" s="8" t="s">
        <v>4361</v>
      </c>
      <c r="D180" s="8" t="s">
        <v>19</v>
      </c>
      <c r="E180" s="9" t="s">
        <v>6113</v>
      </c>
      <c r="F180" s="10" t="s">
        <v>6114</v>
      </c>
      <c r="G180" s="11" t="s">
        <v>509</v>
      </c>
      <c r="H180" s="12">
        <v>2</v>
      </c>
      <c r="I180" s="32"/>
      <c r="J180" s="33">
        <f t="shared" ref="J180:J211" si="7">ROUND(I180*H180,2)</f>
        <v>0</v>
      </c>
      <c r="K180" s="13"/>
      <c r="L180" s="19"/>
    </row>
    <row r="181" spans="2:12" s="1" customFormat="1" ht="24" x14ac:dyDescent="0.2">
      <c r="B181" s="17"/>
      <c r="C181" s="52" t="s">
        <v>4362</v>
      </c>
      <c r="D181" s="52" t="s">
        <v>22</v>
      </c>
      <c r="E181" s="53" t="s">
        <v>6115</v>
      </c>
      <c r="F181" s="54" t="s">
        <v>6116</v>
      </c>
      <c r="G181" s="55" t="s">
        <v>509</v>
      </c>
      <c r="H181" s="56">
        <v>2</v>
      </c>
      <c r="I181" s="32"/>
      <c r="J181" s="33">
        <f t="shared" si="7"/>
        <v>0</v>
      </c>
      <c r="K181" s="13"/>
      <c r="L181" s="19"/>
    </row>
    <row r="182" spans="2:12" s="1" customFormat="1" ht="24" x14ac:dyDescent="0.2">
      <c r="B182" s="17"/>
      <c r="C182" s="8" t="s">
        <v>4363</v>
      </c>
      <c r="D182" s="8" t="s">
        <v>19</v>
      </c>
      <c r="E182" s="9" t="s">
        <v>6117</v>
      </c>
      <c r="F182" s="10" t="s">
        <v>6118</v>
      </c>
      <c r="G182" s="11" t="s">
        <v>526</v>
      </c>
      <c r="H182" s="12">
        <v>22612</v>
      </c>
      <c r="I182" s="32"/>
      <c r="J182" s="33">
        <f t="shared" si="7"/>
        <v>0</v>
      </c>
      <c r="K182" s="13"/>
      <c r="L182" s="19"/>
    </row>
    <row r="183" spans="2:12" s="1" customFormat="1" ht="24" x14ac:dyDescent="0.2">
      <c r="B183" s="17"/>
      <c r="C183" s="52" t="s">
        <v>4366</v>
      </c>
      <c r="D183" s="52" t="s">
        <v>22</v>
      </c>
      <c r="E183" s="53" t="s">
        <v>5249</v>
      </c>
      <c r="F183" s="54" t="s">
        <v>5250</v>
      </c>
      <c r="G183" s="55" t="s">
        <v>526</v>
      </c>
      <c r="H183" s="56">
        <v>22591</v>
      </c>
      <c r="I183" s="32"/>
      <c r="J183" s="33">
        <f t="shared" si="7"/>
        <v>0</v>
      </c>
      <c r="K183" s="13"/>
      <c r="L183" s="19"/>
    </row>
    <row r="184" spans="2:12" s="1" customFormat="1" ht="24" x14ac:dyDescent="0.2">
      <c r="B184" s="17"/>
      <c r="C184" s="52" t="s">
        <v>4369</v>
      </c>
      <c r="D184" s="52" t="s">
        <v>22</v>
      </c>
      <c r="E184" s="53" t="s">
        <v>6119</v>
      </c>
      <c r="F184" s="54" t="s">
        <v>6120</v>
      </c>
      <c r="G184" s="55" t="s">
        <v>526</v>
      </c>
      <c r="H184" s="56">
        <v>21</v>
      </c>
      <c r="I184" s="32"/>
      <c r="J184" s="33">
        <f t="shared" si="7"/>
        <v>0</v>
      </c>
      <c r="K184" s="13"/>
      <c r="L184" s="19"/>
    </row>
    <row r="185" spans="2:12" s="1" customFormat="1" ht="12" x14ac:dyDescent="0.2">
      <c r="B185" s="17"/>
      <c r="C185" s="8" t="s">
        <v>4372</v>
      </c>
      <c r="D185" s="8" t="s">
        <v>19</v>
      </c>
      <c r="E185" s="9" t="s">
        <v>5287</v>
      </c>
      <c r="F185" s="10" t="s">
        <v>5288</v>
      </c>
      <c r="G185" s="11" t="s">
        <v>509</v>
      </c>
      <c r="H185" s="12">
        <v>14</v>
      </c>
      <c r="I185" s="32"/>
      <c r="J185" s="33">
        <f t="shared" si="7"/>
        <v>0</v>
      </c>
      <c r="K185" s="13"/>
      <c r="L185" s="19"/>
    </row>
    <row r="186" spans="2:12" s="1" customFormat="1" ht="24" x14ac:dyDescent="0.2">
      <c r="B186" s="17"/>
      <c r="C186" s="52" t="s">
        <v>4375</v>
      </c>
      <c r="D186" s="52" t="s">
        <v>22</v>
      </c>
      <c r="E186" s="53" t="s">
        <v>5289</v>
      </c>
      <c r="F186" s="54" t="s">
        <v>5290</v>
      </c>
      <c r="G186" s="55" t="s">
        <v>509</v>
      </c>
      <c r="H186" s="56">
        <v>14</v>
      </c>
      <c r="I186" s="32"/>
      <c r="J186" s="33">
        <f t="shared" si="7"/>
        <v>0</v>
      </c>
      <c r="K186" s="13"/>
      <c r="L186" s="19"/>
    </row>
    <row r="187" spans="2:12" s="1" customFormat="1" ht="24" x14ac:dyDescent="0.2">
      <c r="B187" s="17"/>
      <c r="C187" s="52" t="s">
        <v>4378</v>
      </c>
      <c r="D187" s="52" t="s">
        <v>22</v>
      </c>
      <c r="E187" s="53" t="s">
        <v>5291</v>
      </c>
      <c r="F187" s="54" t="s">
        <v>5292</v>
      </c>
      <c r="G187" s="55" t="s">
        <v>509</v>
      </c>
      <c r="H187" s="56">
        <v>14</v>
      </c>
      <c r="I187" s="32"/>
      <c r="J187" s="33">
        <f t="shared" si="7"/>
        <v>0</v>
      </c>
      <c r="K187" s="13"/>
      <c r="L187" s="19"/>
    </row>
    <row r="188" spans="2:12" s="1" customFormat="1" ht="12" x14ac:dyDescent="0.2">
      <c r="B188" s="17"/>
      <c r="C188" s="8" t="s">
        <v>4381</v>
      </c>
      <c r="D188" s="8" t="s">
        <v>19</v>
      </c>
      <c r="E188" s="9" t="s">
        <v>5293</v>
      </c>
      <c r="F188" s="10" t="s">
        <v>5294</v>
      </c>
      <c r="G188" s="11" t="s">
        <v>509</v>
      </c>
      <c r="H188" s="12">
        <v>14</v>
      </c>
      <c r="I188" s="32"/>
      <c r="J188" s="33">
        <f t="shared" si="7"/>
        <v>0</v>
      </c>
      <c r="K188" s="13"/>
      <c r="L188" s="19"/>
    </row>
    <row r="189" spans="2:12" s="1" customFormat="1" ht="24" x14ac:dyDescent="0.2">
      <c r="B189" s="17"/>
      <c r="C189" s="52" t="s">
        <v>4384</v>
      </c>
      <c r="D189" s="52" t="s">
        <v>22</v>
      </c>
      <c r="E189" s="53" t="s">
        <v>5295</v>
      </c>
      <c r="F189" s="54" t="s">
        <v>5296</v>
      </c>
      <c r="G189" s="55" t="s">
        <v>509</v>
      </c>
      <c r="H189" s="56">
        <v>10</v>
      </c>
      <c r="I189" s="32"/>
      <c r="J189" s="33">
        <f t="shared" si="7"/>
        <v>0</v>
      </c>
      <c r="K189" s="13"/>
      <c r="L189" s="19"/>
    </row>
    <row r="190" spans="2:12" s="1" customFormat="1" ht="24" x14ac:dyDescent="0.2">
      <c r="B190" s="17"/>
      <c r="C190" s="52" t="s">
        <v>4387</v>
      </c>
      <c r="D190" s="52" t="s">
        <v>22</v>
      </c>
      <c r="E190" s="53" t="s">
        <v>6121</v>
      </c>
      <c r="F190" s="54" t="s">
        <v>6122</v>
      </c>
      <c r="G190" s="55" t="s">
        <v>509</v>
      </c>
      <c r="H190" s="56">
        <v>2</v>
      </c>
      <c r="I190" s="32"/>
      <c r="J190" s="33">
        <f t="shared" si="7"/>
        <v>0</v>
      </c>
      <c r="K190" s="13"/>
      <c r="L190" s="19"/>
    </row>
    <row r="191" spans="2:12" s="1" customFormat="1" ht="24" x14ac:dyDescent="0.2">
      <c r="B191" s="17"/>
      <c r="C191" s="8" t="s">
        <v>4390</v>
      </c>
      <c r="D191" s="8" t="s">
        <v>19</v>
      </c>
      <c r="E191" s="9" t="s">
        <v>5301</v>
      </c>
      <c r="F191" s="10" t="s">
        <v>5302</v>
      </c>
      <c r="G191" s="11" t="s">
        <v>509</v>
      </c>
      <c r="H191" s="12">
        <v>9</v>
      </c>
      <c r="I191" s="32"/>
      <c r="J191" s="33">
        <f t="shared" si="7"/>
        <v>0</v>
      </c>
      <c r="K191" s="13"/>
      <c r="L191" s="19"/>
    </row>
    <row r="192" spans="2:12" s="1" customFormat="1" ht="24" x14ac:dyDescent="0.2">
      <c r="B192" s="17"/>
      <c r="C192" s="52" t="s">
        <v>4393</v>
      </c>
      <c r="D192" s="52" t="s">
        <v>22</v>
      </c>
      <c r="E192" s="53" t="s">
        <v>5303</v>
      </c>
      <c r="F192" s="54" t="s">
        <v>5304</v>
      </c>
      <c r="G192" s="55" t="s">
        <v>509</v>
      </c>
      <c r="H192" s="56">
        <v>9</v>
      </c>
      <c r="I192" s="32"/>
      <c r="J192" s="33">
        <f t="shared" si="7"/>
        <v>0</v>
      </c>
      <c r="K192" s="13"/>
      <c r="L192" s="19"/>
    </row>
    <row r="193" spans="2:12" s="1" customFormat="1" ht="24" x14ac:dyDescent="0.2">
      <c r="B193" s="17"/>
      <c r="C193" s="8" t="s">
        <v>4396</v>
      </c>
      <c r="D193" s="8" t="s">
        <v>19</v>
      </c>
      <c r="E193" s="9" t="s">
        <v>6123</v>
      </c>
      <c r="F193" s="10" t="s">
        <v>6124</v>
      </c>
      <c r="G193" s="11" t="s">
        <v>509</v>
      </c>
      <c r="H193" s="12">
        <v>12</v>
      </c>
      <c r="I193" s="32"/>
      <c r="J193" s="33">
        <f t="shared" si="7"/>
        <v>0</v>
      </c>
      <c r="K193" s="13"/>
      <c r="L193" s="19"/>
    </row>
    <row r="194" spans="2:12" s="1" customFormat="1" ht="24" x14ac:dyDescent="0.2">
      <c r="B194" s="17"/>
      <c r="C194" s="52" t="s">
        <v>4399</v>
      </c>
      <c r="D194" s="52" t="s">
        <v>22</v>
      </c>
      <c r="E194" s="53" t="s">
        <v>6125</v>
      </c>
      <c r="F194" s="54" t="s">
        <v>6126</v>
      </c>
      <c r="G194" s="55" t="s">
        <v>509</v>
      </c>
      <c r="H194" s="56">
        <v>6</v>
      </c>
      <c r="I194" s="32"/>
      <c r="J194" s="33">
        <f t="shared" si="7"/>
        <v>0</v>
      </c>
      <c r="K194" s="13"/>
      <c r="L194" s="19"/>
    </row>
    <row r="195" spans="2:12" s="1" customFormat="1" ht="24" x14ac:dyDescent="0.2">
      <c r="B195" s="17"/>
      <c r="C195" s="52" t="s">
        <v>4402</v>
      </c>
      <c r="D195" s="52" t="s">
        <v>22</v>
      </c>
      <c r="E195" s="53" t="s">
        <v>6127</v>
      </c>
      <c r="F195" s="54" t="s">
        <v>6128</v>
      </c>
      <c r="G195" s="55" t="s">
        <v>509</v>
      </c>
      <c r="H195" s="56">
        <v>6</v>
      </c>
      <c r="I195" s="32"/>
      <c r="J195" s="33">
        <f t="shared" si="7"/>
        <v>0</v>
      </c>
      <c r="K195" s="13"/>
      <c r="L195" s="19"/>
    </row>
    <row r="196" spans="2:12" s="1" customFormat="1" ht="12" x14ac:dyDescent="0.2">
      <c r="B196" s="17"/>
      <c r="C196" s="8" t="s">
        <v>4405</v>
      </c>
      <c r="D196" s="8" t="s">
        <v>19</v>
      </c>
      <c r="E196" s="9" t="s">
        <v>5309</v>
      </c>
      <c r="F196" s="10" t="s">
        <v>5310</v>
      </c>
      <c r="G196" s="11" t="s">
        <v>509</v>
      </c>
      <c r="H196" s="12">
        <v>18</v>
      </c>
      <c r="I196" s="32"/>
      <c r="J196" s="33">
        <f t="shared" si="7"/>
        <v>0</v>
      </c>
      <c r="K196" s="13"/>
      <c r="L196" s="19"/>
    </row>
    <row r="197" spans="2:12" s="1" customFormat="1" ht="24" x14ac:dyDescent="0.2">
      <c r="B197" s="17"/>
      <c r="C197" s="52" t="s">
        <v>4408</v>
      </c>
      <c r="D197" s="52" t="s">
        <v>22</v>
      </c>
      <c r="E197" s="53" t="s">
        <v>5311</v>
      </c>
      <c r="F197" s="54" t="s">
        <v>5312</v>
      </c>
      <c r="G197" s="55" t="s">
        <v>509</v>
      </c>
      <c r="H197" s="56">
        <v>18</v>
      </c>
      <c r="I197" s="32"/>
      <c r="J197" s="33">
        <f t="shared" si="7"/>
        <v>0</v>
      </c>
      <c r="K197" s="13"/>
      <c r="L197" s="19"/>
    </row>
    <row r="198" spans="2:12" s="23" customFormat="1" ht="12" x14ac:dyDescent="0.2">
      <c r="B198" s="22"/>
      <c r="C198" s="8" t="s">
        <v>4411</v>
      </c>
      <c r="D198" s="8" t="s">
        <v>19</v>
      </c>
      <c r="E198" s="9" t="s">
        <v>5313</v>
      </c>
      <c r="F198" s="10" t="s">
        <v>5314</v>
      </c>
      <c r="G198" s="11" t="s">
        <v>509</v>
      </c>
      <c r="H198" s="12">
        <v>8</v>
      </c>
      <c r="I198" s="32"/>
      <c r="J198" s="33">
        <f t="shared" si="7"/>
        <v>0</v>
      </c>
      <c r="K198" s="13"/>
      <c r="L198" s="48"/>
    </row>
    <row r="199" spans="2:12" s="1" customFormat="1" ht="24" x14ac:dyDescent="0.2">
      <c r="B199" s="17"/>
      <c r="C199" s="52" t="s">
        <v>4943</v>
      </c>
      <c r="D199" s="52" t="s">
        <v>22</v>
      </c>
      <c r="E199" s="53" t="s">
        <v>5315</v>
      </c>
      <c r="F199" s="54" t="s">
        <v>5316</v>
      </c>
      <c r="G199" s="55" t="s">
        <v>509</v>
      </c>
      <c r="H199" s="56">
        <v>8</v>
      </c>
      <c r="I199" s="32"/>
      <c r="J199" s="33">
        <f t="shared" si="7"/>
        <v>0</v>
      </c>
      <c r="K199" s="13"/>
      <c r="L199" s="19"/>
    </row>
    <row r="200" spans="2:12" s="1" customFormat="1" ht="12" x14ac:dyDescent="0.2">
      <c r="B200" s="17"/>
      <c r="C200" s="8" t="s">
        <v>4944</v>
      </c>
      <c r="D200" s="8" t="s">
        <v>19</v>
      </c>
      <c r="E200" s="9" t="s">
        <v>6129</v>
      </c>
      <c r="F200" s="10" t="s">
        <v>6130</v>
      </c>
      <c r="G200" s="11" t="s">
        <v>509</v>
      </c>
      <c r="H200" s="12">
        <v>24</v>
      </c>
      <c r="I200" s="32"/>
      <c r="J200" s="33">
        <f t="shared" si="7"/>
        <v>0</v>
      </c>
      <c r="K200" s="13"/>
      <c r="L200" s="19"/>
    </row>
    <row r="201" spans="2:12" s="1" customFormat="1" ht="24" x14ac:dyDescent="0.2">
      <c r="B201" s="17"/>
      <c r="C201" s="52" t="s">
        <v>4945</v>
      </c>
      <c r="D201" s="52" t="s">
        <v>22</v>
      </c>
      <c r="E201" s="53" t="s">
        <v>6131</v>
      </c>
      <c r="F201" s="54" t="s">
        <v>6132</v>
      </c>
      <c r="G201" s="55" t="s">
        <v>509</v>
      </c>
      <c r="H201" s="56">
        <v>24</v>
      </c>
      <c r="I201" s="32"/>
      <c r="J201" s="33">
        <f t="shared" si="7"/>
        <v>0</v>
      </c>
      <c r="K201" s="13"/>
      <c r="L201" s="19"/>
    </row>
    <row r="202" spans="2:12" s="1" customFormat="1" ht="24" x14ac:dyDescent="0.2">
      <c r="B202" s="17"/>
      <c r="C202" s="8" t="s">
        <v>4946</v>
      </c>
      <c r="D202" s="8" t="s">
        <v>19</v>
      </c>
      <c r="E202" s="9" t="s">
        <v>5317</v>
      </c>
      <c r="F202" s="10" t="s">
        <v>5318</v>
      </c>
      <c r="G202" s="11" t="s">
        <v>509</v>
      </c>
      <c r="H202" s="12">
        <v>28</v>
      </c>
      <c r="I202" s="32"/>
      <c r="J202" s="33">
        <f t="shared" si="7"/>
        <v>0</v>
      </c>
      <c r="K202" s="13"/>
      <c r="L202" s="19"/>
    </row>
    <row r="203" spans="2:12" s="1" customFormat="1" ht="24" x14ac:dyDescent="0.2">
      <c r="B203" s="17"/>
      <c r="C203" s="52" t="s">
        <v>4947</v>
      </c>
      <c r="D203" s="52" t="s">
        <v>22</v>
      </c>
      <c r="E203" s="53" t="s">
        <v>5319</v>
      </c>
      <c r="F203" s="54" t="s">
        <v>5320</v>
      </c>
      <c r="G203" s="55" t="s">
        <v>509</v>
      </c>
      <c r="H203" s="56">
        <v>28</v>
      </c>
      <c r="I203" s="32"/>
      <c r="J203" s="33">
        <f t="shared" si="7"/>
        <v>0</v>
      </c>
      <c r="K203" s="13"/>
      <c r="L203" s="19"/>
    </row>
    <row r="204" spans="2:12" s="1" customFormat="1" ht="12" x14ac:dyDescent="0.2">
      <c r="B204" s="17"/>
      <c r="C204" s="8" t="s">
        <v>6133</v>
      </c>
      <c r="D204" s="8" t="s">
        <v>19</v>
      </c>
      <c r="E204" s="9" t="s">
        <v>5333</v>
      </c>
      <c r="F204" s="10" t="s">
        <v>5334</v>
      </c>
      <c r="G204" s="11" t="s">
        <v>509</v>
      </c>
      <c r="H204" s="12">
        <v>8</v>
      </c>
      <c r="I204" s="32"/>
      <c r="J204" s="33">
        <f t="shared" si="7"/>
        <v>0</v>
      </c>
      <c r="K204" s="13"/>
      <c r="L204" s="19"/>
    </row>
    <row r="205" spans="2:12" s="1" customFormat="1" ht="24" x14ac:dyDescent="0.2">
      <c r="B205" s="17"/>
      <c r="C205" s="52" t="s">
        <v>6134</v>
      </c>
      <c r="D205" s="52" t="s">
        <v>22</v>
      </c>
      <c r="E205" s="53" t="s">
        <v>6135</v>
      </c>
      <c r="F205" s="54" t="s">
        <v>6136</v>
      </c>
      <c r="G205" s="55" t="s">
        <v>509</v>
      </c>
      <c r="H205" s="56">
        <v>8</v>
      </c>
      <c r="I205" s="32"/>
      <c r="J205" s="33">
        <f t="shared" si="7"/>
        <v>0</v>
      </c>
      <c r="K205" s="13"/>
      <c r="L205" s="19"/>
    </row>
    <row r="206" spans="2:12" s="1" customFormat="1" ht="12" x14ac:dyDescent="0.2">
      <c r="B206" s="17"/>
      <c r="C206" s="8" t="s">
        <v>6137</v>
      </c>
      <c r="D206" s="8" t="s">
        <v>19</v>
      </c>
      <c r="E206" s="9" t="s">
        <v>5191</v>
      </c>
      <c r="F206" s="10" t="s">
        <v>5192</v>
      </c>
      <c r="G206" s="11" t="s">
        <v>509</v>
      </c>
      <c r="H206" s="12">
        <v>8</v>
      </c>
      <c r="I206" s="32"/>
      <c r="J206" s="33">
        <f t="shared" si="7"/>
        <v>0</v>
      </c>
      <c r="K206" s="13"/>
      <c r="L206" s="19"/>
    </row>
    <row r="207" spans="2:12" s="1" customFormat="1" ht="24" x14ac:dyDescent="0.2">
      <c r="B207" s="17"/>
      <c r="C207" s="52" t="s">
        <v>6138</v>
      </c>
      <c r="D207" s="52" t="s">
        <v>22</v>
      </c>
      <c r="E207" s="53" t="s">
        <v>5193</v>
      </c>
      <c r="F207" s="54" t="s">
        <v>5194</v>
      </c>
      <c r="G207" s="55" t="s">
        <v>509</v>
      </c>
      <c r="H207" s="56">
        <v>8</v>
      </c>
      <c r="I207" s="32"/>
      <c r="J207" s="33">
        <f t="shared" si="7"/>
        <v>0</v>
      </c>
      <c r="K207" s="13"/>
      <c r="L207" s="19"/>
    </row>
    <row r="208" spans="2:12" s="1" customFormat="1" ht="12" x14ac:dyDescent="0.2">
      <c r="B208" s="17"/>
      <c r="C208" s="8" t="s">
        <v>6139</v>
      </c>
      <c r="D208" s="8" t="s">
        <v>19</v>
      </c>
      <c r="E208" s="9" t="s">
        <v>5195</v>
      </c>
      <c r="F208" s="10" t="s">
        <v>5196</v>
      </c>
      <c r="G208" s="11" t="s">
        <v>509</v>
      </c>
      <c r="H208" s="12">
        <v>8</v>
      </c>
      <c r="I208" s="32"/>
      <c r="J208" s="33">
        <f t="shared" si="7"/>
        <v>0</v>
      </c>
      <c r="K208" s="13"/>
      <c r="L208" s="19"/>
    </row>
    <row r="209" spans="2:12" s="1" customFormat="1" ht="24" x14ac:dyDescent="0.2">
      <c r="B209" s="17"/>
      <c r="C209" s="52" t="s">
        <v>6140</v>
      </c>
      <c r="D209" s="52" t="s">
        <v>22</v>
      </c>
      <c r="E209" s="53" t="s">
        <v>5197</v>
      </c>
      <c r="F209" s="54" t="s">
        <v>5198</v>
      </c>
      <c r="G209" s="55" t="s">
        <v>509</v>
      </c>
      <c r="H209" s="56">
        <v>8</v>
      </c>
      <c r="I209" s="32"/>
      <c r="J209" s="33">
        <f t="shared" si="7"/>
        <v>0</v>
      </c>
      <c r="K209" s="13"/>
      <c r="L209" s="19"/>
    </row>
    <row r="210" spans="2:12" s="1" customFormat="1" ht="24" x14ac:dyDescent="0.2">
      <c r="B210" s="17"/>
      <c r="C210" s="52" t="s">
        <v>6141</v>
      </c>
      <c r="D210" s="52" t="s">
        <v>22</v>
      </c>
      <c r="E210" s="53" t="s">
        <v>5199</v>
      </c>
      <c r="F210" s="54" t="s">
        <v>5200</v>
      </c>
      <c r="G210" s="55" t="s">
        <v>526</v>
      </c>
      <c r="H210" s="56">
        <v>240</v>
      </c>
      <c r="I210" s="32"/>
      <c r="J210" s="33">
        <f t="shared" si="7"/>
        <v>0</v>
      </c>
      <c r="K210" s="13"/>
      <c r="L210" s="19"/>
    </row>
    <row r="211" spans="2:12" s="1" customFormat="1" ht="12" x14ac:dyDescent="0.2">
      <c r="B211" s="17"/>
      <c r="C211" s="8" t="s">
        <v>6142</v>
      </c>
      <c r="D211" s="8" t="s">
        <v>19</v>
      </c>
      <c r="E211" s="9" t="s">
        <v>5337</v>
      </c>
      <c r="F211" s="10" t="s">
        <v>5338</v>
      </c>
      <c r="G211" s="11" t="s">
        <v>509</v>
      </c>
      <c r="H211" s="12">
        <v>12</v>
      </c>
      <c r="I211" s="32"/>
      <c r="J211" s="33">
        <f t="shared" si="7"/>
        <v>0</v>
      </c>
      <c r="K211" s="13"/>
      <c r="L211" s="19"/>
    </row>
    <row r="212" spans="2:12" s="1" customFormat="1" ht="24" x14ac:dyDescent="0.2">
      <c r="B212" s="17"/>
      <c r="C212" s="52" t="s">
        <v>6143</v>
      </c>
      <c r="D212" s="52" t="s">
        <v>22</v>
      </c>
      <c r="E212" s="53" t="s">
        <v>5339</v>
      </c>
      <c r="F212" s="54" t="s">
        <v>5340</v>
      </c>
      <c r="G212" s="55" t="s">
        <v>509</v>
      </c>
      <c r="H212" s="56">
        <v>12</v>
      </c>
      <c r="I212" s="32"/>
      <c r="J212" s="33">
        <f t="shared" ref="J212:J226" si="8">ROUND(I212*H212,2)</f>
        <v>0</v>
      </c>
      <c r="K212" s="13"/>
      <c r="L212" s="19"/>
    </row>
    <row r="213" spans="2:12" s="1" customFormat="1" ht="12" x14ac:dyDescent="0.2">
      <c r="B213" s="17"/>
      <c r="C213" s="8" t="s">
        <v>6144</v>
      </c>
      <c r="D213" s="8" t="s">
        <v>19</v>
      </c>
      <c r="E213" s="9" t="s">
        <v>5341</v>
      </c>
      <c r="F213" s="10" t="s">
        <v>5342</v>
      </c>
      <c r="G213" s="11" t="s">
        <v>509</v>
      </c>
      <c r="H213" s="12">
        <v>8</v>
      </c>
      <c r="I213" s="32"/>
      <c r="J213" s="33">
        <f t="shared" si="8"/>
        <v>0</v>
      </c>
      <c r="K213" s="13"/>
      <c r="L213" s="19"/>
    </row>
    <row r="214" spans="2:12" s="1" customFormat="1" ht="24" x14ac:dyDescent="0.2">
      <c r="B214" s="17"/>
      <c r="C214" s="52" t="s">
        <v>6145</v>
      </c>
      <c r="D214" s="52" t="s">
        <v>22</v>
      </c>
      <c r="E214" s="53" t="s">
        <v>5343</v>
      </c>
      <c r="F214" s="54" t="s">
        <v>5344</v>
      </c>
      <c r="G214" s="55" t="s">
        <v>509</v>
      </c>
      <c r="H214" s="56">
        <v>8</v>
      </c>
      <c r="I214" s="32"/>
      <c r="J214" s="33">
        <f t="shared" si="8"/>
        <v>0</v>
      </c>
      <c r="K214" s="13"/>
      <c r="L214" s="19"/>
    </row>
    <row r="215" spans="2:12" s="1" customFormat="1" ht="12" x14ac:dyDescent="0.2">
      <c r="B215" s="17"/>
      <c r="C215" s="8" t="s">
        <v>6146</v>
      </c>
      <c r="D215" s="8" t="s">
        <v>19</v>
      </c>
      <c r="E215" s="9" t="s">
        <v>5353</v>
      </c>
      <c r="F215" s="10" t="s">
        <v>5354</v>
      </c>
      <c r="G215" s="11" t="s">
        <v>509</v>
      </c>
      <c r="H215" s="12">
        <v>286</v>
      </c>
      <c r="I215" s="32"/>
      <c r="J215" s="33">
        <f t="shared" si="8"/>
        <v>0</v>
      </c>
      <c r="K215" s="13"/>
      <c r="L215" s="19"/>
    </row>
    <row r="216" spans="2:12" s="1" customFormat="1" ht="24" x14ac:dyDescent="0.2">
      <c r="B216" s="17"/>
      <c r="C216" s="52" t="s">
        <v>6147</v>
      </c>
      <c r="D216" s="52" t="s">
        <v>22</v>
      </c>
      <c r="E216" s="53" t="s">
        <v>5355</v>
      </c>
      <c r="F216" s="54" t="s">
        <v>5356</v>
      </c>
      <c r="G216" s="55" t="s">
        <v>509</v>
      </c>
      <c r="H216" s="56">
        <v>8</v>
      </c>
      <c r="I216" s="32"/>
      <c r="J216" s="33">
        <f t="shared" si="8"/>
        <v>0</v>
      </c>
      <c r="K216" s="13"/>
      <c r="L216" s="19"/>
    </row>
    <row r="217" spans="2:12" s="1" customFormat="1" ht="24" x14ac:dyDescent="0.2">
      <c r="B217" s="17"/>
      <c r="C217" s="52" t="s">
        <v>6148</v>
      </c>
      <c r="D217" s="52" t="s">
        <v>22</v>
      </c>
      <c r="E217" s="53" t="s">
        <v>6149</v>
      </c>
      <c r="F217" s="54" t="s">
        <v>6150</v>
      </c>
      <c r="G217" s="55" t="s">
        <v>509</v>
      </c>
      <c r="H217" s="56">
        <v>8</v>
      </c>
      <c r="I217" s="32"/>
      <c r="J217" s="33">
        <f t="shared" si="8"/>
        <v>0</v>
      </c>
      <c r="K217" s="13"/>
      <c r="L217" s="19"/>
    </row>
    <row r="218" spans="2:12" s="1" customFormat="1" ht="24" x14ac:dyDescent="0.2">
      <c r="B218" s="17"/>
      <c r="C218" s="52" t="s">
        <v>6151</v>
      </c>
      <c r="D218" s="52" t="s">
        <v>22</v>
      </c>
      <c r="E218" s="53" t="s">
        <v>5357</v>
      </c>
      <c r="F218" s="54" t="s">
        <v>5358</v>
      </c>
      <c r="G218" s="55" t="s">
        <v>509</v>
      </c>
      <c r="H218" s="56">
        <v>14</v>
      </c>
      <c r="I218" s="32"/>
      <c r="J218" s="33">
        <f t="shared" si="8"/>
        <v>0</v>
      </c>
      <c r="K218" s="13"/>
      <c r="L218" s="19"/>
    </row>
    <row r="219" spans="2:12" s="1" customFormat="1" ht="24" x14ac:dyDescent="0.2">
      <c r="B219" s="17"/>
      <c r="C219" s="52" t="s">
        <v>6152</v>
      </c>
      <c r="D219" s="52" t="s">
        <v>22</v>
      </c>
      <c r="E219" s="53" t="s">
        <v>5359</v>
      </c>
      <c r="F219" s="54" t="s">
        <v>5360</v>
      </c>
      <c r="G219" s="55" t="s">
        <v>509</v>
      </c>
      <c r="H219" s="56">
        <v>256</v>
      </c>
      <c r="I219" s="32"/>
      <c r="J219" s="33">
        <f t="shared" si="8"/>
        <v>0</v>
      </c>
      <c r="K219" s="13"/>
      <c r="L219" s="19"/>
    </row>
    <row r="220" spans="2:12" s="1" customFormat="1" ht="12" x14ac:dyDescent="0.2">
      <c r="B220" s="17"/>
      <c r="C220" s="8" t="s">
        <v>6153</v>
      </c>
      <c r="D220" s="8" t="s">
        <v>19</v>
      </c>
      <c r="E220" s="9" t="s">
        <v>5361</v>
      </c>
      <c r="F220" s="10" t="s">
        <v>5362</v>
      </c>
      <c r="G220" s="11" t="s">
        <v>509</v>
      </c>
      <c r="H220" s="12">
        <v>238</v>
      </c>
      <c r="I220" s="32"/>
      <c r="J220" s="33">
        <f t="shared" si="8"/>
        <v>0</v>
      </c>
      <c r="K220" s="13"/>
      <c r="L220" s="19"/>
    </row>
    <row r="221" spans="2:12" s="1" customFormat="1" ht="24" x14ac:dyDescent="0.2">
      <c r="B221" s="17"/>
      <c r="C221" s="52" t="s">
        <v>6154</v>
      </c>
      <c r="D221" s="52" t="s">
        <v>22</v>
      </c>
      <c r="E221" s="53" t="s">
        <v>6155</v>
      </c>
      <c r="F221" s="54" t="s">
        <v>6156</v>
      </c>
      <c r="G221" s="55" t="s">
        <v>509</v>
      </c>
      <c r="H221" s="56">
        <v>9</v>
      </c>
      <c r="I221" s="32"/>
      <c r="J221" s="33">
        <f t="shared" si="8"/>
        <v>0</v>
      </c>
      <c r="K221" s="13"/>
      <c r="L221" s="19"/>
    </row>
    <row r="222" spans="2:12" s="1" customFormat="1" ht="24" x14ac:dyDescent="0.2">
      <c r="B222" s="17"/>
      <c r="C222" s="52" t="s">
        <v>6157</v>
      </c>
      <c r="D222" s="52" t="s">
        <v>22</v>
      </c>
      <c r="E222" s="53" t="s">
        <v>5549</v>
      </c>
      <c r="F222" s="54" t="s">
        <v>5550</v>
      </c>
      <c r="G222" s="55" t="s">
        <v>509</v>
      </c>
      <c r="H222" s="56">
        <v>135</v>
      </c>
      <c r="I222" s="32"/>
      <c r="J222" s="33">
        <f t="shared" si="8"/>
        <v>0</v>
      </c>
      <c r="K222" s="13"/>
      <c r="L222" s="19"/>
    </row>
    <row r="223" spans="2:12" s="1" customFormat="1" ht="24" x14ac:dyDescent="0.2">
      <c r="B223" s="17"/>
      <c r="C223" s="52" t="s">
        <v>6158</v>
      </c>
      <c r="D223" s="52" t="s">
        <v>22</v>
      </c>
      <c r="E223" s="53" t="s">
        <v>6159</v>
      </c>
      <c r="F223" s="54" t="s">
        <v>6160</v>
      </c>
      <c r="G223" s="55" t="s">
        <v>509</v>
      </c>
      <c r="H223" s="56">
        <v>80</v>
      </c>
      <c r="I223" s="32"/>
      <c r="J223" s="33">
        <f t="shared" si="8"/>
        <v>0</v>
      </c>
      <c r="K223" s="13"/>
      <c r="L223" s="19"/>
    </row>
    <row r="224" spans="2:12" s="1" customFormat="1" ht="24" x14ac:dyDescent="0.2">
      <c r="B224" s="17"/>
      <c r="C224" s="52" t="s">
        <v>6161</v>
      </c>
      <c r="D224" s="52" t="s">
        <v>22</v>
      </c>
      <c r="E224" s="53" t="s">
        <v>5363</v>
      </c>
      <c r="F224" s="54" t="s">
        <v>5364</v>
      </c>
      <c r="G224" s="55" t="s">
        <v>509</v>
      </c>
      <c r="H224" s="56">
        <v>14</v>
      </c>
      <c r="I224" s="32"/>
      <c r="J224" s="33">
        <f t="shared" si="8"/>
        <v>0</v>
      </c>
      <c r="K224" s="13"/>
      <c r="L224" s="19"/>
    </row>
    <row r="225" spans="2:12" s="1" customFormat="1" ht="12" x14ac:dyDescent="0.2">
      <c r="B225" s="17"/>
      <c r="C225" s="8" t="s">
        <v>6162</v>
      </c>
      <c r="D225" s="8" t="s">
        <v>19</v>
      </c>
      <c r="E225" s="9" t="s">
        <v>6163</v>
      </c>
      <c r="F225" s="10" t="s">
        <v>6164</v>
      </c>
      <c r="G225" s="11" t="s">
        <v>509</v>
      </c>
      <c r="H225" s="12">
        <v>213</v>
      </c>
      <c r="I225" s="32"/>
      <c r="J225" s="33">
        <f t="shared" si="8"/>
        <v>0</v>
      </c>
      <c r="K225" s="13"/>
      <c r="L225" s="19"/>
    </row>
    <row r="226" spans="2:12" s="1" customFormat="1" ht="24" x14ac:dyDescent="0.2">
      <c r="B226" s="17"/>
      <c r="C226" s="52" t="s">
        <v>6165</v>
      </c>
      <c r="D226" s="52" t="s">
        <v>22</v>
      </c>
      <c r="E226" s="53" t="s">
        <v>6166</v>
      </c>
      <c r="F226" s="54" t="s">
        <v>6167</v>
      </c>
      <c r="G226" s="55" t="s">
        <v>509</v>
      </c>
      <c r="H226" s="56">
        <v>213</v>
      </c>
      <c r="I226" s="32"/>
      <c r="J226" s="33">
        <f t="shared" si="8"/>
        <v>0</v>
      </c>
      <c r="K226" s="13"/>
      <c r="L226" s="19"/>
    </row>
    <row r="227" spans="2:12" s="23" customFormat="1" ht="15" x14ac:dyDescent="0.2">
      <c r="B227" s="22"/>
      <c r="D227" s="24" t="s">
        <v>17</v>
      </c>
      <c r="E227" s="25" t="s">
        <v>1405</v>
      </c>
      <c r="F227" s="25" t="s">
        <v>5209</v>
      </c>
      <c r="I227" s="66"/>
      <c r="J227" s="26"/>
      <c r="K227" s="66"/>
      <c r="L227" s="48"/>
    </row>
    <row r="228" spans="2:12" s="1" customFormat="1" ht="12" x14ac:dyDescent="0.2">
      <c r="B228" s="17"/>
      <c r="C228" s="8" t="s">
        <v>6168</v>
      </c>
      <c r="D228" s="8" t="s">
        <v>19</v>
      </c>
      <c r="E228" s="9" t="s">
        <v>5365</v>
      </c>
      <c r="F228" s="10" t="s">
        <v>5366</v>
      </c>
      <c r="G228" s="11" t="s">
        <v>924</v>
      </c>
      <c r="H228" s="12">
        <v>2.04</v>
      </c>
      <c r="I228" s="32"/>
      <c r="J228" s="33">
        <f t="shared" ref="J228:J233" si="9">ROUND(I228*H228,2)</f>
        <v>0</v>
      </c>
      <c r="K228" s="13"/>
      <c r="L228" s="19"/>
    </row>
    <row r="229" spans="2:12" s="1" customFormat="1" ht="24" x14ac:dyDescent="0.2">
      <c r="B229" s="17"/>
      <c r="C229" s="52" t="s">
        <v>6169</v>
      </c>
      <c r="D229" s="52" t="s">
        <v>22</v>
      </c>
      <c r="E229" s="53" t="s">
        <v>5367</v>
      </c>
      <c r="F229" s="54" t="s">
        <v>5368</v>
      </c>
      <c r="G229" s="55" t="s">
        <v>762</v>
      </c>
      <c r="H229" s="56">
        <v>5.0999999999999996</v>
      </c>
      <c r="I229" s="32"/>
      <c r="J229" s="33">
        <f t="shared" si="9"/>
        <v>0</v>
      </c>
      <c r="K229" s="13"/>
      <c r="L229" s="19"/>
    </row>
    <row r="230" spans="2:12" s="1" customFormat="1" ht="24" x14ac:dyDescent="0.2">
      <c r="B230" s="17"/>
      <c r="C230" s="52" t="s">
        <v>6170</v>
      </c>
      <c r="D230" s="52" t="s">
        <v>22</v>
      </c>
      <c r="E230" s="53" t="s">
        <v>5369</v>
      </c>
      <c r="F230" s="54" t="s">
        <v>5370</v>
      </c>
      <c r="G230" s="55" t="s">
        <v>509</v>
      </c>
      <c r="H230" s="56">
        <v>204</v>
      </c>
      <c r="I230" s="32"/>
      <c r="J230" s="33">
        <f t="shared" si="9"/>
        <v>0</v>
      </c>
      <c r="K230" s="13"/>
      <c r="L230" s="19"/>
    </row>
    <row r="231" spans="2:12" s="1" customFormat="1" ht="12" x14ac:dyDescent="0.2">
      <c r="B231" s="17"/>
      <c r="C231" s="8" t="s">
        <v>6171</v>
      </c>
      <c r="D231" s="8" t="s">
        <v>19</v>
      </c>
      <c r="E231" s="9" t="s">
        <v>5371</v>
      </c>
      <c r="F231" s="10" t="s">
        <v>5372</v>
      </c>
      <c r="G231" s="11" t="s">
        <v>5373</v>
      </c>
      <c r="H231" s="12">
        <v>229</v>
      </c>
      <c r="I231" s="32"/>
      <c r="J231" s="33">
        <f t="shared" si="9"/>
        <v>0</v>
      </c>
      <c r="K231" s="13"/>
      <c r="L231" s="19"/>
    </row>
    <row r="232" spans="2:12" s="1" customFormat="1" ht="24" x14ac:dyDescent="0.2">
      <c r="B232" s="17"/>
      <c r="C232" s="52" t="s">
        <v>6172</v>
      </c>
      <c r="D232" s="52" t="s">
        <v>22</v>
      </c>
      <c r="E232" s="53" t="s">
        <v>5367</v>
      </c>
      <c r="F232" s="54" t="s">
        <v>5368</v>
      </c>
      <c r="G232" s="55" t="s">
        <v>762</v>
      </c>
      <c r="H232" s="56">
        <v>5.7249999999999996</v>
      </c>
      <c r="I232" s="32"/>
      <c r="J232" s="33">
        <f t="shared" si="9"/>
        <v>0</v>
      </c>
      <c r="K232" s="13"/>
      <c r="L232" s="19"/>
    </row>
    <row r="233" spans="2:12" s="1" customFormat="1" ht="24" x14ac:dyDescent="0.2">
      <c r="B233" s="17"/>
      <c r="C233" s="52" t="s">
        <v>6173</v>
      </c>
      <c r="D233" s="52" t="s">
        <v>22</v>
      </c>
      <c r="E233" s="53" t="s">
        <v>5369</v>
      </c>
      <c r="F233" s="54" t="s">
        <v>5370</v>
      </c>
      <c r="G233" s="55" t="s">
        <v>509</v>
      </c>
      <c r="H233" s="56">
        <v>229</v>
      </c>
      <c r="I233" s="32"/>
      <c r="J233" s="33">
        <f t="shared" si="9"/>
        <v>0</v>
      </c>
      <c r="K233" s="13"/>
      <c r="L233" s="19"/>
    </row>
    <row r="234" spans="2:12" s="23" customFormat="1" ht="15" x14ac:dyDescent="0.2">
      <c r="B234" s="22"/>
      <c r="D234" s="24" t="s">
        <v>17</v>
      </c>
      <c r="E234" s="25" t="s">
        <v>1447</v>
      </c>
      <c r="F234" s="25" t="s">
        <v>5214</v>
      </c>
      <c r="I234" s="66"/>
      <c r="J234" s="26"/>
      <c r="K234" s="66"/>
      <c r="L234" s="48"/>
    </row>
    <row r="235" spans="2:12" s="1" customFormat="1" ht="12" x14ac:dyDescent="0.2">
      <c r="B235" s="17"/>
      <c r="C235" s="8" t="s">
        <v>6174</v>
      </c>
      <c r="D235" s="8" t="s">
        <v>19</v>
      </c>
      <c r="E235" s="9" t="s">
        <v>6175</v>
      </c>
      <c r="F235" s="10" t="s">
        <v>6176</v>
      </c>
      <c r="G235" s="11" t="s">
        <v>500</v>
      </c>
      <c r="H235" s="12">
        <v>922.8</v>
      </c>
      <c r="I235" s="32"/>
      <c r="J235" s="33">
        <f t="shared" ref="J235:J246" si="10">ROUND(I235*H235,2)</f>
        <v>0</v>
      </c>
      <c r="K235" s="13"/>
      <c r="L235" s="19"/>
    </row>
    <row r="236" spans="2:12" s="1" customFormat="1" ht="24" x14ac:dyDescent="0.2">
      <c r="B236" s="17"/>
      <c r="C236" s="52" t="s">
        <v>6177</v>
      </c>
      <c r="D236" s="52" t="s">
        <v>22</v>
      </c>
      <c r="E236" s="53" t="s">
        <v>6178</v>
      </c>
      <c r="F236" s="54" t="s">
        <v>6179</v>
      </c>
      <c r="G236" s="55" t="s">
        <v>762</v>
      </c>
      <c r="H236" s="56">
        <v>369.12</v>
      </c>
      <c r="I236" s="32"/>
      <c r="J236" s="33">
        <f t="shared" si="10"/>
        <v>0</v>
      </c>
      <c r="K236" s="13"/>
      <c r="L236" s="19"/>
    </row>
    <row r="237" spans="2:12" s="1" customFormat="1" ht="12" x14ac:dyDescent="0.2">
      <c r="B237" s="17"/>
      <c r="C237" s="8" t="s">
        <v>6180</v>
      </c>
      <c r="D237" s="8" t="s">
        <v>19</v>
      </c>
      <c r="E237" s="9" t="s">
        <v>5551</v>
      </c>
      <c r="F237" s="10" t="s">
        <v>5552</v>
      </c>
      <c r="G237" s="11" t="s">
        <v>509</v>
      </c>
      <c r="H237" s="12">
        <v>1820</v>
      </c>
      <c r="I237" s="32"/>
      <c r="J237" s="33">
        <f t="shared" si="10"/>
        <v>0</v>
      </c>
      <c r="K237" s="13"/>
      <c r="L237" s="19"/>
    </row>
    <row r="238" spans="2:12" s="1" customFormat="1" ht="24" x14ac:dyDescent="0.2">
      <c r="B238" s="17"/>
      <c r="C238" s="52" t="s">
        <v>6181</v>
      </c>
      <c r="D238" s="52" t="s">
        <v>22</v>
      </c>
      <c r="E238" s="53" t="s">
        <v>5553</v>
      </c>
      <c r="F238" s="54" t="s">
        <v>5554</v>
      </c>
      <c r="G238" s="55" t="s">
        <v>762</v>
      </c>
      <c r="H238" s="56">
        <v>72.8</v>
      </c>
      <c r="I238" s="32"/>
      <c r="J238" s="33">
        <f t="shared" si="10"/>
        <v>0</v>
      </c>
      <c r="K238" s="13"/>
      <c r="L238" s="19"/>
    </row>
    <row r="239" spans="2:12" s="1" customFormat="1" ht="12" x14ac:dyDescent="0.2">
      <c r="B239" s="17"/>
      <c r="C239" s="8" t="s">
        <v>6182</v>
      </c>
      <c r="D239" s="8" t="s">
        <v>19</v>
      </c>
      <c r="E239" s="9" t="s">
        <v>6183</v>
      </c>
      <c r="F239" s="10" t="s">
        <v>6184</v>
      </c>
      <c r="G239" s="11" t="s">
        <v>509</v>
      </c>
      <c r="H239" s="12">
        <v>5</v>
      </c>
      <c r="I239" s="32"/>
      <c r="J239" s="33">
        <f t="shared" si="10"/>
        <v>0</v>
      </c>
      <c r="K239" s="13"/>
      <c r="L239" s="19"/>
    </row>
    <row r="240" spans="2:12" s="1" customFormat="1" ht="24" x14ac:dyDescent="0.2">
      <c r="B240" s="17"/>
      <c r="C240" s="8" t="s">
        <v>6185</v>
      </c>
      <c r="D240" s="8" t="s">
        <v>19</v>
      </c>
      <c r="E240" s="9" t="s">
        <v>5442</v>
      </c>
      <c r="F240" s="10" t="s">
        <v>5443</v>
      </c>
      <c r="G240" s="11" t="s">
        <v>509</v>
      </c>
      <c r="H240" s="12">
        <v>16</v>
      </c>
      <c r="I240" s="32"/>
      <c r="J240" s="33">
        <f t="shared" si="10"/>
        <v>0</v>
      </c>
      <c r="K240" s="13"/>
      <c r="L240" s="19"/>
    </row>
    <row r="241" spans="2:12" s="1" customFormat="1" ht="12" x14ac:dyDescent="0.2">
      <c r="B241" s="17"/>
      <c r="C241" s="8" t="s">
        <v>6186</v>
      </c>
      <c r="D241" s="8" t="s">
        <v>19</v>
      </c>
      <c r="E241" s="9" t="s">
        <v>5215</v>
      </c>
      <c r="F241" s="10" t="s">
        <v>5216</v>
      </c>
      <c r="G241" s="11" t="s">
        <v>898</v>
      </c>
      <c r="H241" s="12">
        <v>128</v>
      </c>
      <c r="I241" s="32"/>
      <c r="J241" s="33">
        <f t="shared" si="10"/>
        <v>0</v>
      </c>
      <c r="K241" s="13"/>
      <c r="L241" s="19"/>
    </row>
    <row r="242" spans="2:12" s="1" customFormat="1" ht="12" x14ac:dyDescent="0.2">
      <c r="B242" s="17"/>
      <c r="C242" s="8" t="s">
        <v>6187</v>
      </c>
      <c r="D242" s="8" t="s">
        <v>19</v>
      </c>
      <c r="E242" s="9" t="s">
        <v>5444</v>
      </c>
      <c r="F242" s="10" t="s">
        <v>5445</v>
      </c>
      <c r="G242" s="11" t="s">
        <v>509</v>
      </c>
      <c r="H242" s="12">
        <v>118</v>
      </c>
      <c r="I242" s="32"/>
      <c r="J242" s="33">
        <f t="shared" si="10"/>
        <v>0</v>
      </c>
      <c r="K242" s="13"/>
      <c r="L242" s="19"/>
    </row>
    <row r="243" spans="2:12" s="1" customFormat="1" ht="12" x14ac:dyDescent="0.2">
      <c r="B243" s="17"/>
      <c r="C243" s="8" t="s">
        <v>6188</v>
      </c>
      <c r="D243" s="8" t="s">
        <v>19</v>
      </c>
      <c r="E243" s="9" t="s">
        <v>5446</v>
      </c>
      <c r="F243" s="10" t="s">
        <v>5447</v>
      </c>
      <c r="G243" s="11" t="s">
        <v>509</v>
      </c>
      <c r="H243" s="12">
        <v>118</v>
      </c>
      <c r="I243" s="32"/>
      <c r="J243" s="33">
        <f t="shared" si="10"/>
        <v>0</v>
      </c>
      <c r="K243" s="13"/>
      <c r="L243" s="19"/>
    </row>
    <row r="244" spans="2:12" s="1" customFormat="1" ht="12" x14ac:dyDescent="0.2">
      <c r="B244" s="17"/>
      <c r="C244" s="8" t="s">
        <v>6189</v>
      </c>
      <c r="D244" s="8" t="s">
        <v>19</v>
      </c>
      <c r="E244" s="9" t="s">
        <v>5221</v>
      </c>
      <c r="F244" s="10" t="s">
        <v>5222</v>
      </c>
      <c r="G244" s="11" t="s">
        <v>898</v>
      </c>
      <c r="H244" s="12">
        <v>96</v>
      </c>
      <c r="I244" s="32"/>
      <c r="J244" s="33">
        <f t="shared" si="10"/>
        <v>0</v>
      </c>
      <c r="K244" s="13"/>
      <c r="L244" s="19"/>
    </row>
    <row r="245" spans="2:12" s="1" customFormat="1" ht="12" x14ac:dyDescent="0.2">
      <c r="B245" s="17"/>
      <c r="C245" s="8" t="s">
        <v>6190</v>
      </c>
      <c r="D245" s="8" t="s">
        <v>19</v>
      </c>
      <c r="E245" s="9" t="s">
        <v>6191</v>
      </c>
      <c r="F245" s="10" t="s">
        <v>6192</v>
      </c>
      <c r="G245" s="11" t="s">
        <v>509</v>
      </c>
      <c r="H245" s="12">
        <v>210</v>
      </c>
      <c r="I245" s="32"/>
      <c r="J245" s="33">
        <f t="shared" si="10"/>
        <v>0</v>
      </c>
      <c r="K245" s="13"/>
      <c r="L245" s="19"/>
    </row>
    <row r="246" spans="2:12" s="1" customFormat="1" ht="12" x14ac:dyDescent="0.2">
      <c r="B246" s="17"/>
      <c r="C246" s="8" t="s">
        <v>6193</v>
      </c>
      <c r="D246" s="8" t="s">
        <v>19</v>
      </c>
      <c r="E246" s="9" t="s">
        <v>6194</v>
      </c>
      <c r="F246" s="10" t="s">
        <v>6195</v>
      </c>
      <c r="G246" s="11" t="s">
        <v>509</v>
      </c>
      <c r="H246" s="12">
        <v>98</v>
      </c>
      <c r="I246" s="32"/>
      <c r="J246" s="33">
        <f t="shared" si="10"/>
        <v>0</v>
      </c>
      <c r="K246" s="13"/>
      <c r="L246" s="19"/>
    </row>
    <row r="247" spans="2:12" s="23" customFormat="1" ht="15" x14ac:dyDescent="0.2">
      <c r="B247" s="22"/>
      <c r="D247" s="24" t="s">
        <v>17</v>
      </c>
      <c r="E247" s="25" t="s">
        <v>1448</v>
      </c>
      <c r="F247" s="25" t="s">
        <v>4613</v>
      </c>
      <c r="I247" s="66"/>
      <c r="J247" s="26"/>
      <c r="K247" s="66"/>
      <c r="L247" s="48"/>
    </row>
    <row r="248" spans="2:12" s="1" customFormat="1" ht="12" x14ac:dyDescent="0.2">
      <c r="B248" s="17"/>
      <c r="C248" s="8" t="s">
        <v>6196</v>
      </c>
      <c r="D248" s="8" t="s">
        <v>19</v>
      </c>
      <c r="E248" s="9" t="s">
        <v>5555</v>
      </c>
      <c r="F248" s="10" t="s">
        <v>5556</v>
      </c>
      <c r="G248" s="11" t="s">
        <v>20</v>
      </c>
      <c r="H248" s="12">
        <v>852</v>
      </c>
      <c r="I248" s="32"/>
      <c r="J248" s="33">
        <f t="shared" ref="J248:J276" si="11">ROUND(I248*H248,2)</f>
        <v>0</v>
      </c>
      <c r="K248" s="13"/>
      <c r="L248" s="19"/>
    </row>
    <row r="249" spans="2:12" s="1" customFormat="1" ht="12" x14ac:dyDescent="0.2">
      <c r="B249" s="17"/>
      <c r="C249" s="8" t="s">
        <v>6197</v>
      </c>
      <c r="D249" s="8" t="s">
        <v>19</v>
      </c>
      <c r="E249" s="9" t="s">
        <v>6198</v>
      </c>
      <c r="F249" s="10" t="s">
        <v>6199</v>
      </c>
      <c r="G249" s="11" t="s">
        <v>509</v>
      </c>
      <c r="H249" s="12">
        <v>23</v>
      </c>
      <c r="I249" s="32"/>
      <c r="J249" s="33">
        <f t="shared" si="11"/>
        <v>0</v>
      </c>
      <c r="K249" s="13"/>
      <c r="L249" s="19"/>
    </row>
    <row r="250" spans="2:12" s="1" customFormat="1" ht="12" x14ac:dyDescent="0.2">
      <c r="B250" s="17"/>
      <c r="C250" s="8" t="s">
        <v>6200</v>
      </c>
      <c r="D250" s="8" t="s">
        <v>19</v>
      </c>
      <c r="E250" s="9" t="s">
        <v>5557</v>
      </c>
      <c r="F250" s="10" t="s">
        <v>5558</v>
      </c>
      <c r="G250" s="11" t="s">
        <v>509</v>
      </c>
      <c r="H250" s="12">
        <v>194</v>
      </c>
      <c r="I250" s="32"/>
      <c r="J250" s="33">
        <f t="shared" si="11"/>
        <v>0</v>
      </c>
      <c r="K250" s="13"/>
      <c r="L250" s="19"/>
    </row>
    <row r="251" spans="2:12" s="1" customFormat="1" ht="12" x14ac:dyDescent="0.2">
      <c r="B251" s="17"/>
      <c r="C251" s="8" t="s">
        <v>6201</v>
      </c>
      <c r="D251" s="8" t="s">
        <v>19</v>
      </c>
      <c r="E251" s="9" t="s">
        <v>6202</v>
      </c>
      <c r="F251" s="10" t="s">
        <v>6203</v>
      </c>
      <c r="G251" s="11" t="s">
        <v>509</v>
      </c>
      <c r="H251" s="12">
        <v>30</v>
      </c>
      <c r="I251" s="32"/>
      <c r="J251" s="33">
        <f t="shared" si="11"/>
        <v>0</v>
      </c>
      <c r="K251" s="13"/>
      <c r="L251" s="19"/>
    </row>
    <row r="252" spans="2:12" s="1" customFormat="1" ht="12" x14ac:dyDescent="0.2">
      <c r="B252" s="17"/>
      <c r="C252" s="8" t="s">
        <v>6204</v>
      </c>
      <c r="D252" s="8" t="s">
        <v>19</v>
      </c>
      <c r="E252" s="9" t="s">
        <v>5559</v>
      </c>
      <c r="F252" s="10" t="s">
        <v>5560</v>
      </c>
      <c r="G252" s="11" t="s">
        <v>509</v>
      </c>
      <c r="H252" s="12">
        <v>239</v>
      </c>
      <c r="I252" s="32"/>
      <c r="J252" s="33">
        <f t="shared" si="11"/>
        <v>0</v>
      </c>
      <c r="K252" s="13"/>
      <c r="L252" s="19"/>
    </row>
    <row r="253" spans="2:12" s="1" customFormat="1" ht="12" x14ac:dyDescent="0.2">
      <c r="B253" s="17"/>
      <c r="C253" s="8" t="s">
        <v>6205</v>
      </c>
      <c r="D253" s="8" t="s">
        <v>19</v>
      </c>
      <c r="E253" s="9" t="s">
        <v>6206</v>
      </c>
      <c r="F253" s="10" t="s">
        <v>6207</v>
      </c>
      <c r="G253" s="11" t="s">
        <v>509</v>
      </c>
      <c r="H253" s="12">
        <v>3</v>
      </c>
      <c r="I253" s="32"/>
      <c r="J253" s="33">
        <f t="shared" si="11"/>
        <v>0</v>
      </c>
      <c r="K253" s="13"/>
      <c r="L253" s="19"/>
    </row>
    <row r="254" spans="2:12" s="1" customFormat="1" ht="12" x14ac:dyDescent="0.2">
      <c r="B254" s="17"/>
      <c r="C254" s="8" t="s">
        <v>6208</v>
      </c>
      <c r="D254" s="8" t="s">
        <v>19</v>
      </c>
      <c r="E254" s="9" t="s">
        <v>6209</v>
      </c>
      <c r="F254" s="10" t="s">
        <v>6210</v>
      </c>
      <c r="G254" s="11" t="s">
        <v>509</v>
      </c>
      <c r="H254" s="12">
        <v>3</v>
      </c>
      <c r="I254" s="32"/>
      <c r="J254" s="33">
        <f t="shared" si="11"/>
        <v>0</v>
      </c>
      <c r="K254" s="13"/>
      <c r="L254" s="19"/>
    </row>
    <row r="255" spans="2:12" s="1" customFormat="1" ht="12" x14ac:dyDescent="0.2">
      <c r="B255" s="17"/>
      <c r="C255" s="8" t="s">
        <v>6211</v>
      </c>
      <c r="D255" s="8" t="s">
        <v>19</v>
      </c>
      <c r="E255" s="9" t="s">
        <v>5503</v>
      </c>
      <c r="F255" s="10" t="s">
        <v>5504</v>
      </c>
      <c r="G255" s="11" t="s">
        <v>509</v>
      </c>
      <c r="H255" s="12">
        <v>1848</v>
      </c>
      <c r="I255" s="32"/>
      <c r="J255" s="33">
        <f t="shared" si="11"/>
        <v>0</v>
      </c>
      <c r="K255" s="13"/>
      <c r="L255" s="19"/>
    </row>
    <row r="256" spans="2:12" s="1" customFormat="1" ht="12" x14ac:dyDescent="0.2">
      <c r="B256" s="17"/>
      <c r="C256" s="8" t="s">
        <v>6212</v>
      </c>
      <c r="D256" s="8" t="s">
        <v>19</v>
      </c>
      <c r="E256" s="9" t="s">
        <v>5561</v>
      </c>
      <c r="F256" s="10" t="s">
        <v>5562</v>
      </c>
      <c r="G256" s="11" t="s">
        <v>509</v>
      </c>
      <c r="H256" s="12">
        <v>148</v>
      </c>
      <c r="I256" s="32"/>
      <c r="J256" s="33">
        <f t="shared" si="11"/>
        <v>0</v>
      </c>
      <c r="K256" s="13"/>
      <c r="L256" s="19"/>
    </row>
    <row r="257" spans="2:12" s="1" customFormat="1" ht="12" x14ac:dyDescent="0.2">
      <c r="B257" s="17"/>
      <c r="C257" s="8" t="s">
        <v>6213</v>
      </c>
      <c r="D257" s="8" t="s">
        <v>19</v>
      </c>
      <c r="E257" s="9" t="s">
        <v>6214</v>
      </c>
      <c r="F257" s="10" t="s">
        <v>6215</v>
      </c>
      <c r="G257" s="11" t="s">
        <v>509</v>
      </c>
      <c r="H257" s="12">
        <v>42</v>
      </c>
      <c r="I257" s="32"/>
      <c r="J257" s="33">
        <f t="shared" si="11"/>
        <v>0</v>
      </c>
      <c r="K257" s="13"/>
      <c r="L257" s="19"/>
    </row>
    <row r="258" spans="2:12" s="1" customFormat="1" ht="12" x14ac:dyDescent="0.2">
      <c r="B258" s="17"/>
      <c r="C258" s="8" t="s">
        <v>6216</v>
      </c>
      <c r="D258" s="8" t="s">
        <v>19</v>
      </c>
      <c r="E258" s="9" t="s">
        <v>6217</v>
      </c>
      <c r="F258" s="10" t="s">
        <v>6218</v>
      </c>
      <c r="G258" s="11" t="s">
        <v>509</v>
      </c>
      <c r="H258" s="12">
        <v>81</v>
      </c>
      <c r="I258" s="32"/>
      <c r="J258" s="33">
        <f t="shared" si="11"/>
        <v>0</v>
      </c>
      <c r="K258" s="13"/>
      <c r="L258" s="19"/>
    </row>
    <row r="259" spans="2:12" s="1" customFormat="1" ht="12" x14ac:dyDescent="0.2">
      <c r="B259" s="17"/>
      <c r="C259" s="8" t="s">
        <v>6219</v>
      </c>
      <c r="D259" s="8" t="s">
        <v>19</v>
      </c>
      <c r="E259" s="9" t="s">
        <v>6220</v>
      </c>
      <c r="F259" s="10" t="s">
        <v>6221</v>
      </c>
      <c r="G259" s="11" t="s">
        <v>509</v>
      </c>
      <c r="H259" s="12">
        <v>1</v>
      </c>
      <c r="I259" s="32"/>
      <c r="J259" s="33">
        <f t="shared" si="11"/>
        <v>0</v>
      </c>
      <c r="K259" s="13"/>
      <c r="L259" s="19"/>
    </row>
    <row r="260" spans="2:12" s="1" customFormat="1" ht="12" x14ac:dyDescent="0.2">
      <c r="B260" s="17"/>
      <c r="C260" s="8" t="s">
        <v>6222</v>
      </c>
      <c r="D260" s="8" t="s">
        <v>19</v>
      </c>
      <c r="E260" s="9" t="s">
        <v>6223</v>
      </c>
      <c r="F260" s="10" t="s">
        <v>6224</v>
      </c>
      <c r="G260" s="11" t="s">
        <v>509</v>
      </c>
      <c r="H260" s="12">
        <v>23</v>
      </c>
      <c r="I260" s="32"/>
      <c r="J260" s="33">
        <f t="shared" si="11"/>
        <v>0</v>
      </c>
      <c r="K260" s="13"/>
      <c r="L260" s="19"/>
    </row>
    <row r="261" spans="2:12" s="1" customFormat="1" ht="12" x14ac:dyDescent="0.2">
      <c r="B261" s="17"/>
      <c r="C261" s="8" t="s">
        <v>6225</v>
      </c>
      <c r="D261" s="8" t="s">
        <v>19</v>
      </c>
      <c r="E261" s="9" t="s">
        <v>6226</v>
      </c>
      <c r="F261" s="10" t="s">
        <v>6227</v>
      </c>
      <c r="G261" s="11" t="s">
        <v>509</v>
      </c>
      <c r="H261" s="12">
        <v>31</v>
      </c>
      <c r="I261" s="32"/>
      <c r="J261" s="33">
        <f t="shared" si="11"/>
        <v>0</v>
      </c>
      <c r="K261" s="13"/>
      <c r="L261" s="19"/>
    </row>
    <row r="262" spans="2:12" s="1" customFormat="1" ht="24" x14ac:dyDescent="0.2">
      <c r="B262" s="17"/>
      <c r="C262" s="8" t="s">
        <v>6228</v>
      </c>
      <c r="D262" s="8" t="s">
        <v>19</v>
      </c>
      <c r="E262" s="9" t="s">
        <v>6229</v>
      </c>
      <c r="F262" s="10" t="s">
        <v>6230</v>
      </c>
      <c r="G262" s="11" t="s">
        <v>526</v>
      </c>
      <c r="H262" s="12">
        <v>27863</v>
      </c>
      <c r="I262" s="32"/>
      <c r="J262" s="33">
        <f t="shared" si="11"/>
        <v>0</v>
      </c>
      <c r="K262" s="13"/>
      <c r="L262" s="19"/>
    </row>
    <row r="263" spans="2:12" s="1" customFormat="1" ht="12" x14ac:dyDescent="0.2">
      <c r="B263" s="17"/>
      <c r="C263" s="8" t="s">
        <v>6231</v>
      </c>
      <c r="D263" s="8" t="s">
        <v>19</v>
      </c>
      <c r="E263" s="9" t="s">
        <v>5456</v>
      </c>
      <c r="F263" s="10" t="s">
        <v>5457</v>
      </c>
      <c r="G263" s="11" t="s">
        <v>509</v>
      </c>
      <c r="H263" s="12">
        <v>211</v>
      </c>
      <c r="I263" s="32"/>
      <c r="J263" s="33">
        <f t="shared" si="11"/>
        <v>0</v>
      </c>
      <c r="K263" s="13"/>
      <c r="L263" s="19"/>
    </row>
    <row r="264" spans="2:12" s="1" customFormat="1" ht="12" x14ac:dyDescent="0.2">
      <c r="B264" s="17"/>
      <c r="C264" s="8" t="s">
        <v>6232</v>
      </c>
      <c r="D264" s="8" t="s">
        <v>19</v>
      </c>
      <c r="E264" s="9" t="s">
        <v>5458</v>
      </c>
      <c r="F264" s="10" t="s">
        <v>5459</v>
      </c>
      <c r="G264" s="11" t="s">
        <v>509</v>
      </c>
      <c r="H264" s="12">
        <v>26</v>
      </c>
      <c r="I264" s="32"/>
      <c r="J264" s="33">
        <f t="shared" si="11"/>
        <v>0</v>
      </c>
      <c r="K264" s="13"/>
      <c r="L264" s="19"/>
    </row>
    <row r="265" spans="2:12" s="1" customFormat="1" ht="12" x14ac:dyDescent="0.2">
      <c r="B265" s="17"/>
      <c r="C265" s="8" t="s">
        <v>6233</v>
      </c>
      <c r="D265" s="8" t="s">
        <v>19</v>
      </c>
      <c r="E265" s="9" t="s">
        <v>5460</v>
      </c>
      <c r="F265" s="10" t="s">
        <v>5461</v>
      </c>
      <c r="G265" s="11" t="s">
        <v>526</v>
      </c>
      <c r="H265" s="12">
        <v>20780</v>
      </c>
      <c r="I265" s="32"/>
      <c r="J265" s="33">
        <f t="shared" si="11"/>
        <v>0</v>
      </c>
      <c r="K265" s="13"/>
      <c r="L265" s="19"/>
    </row>
    <row r="266" spans="2:12" s="1" customFormat="1" ht="12" x14ac:dyDescent="0.2">
      <c r="B266" s="17"/>
      <c r="C266" s="8" t="s">
        <v>6234</v>
      </c>
      <c r="D266" s="8" t="s">
        <v>19</v>
      </c>
      <c r="E266" s="9" t="s">
        <v>6235</v>
      </c>
      <c r="F266" s="10" t="s">
        <v>6236</v>
      </c>
      <c r="G266" s="11" t="s">
        <v>509</v>
      </c>
      <c r="H266" s="12">
        <v>4</v>
      </c>
      <c r="I266" s="32"/>
      <c r="J266" s="33">
        <f t="shared" si="11"/>
        <v>0</v>
      </c>
      <c r="K266" s="13"/>
      <c r="L266" s="19"/>
    </row>
    <row r="267" spans="2:12" s="1" customFormat="1" ht="12" x14ac:dyDescent="0.2">
      <c r="B267" s="17"/>
      <c r="C267" s="8" t="s">
        <v>6237</v>
      </c>
      <c r="D267" s="8" t="s">
        <v>19</v>
      </c>
      <c r="E267" s="9" t="s">
        <v>6238</v>
      </c>
      <c r="F267" s="10" t="s">
        <v>6239</v>
      </c>
      <c r="G267" s="11" t="s">
        <v>509</v>
      </c>
      <c r="H267" s="12">
        <v>4</v>
      </c>
      <c r="I267" s="32"/>
      <c r="J267" s="33">
        <f t="shared" si="11"/>
        <v>0</v>
      </c>
      <c r="K267" s="13"/>
      <c r="L267" s="19"/>
    </row>
    <row r="268" spans="2:12" s="1" customFormat="1" ht="12" x14ac:dyDescent="0.2">
      <c r="B268" s="17"/>
      <c r="C268" s="8" t="s">
        <v>6240</v>
      </c>
      <c r="D268" s="8" t="s">
        <v>19</v>
      </c>
      <c r="E268" s="9" t="s">
        <v>5462</v>
      </c>
      <c r="F268" s="10" t="s">
        <v>5463</v>
      </c>
      <c r="G268" s="11" t="s">
        <v>509</v>
      </c>
      <c r="H268" s="12">
        <v>8</v>
      </c>
      <c r="I268" s="32"/>
      <c r="J268" s="33">
        <f t="shared" si="11"/>
        <v>0</v>
      </c>
      <c r="K268" s="13"/>
      <c r="L268" s="19"/>
    </row>
    <row r="269" spans="2:12" s="1" customFormat="1" ht="12" x14ac:dyDescent="0.2">
      <c r="B269" s="17"/>
      <c r="C269" s="8" t="s">
        <v>6241</v>
      </c>
      <c r="D269" s="8" t="s">
        <v>19</v>
      </c>
      <c r="E269" s="9" t="s">
        <v>6242</v>
      </c>
      <c r="F269" s="10" t="s">
        <v>6243</v>
      </c>
      <c r="G269" s="11" t="s">
        <v>509</v>
      </c>
      <c r="H269" s="12">
        <v>2</v>
      </c>
      <c r="I269" s="32"/>
      <c r="J269" s="33">
        <f t="shared" si="11"/>
        <v>0</v>
      </c>
      <c r="K269" s="13"/>
      <c r="L269" s="19"/>
    </row>
    <row r="270" spans="2:12" s="1" customFormat="1" ht="12" x14ac:dyDescent="0.2">
      <c r="B270" s="17"/>
      <c r="C270" s="8" t="s">
        <v>6244</v>
      </c>
      <c r="D270" s="8" t="s">
        <v>19</v>
      </c>
      <c r="E270" s="9" t="s">
        <v>6245</v>
      </c>
      <c r="F270" s="10" t="s">
        <v>6246</v>
      </c>
      <c r="G270" s="11" t="s">
        <v>509</v>
      </c>
      <c r="H270" s="12">
        <v>3</v>
      </c>
      <c r="I270" s="32"/>
      <c r="J270" s="33">
        <f t="shared" si="11"/>
        <v>0</v>
      </c>
      <c r="K270" s="13"/>
      <c r="L270" s="19"/>
    </row>
    <row r="271" spans="2:12" s="23" customFormat="1" ht="12" x14ac:dyDescent="0.2">
      <c r="B271" s="22"/>
      <c r="C271" s="8" t="s">
        <v>6247</v>
      </c>
      <c r="D271" s="8" t="s">
        <v>19</v>
      </c>
      <c r="E271" s="9" t="s">
        <v>5505</v>
      </c>
      <c r="F271" s="10" t="s">
        <v>5506</v>
      </c>
      <c r="G271" s="11" t="s">
        <v>509</v>
      </c>
      <c r="H271" s="12">
        <v>12</v>
      </c>
      <c r="I271" s="32"/>
      <c r="J271" s="33">
        <f t="shared" si="11"/>
        <v>0</v>
      </c>
      <c r="K271" s="13"/>
      <c r="L271" s="48"/>
    </row>
    <row r="272" spans="2:12" s="1" customFormat="1" ht="12" x14ac:dyDescent="0.2">
      <c r="B272" s="17"/>
      <c r="C272" s="8" t="s">
        <v>6248</v>
      </c>
      <c r="D272" s="8" t="s">
        <v>19</v>
      </c>
      <c r="E272" s="9" t="s">
        <v>5470</v>
      </c>
      <c r="F272" s="10" t="s">
        <v>5471</v>
      </c>
      <c r="G272" s="11" t="s">
        <v>509</v>
      </c>
      <c r="H272" s="12">
        <v>9</v>
      </c>
      <c r="I272" s="32"/>
      <c r="J272" s="33">
        <f t="shared" si="11"/>
        <v>0</v>
      </c>
      <c r="K272" s="13"/>
      <c r="L272" s="19"/>
    </row>
    <row r="273" spans="2:12" s="1" customFormat="1" ht="24" x14ac:dyDescent="0.2">
      <c r="B273" s="17"/>
      <c r="C273" s="8" t="s">
        <v>6249</v>
      </c>
      <c r="D273" s="8" t="s">
        <v>19</v>
      </c>
      <c r="E273" s="9" t="s">
        <v>5474</v>
      </c>
      <c r="F273" s="10" t="s">
        <v>5475</v>
      </c>
      <c r="G273" s="11" t="s">
        <v>20</v>
      </c>
      <c r="H273" s="12">
        <v>886.5</v>
      </c>
      <c r="I273" s="32"/>
      <c r="J273" s="33">
        <f t="shared" si="11"/>
        <v>0</v>
      </c>
      <c r="K273" s="13"/>
      <c r="L273" s="19"/>
    </row>
    <row r="274" spans="2:12" s="1" customFormat="1" ht="24" x14ac:dyDescent="0.2">
      <c r="B274" s="17"/>
      <c r="C274" s="8" t="s">
        <v>6250</v>
      </c>
      <c r="D274" s="8" t="s">
        <v>19</v>
      </c>
      <c r="E274" s="9" t="s">
        <v>5476</v>
      </c>
      <c r="F274" s="10" t="s">
        <v>5477</v>
      </c>
      <c r="G274" s="11" t="s">
        <v>1774</v>
      </c>
      <c r="H274" s="12">
        <v>26595</v>
      </c>
      <c r="I274" s="32"/>
      <c r="J274" s="33">
        <f t="shared" si="11"/>
        <v>0</v>
      </c>
      <c r="K274" s="13"/>
      <c r="L274" s="19"/>
    </row>
    <row r="275" spans="2:12" s="1" customFormat="1" ht="24" x14ac:dyDescent="0.2">
      <c r="B275" s="17"/>
      <c r="C275" s="8" t="s">
        <v>6251</v>
      </c>
      <c r="D275" s="8" t="s">
        <v>19</v>
      </c>
      <c r="E275" s="9" t="s">
        <v>1770</v>
      </c>
      <c r="F275" s="10" t="s">
        <v>1771</v>
      </c>
      <c r="G275" s="11" t="s">
        <v>20</v>
      </c>
      <c r="H275" s="12">
        <v>196.755</v>
      </c>
      <c r="I275" s="32"/>
      <c r="J275" s="33">
        <f t="shared" si="11"/>
        <v>0</v>
      </c>
      <c r="K275" s="13"/>
      <c r="L275" s="19"/>
    </row>
    <row r="276" spans="2:12" s="1" customFormat="1" ht="12" x14ac:dyDescent="0.2">
      <c r="B276" s="17"/>
      <c r="C276" s="8" t="s">
        <v>6252</v>
      </c>
      <c r="D276" s="8" t="s">
        <v>19</v>
      </c>
      <c r="E276" s="9" t="s">
        <v>1772</v>
      </c>
      <c r="F276" s="10" t="s">
        <v>1773</v>
      </c>
      <c r="G276" s="11" t="s">
        <v>1774</v>
      </c>
      <c r="H276" s="12">
        <v>5902.65</v>
      </c>
      <c r="I276" s="32"/>
      <c r="J276" s="33">
        <f t="shared" si="11"/>
        <v>0</v>
      </c>
      <c r="K276" s="13"/>
      <c r="L276" s="19"/>
    </row>
    <row r="277" spans="2:12" s="23" customFormat="1" ht="15" x14ac:dyDescent="0.2">
      <c r="B277" s="22"/>
      <c r="D277" s="24" t="s">
        <v>17</v>
      </c>
      <c r="E277" s="25" t="s">
        <v>5478</v>
      </c>
      <c r="F277" s="25" t="s">
        <v>5225</v>
      </c>
      <c r="I277" s="66"/>
      <c r="J277" s="26"/>
      <c r="K277" s="66"/>
      <c r="L277" s="48"/>
    </row>
    <row r="278" spans="2:12" s="1" customFormat="1" ht="12" x14ac:dyDescent="0.2">
      <c r="B278" s="17"/>
      <c r="C278" s="8" t="s">
        <v>6253</v>
      </c>
      <c r="D278" s="8" t="s">
        <v>19</v>
      </c>
      <c r="E278" s="9" t="s">
        <v>6254</v>
      </c>
      <c r="F278" s="10" t="s">
        <v>6255</v>
      </c>
      <c r="G278" s="11" t="s">
        <v>924</v>
      </c>
      <c r="H278" s="12">
        <v>9.8000000000000007</v>
      </c>
      <c r="I278" s="32"/>
      <c r="J278" s="33">
        <f>ROUND(I278*H278,2)</f>
        <v>0</v>
      </c>
      <c r="K278" s="13"/>
      <c r="L278" s="19"/>
    </row>
    <row r="279" spans="2:12" s="1" customFormat="1" ht="12" x14ac:dyDescent="0.2">
      <c r="B279" s="17"/>
      <c r="C279" s="8" t="s">
        <v>6256</v>
      </c>
      <c r="D279" s="8" t="s">
        <v>19</v>
      </c>
      <c r="E279" s="9" t="s">
        <v>5507</v>
      </c>
      <c r="F279" s="10" t="s">
        <v>5508</v>
      </c>
      <c r="G279" s="11" t="s">
        <v>924</v>
      </c>
      <c r="H279" s="12">
        <v>9.8000000000000007</v>
      </c>
      <c r="I279" s="32"/>
      <c r="J279" s="33">
        <f>ROUND(I279*H279,2)</f>
        <v>0</v>
      </c>
      <c r="K279" s="13"/>
      <c r="L279" s="19"/>
    </row>
    <row r="280" spans="2:12" s="1" customFormat="1" ht="12" x14ac:dyDescent="0.2">
      <c r="B280" s="17"/>
      <c r="C280" s="8" t="s">
        <v>6257</v>
      </c>
      <c r="D280" s="8" t="s">
        <v>19</v>
      </c>
      <c r="E280" s="9" t="s">
        <v>5226</v>
      </c>
      <c r="F280" s="10" t="s">
        <v>5227</v>
      </c>
      <c r="G280" s="11" t="s">
        <v>898</v>
      </c>
      <c r="H280" s="12">
        <v>24</v>
      </c>
      <c r="I280" s="32"/>
      <c r="J280" s="33">
        <f>ROUND(I280*H280,2)</f>
        <v>0</v>
      </c>
      <c r="K280" s="13"/>
      <c r="L280" s="19"/>
    </row>
    <row r="281" spans="2:12" s="1" customFormat="1" ht="12" x14ac:dyDescent="0.2">
      <c r="B281" s="17"/>
      <c r="C281" s="8" t="s">
        <v>6258</v>
      </c>
      <c r="D281" s="8" t="s">
        <v>19</v>
      </c>
      <c r="E281" s="9" t="s">
        <v>5230</v>
      </c>
      <c r="F281" s="10" t="s">
        <v>5231</v>
      </c>
      <c r="G281" s="11" t="s">
        <v>509</v>
      </c>
      <c r="H281" s="12">
        <v>6</v>
      </c>
      <c r="I281" s="32"/>
      <c r="J281" s="33">
        <f>ROUND(I281*H281,2)</f>
        <v>0</v>
      </c>
      <c r="K281" s="13"/>
      <c r="L281" s="19"/>
    </row>
    <row r="282" spans="2:12" s="1" customFormat="1" ht="12" x14ac:dyDescent="0.2">
      <c r="B282" s="17"/>
      <c r="C282" s="8" t="s">
        <v>6259</v>
      </c>
      <c r="D282" s="8" t="s">
        <v>19</v>
      </c>
      <c r="E282" s="9" t="s">
        <v>5232</v>
      </c>
      <c r="F282" s="10" t="s">
        <v>5233</v>
      </c>
      <c r="G282" s="11" t="s">
        <v>509</v>
      </c>
      <c r="H282" s="12">
        <v>6</v>
      </c>
      <c r="I282" s="32"/>
      <c r="J282" s="33">
        <f>ROUND(I282*H282,2)</f>
        <v>0</v>
      </c>
      <c r="K282" s="13"/>
      <c r="L282" s="19"/>
    </row>
    <row r="283" spans="2:12" s="23" customFormat="1" ht="15" x14ac:dyDescent="0.2">
      <c r="B283" s="22"/>
      <c r="D283" s="24" t="s">
        <v>17</v>
      </c>
      <c r="E283" s="25" t="s">
        <v>6260</v>
      </c>
      <c r="F283" s="25" t="s">
        <v>5234</v>
      </c>
      <c r="I283" s="66"/>
      <c r="J283" s="26"/>
      <c r="K283" s="66"/>
      <c r="L283" s="48"/>
    </row>
    <row r="284" spans="2:12" s="1" customFormat="1" ht="12" x14ac:dyDescent="0.2">
      <c r="B284" s="17"/>
      <c r="C284" s="8" t="s">
        <v>6261</v>
      </c>
      <c r="D284" s="8" t="s">
        <v>19</v>
      </c>
      <c r="E284" s="9" t="s">
        <v>5235</v>
      </c>
      <c r="F284" s="10" t="s">
        <v>5236</v>
      </c>
      <c r="G284" s="11" t="s">
        <v>20</v>
      </c>
      <c r="H284" s="12">
        <v>12.082000000000001</v>
      </c>
      <c r="I284" s="32"/>
      <c r="J284" s="33">
        <f>ROUND(I284*H284,2)</f>
        <v>0</v>
      </c>
      <c r="K284" s="13"/>
      <c r="L284" s="19"/>
    </row>
    <row r="285" spans="2:12" s="1" customFormat="1" ht="12" x14ac:dyDescent="0.2">
      <c r="B285" s="17"/>
      <c r="C285" s="8" t="s">
        <v>6262</v>
      </c>
      <c r="D285" s="8" t="s">
        <v>19</v>
      </c>
      <c r="E285" s="9" t="s">
        <v>705</v>
      </c>
      <c r="F285" s="10" t="s">
        <v>5479</v>
      </c>
      <c r="G285" s="11" t="s">
        <v>20</v>
      </c>
      <c r="H285" s="12">
        <v>886.5</v>
      </c>
      <c r="I285" s="32"/>
      <c r="J285" s="33">
        <f>ROUND(I285*H285,2)</f>
        <v>0</v>
      </c>
      <c r="K285" s="13"/>
      <c r="L285" s="19"/>
    </row>
    <row r="286" spans="2:12" s="1" customFormat="1" ht="12" x14ac:dyDescent="0.2">
      <c r="B286" s="17"/>
      <c r="C286" s="8" t="s">
        <v>6263</v>
      </c>
      <c r="D286" s="8" t="s">
        <v>19</v>
      </c>
      <c r="E286" s="9" t="s">
        <v>611</v>
      </c>
      <c r="F286" s="10" t="s">
        <v>5480</v>
      </c>
      <c r="G286" s="11" t="s">
        <v>20</v>
      </c>
      <c r="H286" s="12">
        <v>2089.5659999999998</v>
      </c>
      <c r="I286" s="32"/>
      <c r="J286" s="33">
        <f>ROUND(I286*H286,2)</f>
        <v>0</v>
      </c>
      <c r="K286" s="13"/>
      <c r="L286" s="19"/>
    </row>
    <row r="287" spans="2:12" s="1" customFormat="1" ht="22.9" customHeight="1" x14ac:dyDescent="0.25">
      <c r="B287" s="17"/>
      <c r="C287" s="21" t="s">
        <v>6</v>
      </c>
      <c r="J287" s="34">
        <f>SUM(J12:J286)</f>
        <v>0</v>
      </c>
      <c r="L287" s="19"/>
    </row>
    <row r="288" spans="2:12" s="1" customFormat="1" ht="6.95" customHeight="1" x14ac:dyDescent="0.2">
      <c r="B288" s="29"/>
      <c r="C288" s="30"/>
      <c r="D288" s="30"/>
      <c r="E288" s="30"/>
      <c r="F288" s="30"/>
      <c r="G288" s="30"/>
      <c r="H288" s="30"/>
      <c r="I288" s="30"/>
      <c r="J288" s="30"/>
      <c r="K288" s="30"/>
      <c r="L288" s="31"/>
    </row>
    <row r="290" spans="8:10" x14ac:dyDescent="0.2">
      <c r="J290" s="49"/>
    </row>
    <row r="291" spans="8:10" x14ac:dyDescent="0.2">
      <c r="H291" s="50"/>
    </row>
  </sheetData>
  <sheetProtection algorithmName="SHA-512" hashValue="C7gdaCWkbuncoZ2tNi37eMoaJV4h/eBSR5A13vzYmwTycYDR+yRLQGThwNMjdnHLoGIzLaLYnMNGfX5zy6XIQQ==" saltValue="hpVQqSlwyowOb4Z5DJ00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7" xr:uid="{960E3175-2BFE-4896-A4E2-E6CBED18554B}">
      <formula1>ROUND(I11,2)</formula1>
    </dataValidation>
  </dataValidations>
  <hyperlinks>
    <hyperlink ref="O4" location="'Rek. obj.'!A1" display="*späť na Rek. obj." xr:uid="{10398A68-CA52-4465-9887-A2CECD669D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CAE68-63C8-4AB9-A3A4-4D06CD4E627C}">
  <sheetPr codeName="Hárok93">
    <tabColor theme="5" tint="-0.499984740745262"/>
    <pageSetUpPr fitToPage="1"/>
  </sheetPr>
  <dimension ref="B1:O5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9.3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27.6" customHeight="1" x14ac:dyDescent="0.2">
      <c r="B8" s="17"/>
      <c r="E8" s="132" t="s">
        <v>100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4580</v>
      </c>
      <c r="J11" s="26"/>
      <c r="L11" s="48"/>
    </row>
    <row r="12" spans="2:15" s="1" customFormat="1" ht="12" x14ac:dyDescent="0.2">
      <c r="B12" s="17"/>
      <c r="C12" s="8" t="s">
        <v>18</v>
      </c>
      <c r="D12" s="8" t="s">
        <v>19</v>
      </c>
      <c r="E12" s="9" t="s">
        <v>1740</v>
      </c>
      <c r="F12" s="10" t="s">
        <v>1741</v>
      </c>
      <c r="G12" s="11" t="s">
        <v>509</v>
      </c>
      <c r="H12" s="12">
        <v>108</v>
      </c>
      <c r="I12" s="32"/>
      <c r="J12" s="33">
        <f t="shared" ref="J12:J42" si="0">ROUND(I12*H12,2)</f>
        <v>0</v>
      </c>
      <c r="K12" s="13"/>
      <c r="L12" s="19"/>
    </row>
    <row r="13" spans="2:15" s="1" customFormat="1" ht="12" x14ac:dyDescent="0.2">
      <c r="B13" s="17"/>
      <c r="C13" s="52" t="s">
        <v>490</v>
      </c>
      <c r="D13" s="52" t="s">
        <v>22</v>
      </c>
      <c r="E13" s="53" t="s">
        <v>1742</v>
      </c>
      <c r="F13" s="54" t="s">
        <v>1743</v>
      </c>
      <c r="G13" s="55" t="s">
        <v>509</v>
      </c>
      <c r="H13" s="56">
        <v>108</v>
      </c>
      <c r="I13" s="32"/>
      <c r="J13" s="33">
        <f t="shared" si="0"/>
        <v>0</v>
      </c>
      <c r="K13" s="13"/>
      <c r="L13" s="19"/>
    </row>
    <row r="14" spans="2:15" s="1" customFormat="1" ht="12" x14ac:dyDescent="0.2">
      <c r="B14" s="17"/>
      <c r="C14" s="8" t="s">
        <v>497</v>
      </c>
      <c r="D14" s="8" t="s">
        <v>19</v>
      </c>
      <c r="E14" s="9" t="s">
        <v>4581</v>
      </c>
      <c r="F14" s="10" t="s">
        <v>4582</v>
      </c>
      <c r="G14" s="11" t="s">
        <v>509</v>
      </c>
      <c r="H14" s="12">
        <v>1</v>
      </c>
      <c r="I14" s="32"/>
      <c r="J14" s="33">
        <f t="shared" ref="J14:J15" si="1">ROUND(I14*H14,2)</f>
        <v>0</v>
      </c>
      <c r="K14" s="13"/>
      <c r="L14" s="19"/>
    </row>
    <row r="15" spans="2:15" s="1" customFormat="1" ht="12" x14ac:dyDescent="0.2">
      <c r="B15" s="17"/>
      <c r="C15" s="52" t="s">
        <v>501</v>
      </c>
      <c r="D15" s="52" t="s">
        <v>22</v>
      </c>
      <c r="E15" s="53" t="s">
        <v>4583</v>
      </c>
      <c r="F15" s="54" t="s">
        <v>4584</v>
      </c>
      <c r="G15" s="55" t="s">
        <v>509</v>
      </c>
      <c r="H15" s="56">
        <v>1</v>
      </c>
      <c r="I15" s="32"/>
      <c r="J15" s="33">
        <f t="shared" si="1"/>
        <v>0</v>
      </c>
      <c r="K15" s="13"/>
      <c r="L15" s="19"/>
    </row>
    <row r="16" spans="2:15" s="1" customFormat="1" ht="12" x14ac:dyDescent="0.2">
      <c r="B16" s="17"/>
      <c r="C16" s="8" t="s">
        <v>504</v>
      </c>
      <c r="D16" s="8" t="s">
        <v>19</v>
      </c>
      <c r="E16" s="9" t="s">
        <v>1744</v>
      </c>
      <c r="F16" s="10" t="s">
        <v>1745</v>
      </c>
      <c r="G16" s="11" t="s">
        <v>509</v>
      </c>
      <c r="H16" s="12">
        <v>108</v>
      </c>
      <c r="I16" s="32"/>
      <c r="J16" s="33">
        <f>ROUND(I16*H16,2)</f>
        <v>0</v>
      </c>
      <c r="K16" s="13"/>
      <c r="L16" s="19"/>
    </row>
    <row r="17" spans="2:12" s="1" customFormat="1" ht="12" x14ac:dyDescent="0.2">
      <c r="B17" s="17"/>
      <c r="C17" s="52" t="s">
        <v>508</v>
      </c>
      <c r="D17" s="52" t="s">
        <v>22</v>
      </c>
      <c r="E17" s="53" t="s">
        <v>1746</v>
      </c>
      <c r="F17" s="54" t="s">
        <v>1747</v>
      </c>
      <c r="G17" s="55" t="s">
        <v>509</v>
      </c>
      <c r="H17" s="56">
        <v>108</v>
      </c>
      <c r="I17" s="32"/>
      <c r="J17" s="33">
        <f t="shared" ref="J17:J40" si="2">ROUND(I17*H17,2)</f>
        <v>0</v>
      </c>
      <c r="K17" s="13"/>
      <c r="L17" s="19"/>
    </row>
    <row r="18" spans="2:12" s="1" customFormat="1" ht="24" x14ac:dyDescent="0.2">
      <c r="B18" s="17"/>
      <c r="C18" s="8" t="s">
        <v>511</v>
      </c>
      <c r="D18" s="8" t="s">
        <v>19</v>
      </c>
      <c r="E18" s="9" t="s">
        <v>4585</v>
      </c>
      <c r="F18" s="10" t="s">
        <v>4586</v>
      </c>
      <c r="G18" s="11" t="s">
        <v>509</v>
      </c>
      <c r="H18" s="12">
        <v>1</v>
      </c>
      <c r="I18" s="32"/>
      <c r="J18" s="33">
        <f t="shared" si="2"/>
        <v>0</v>
      </c>
      <c r="K18" s="13"/>
      <c r="L18" s="19"/>
    </row>
    <row r="19" spans="2:12" s="1" customFormat="1" ht="12" x14ac:dyDescent="0.2">
      <c r="B19" s="17"/>
      <c r="C19" s="52" t="s">
        <v>514</v>
      </c>
      <c r="D19" s="52" t="s">
        <v>22</v>
      </c>
      <c r="E19" s="53" t="s">
        <v>4587</v>
      </c>
      <c r="F19" s="54" t="s">
        <v>4588</v>
      </c>
      <c r="G19" s="55" t="s">
        <v>509</v>
      </c>
      <c r="H19" s="56">
        <v>1</v>
      </c>
      <c r="I19" s="32"/>
      <c r="J19" s="33">
        <f t="shared" si="2"/>
        <v>0</v>
      </c>
      <c r="K19" s="13"/>
      <c r="L19" s="19"/>
    </row>
    <row r="20" spans="2:12" s="1" customFormat="1" ht="12" x14ac:dyDescent="0.2">
      <c r="B20" s="17"/>
      <c r="C20" s="8" t="s">
        <v>517</v>
      </c>
      <c r="D20" s="8" t="s">
        <v>19</v>
      </c>
      <c r="E20" s="9" t="s">
        <v>4589</v>
      </c>
      <c r="F20" s="10" t="s">
        <v>4590</v>
      </c>
      <c r="G20" s="11" t="s">
        <v>509</v>
      </c>
      <c r="H20" s="12">
        <v>16</v>
      </c>
      <c r="I20" s="32"/>
      <c r="J20" s="33">
        <f t="shared" si="2"/>
        <v>0</v>
      </c>
      <c r="K20" s="13"/>
      <c r="L20" s="19"/>
    </row>
    <row r="21" spans="2:12" s="1" customFormat="1" ht="12" x14ac:dyDescent="0.2">
      <c r="B21" s="17"/>
      <c r="C21" s="52" t="s">
        <v>520</v>
      </c>
      <c r="D21" s="52" t="s">
        <v>22</v>
      </c>
      <c r="E21" s="53" t="s">
        <v>4591</v>
      </c>
      <c r="F21" s="54" t="s">
        <v>4592</v>
      </c>
      <c r="G21" s="55" t="s">
        <v>509</v>
      </c>
      <c r="H21" s="56">
        <v>4</v>
      </c>
      <c r="I21" s="32"/>
      <c r="J21" s="33">
        <f t="shared" si="2"/>
        <v>0</v>
      </c>
      <c r="K21" s="13"/>
      <c r="L21" s="19"/>
    </row>
    <row r="22" spans="2:12" s="1" customFormat="1" ht="12" x14ac:dyDescent="0.2">
      <c r="B22" s="17"/>
      <c r="C22" s="52" t="s">
        <v>523</v>
      </c>
      <c r="D22" s="52" t="s">
        <v>22</v>
      </c>
      <c r="E22" s="53" t="s">
        <v>4593</v>
      </c>
      <c r="F22" s="54" t="s">
        <v>4594</v>
      </c>
      <c r="G22" s="55" t="s">
        <v>509</v>
      </c>
      <c r="H22" s="56">
        <v>10</v>
      </c>
      <c r="I22" s="32"/>
      <c r="J22" s="33">
        <f t="shared" si="2"/>
        <v>0</v>
      </c>
      <c r="K22" s="13"/>
      <c r="L22" s="19"/>
    </row>
    <row r="23" spans="2:12" s="1" customFormat="1" ht="12" x14ac:dyDescent="0.2">
      <c r="B23" s="17"/>
      <c r="C23" s="52" t="s">
        <v>529</v>
      </c>
      <c r="D23" s="52" t="s">
        <v>22</v>
      </c>
      <c r="E23" s="53" t="s">
        <v>4595</v>
      </c>
      <c r="F23" s="54" t="s">
        <v>4596</v>
      </c>
      <c r="G23" s="55" t="s">
        <v>509</v>
      </c>
      <c r="H23" s="56">
        <v>2</v>
      </c>
      <c r="I23" s="32"/>
      <c r="J23" s="33">
        <f t="shared" si="2"/>
        <v>0</v>
      </c>
      <c r="K23" s="13"/>
      <c r="L23" s="19"/>
    </row>
    <row r="24" spans="2:12" s="1" customFormat="1" ht="24" x14ac:dyDescent="0.2">
      <c r="B24" s="17"/>
      <c r="C24" s="8" t="s">
        <v>536</v>
      </c>
      <c r="D24" s="8" t="s">
        <v>19</v>
      </c>
      <c r="E24" s="9" t="s">
        <v>4597</v>
      </c>
      <c r="F24" s="10" t="s">
        <v>4598</v>
      </c>
      <c r="G24" s="11" t="s">
        <v>509</v>
      </c>
      <c r="H24" s="12">
        <v>2</v>
      </c>
      <c r="I24" s="32"/>
      <c r="J24" s="33">
        <f t="shared" si="2"/>
        <v>0</v>
      </c>
      <c r="K24" s="13"/>
      <c r="L24" s="19"/>
    </row>
    <row r="25" spans="2:12" s="1" customFormat="1" ht="24" x14ac:dyDescent="0.2">
      <c r="B25" s="17"/>
      <c r="C25" s="52" t="s">
        <v>539</v>
      </c>
      <c r="D25" s="52" t="s">
        <v>22</v>
      </c>
      <c r="E25" s="53" t="s">
        <v>4599</v>
      </c>
      <c r="F25" s="54" t="s">
        <v>4600</v>
      </c>
      <c r="G25" s="55" t="s">
        <v>509</v>
      </c>
      <c r="H25" s="56">
        <v>2</v>
      </c>
      <c r="I25" s="32"/>
      <c r="J25" s="33">
        <f t="shared" si="2"/>
        <v>0</v>
      </c>
      <c r="K25" s="13"/>
      <c r="L25" s="19"/>
    </row>
    <row r="26" spans="2:12" s="1" customFormat="1" ht="12" x14ac:dyDescent="0.2">
      <c r="B26" s="17"/>
      <c r="C26" s="8" t="s">
        <v>542</v>
      </c>
      <c r="D26" s="8" t="s">
        <v>19</v>
      </c>
      <c r="E26" s="9" t="s">
        <v>1748</v>
      </c>
      <c r="F26" s="10" t="s">
        <v>1749</v>
      </c>
      <c r="G26" s="11" t="s">
        <v>509</v>
      </c>
      <c r="H26" s="12">
        <v>6</v>
      </c>
      <c r="I26" s="32"/>
      <c r="J26" s="33">
        <f t="shared" si="2"/>
        <v>0</v>
      </c>
      <c r="K26" s="13"/>
      <c r="L26" s="19"/>
    </row>
    <row r="27" spans="2:12" s="1" customFormat="1" ht="12" x14ac:dyDescent="0.2">
      <c r="B27" s="17"/>
      <c r="C27" s="52" t="s">
        <v>545</v>
      </c>
      <c r="D27" s="52" t="s">
        <v>22</v>
      </c>
      <c r="E27" s="53" t="s">
        <v>1750</v>
      </c>
      <c r="F27" s="54" t="s">
        <v>1751</v>
      </c>
      <c r="G27" s="55" t="s">
        <v>509</v>
      </c>
      <c r="H27" s="56">
        <v>6</v>
      </c>
      <c r="I27" s="32"/>
      <c r="J27" s="33">
        <f t="shared" si="2"/>
        <v>0</v>
      </c>
      <c r="K27" s="13"/>
      <c r="L27" s="19"/>
    </row>
    <row r="28" spans="2:12" s="1" customFormat="1" ht="12" x14ac:dyDescent="0.2">
      <c r="B28" s="17"/>
      <c r="C28" s="8" t="s">
        <v>548</v>
      </c>
      <c r="D28" s="8" t="s">
        <v>19</v>
      </c>
      <c r="E28" s="9" t="s">
        <v>4601</v>
      </c>
      <c r="F28" s="10" t="s">
        <v>4602</v>
      </c>
      <c r="G28" s="11" t="s">
        <v>509</v>
      </c>
      <c r="H28" s="12">
        <v>3</v>
      </c>
      <c r="I28" s="32"/>
      <c r="J28" s="33">
        <f t="shared" si="2"/>
        <v>0</v>
      </c>
      <c r="K28" s="13"/>
      <c r="L28" s="19"/>
    </row>
    <row r="29" spans="2:12" s="1" customFormat="1" ht="24" x14ac:dyDescent="0.2">
      <c r="B29" s="17"/>
      <c r="C29" s="52" t="s">
        <v>551</v>
      </c>
      <c r="D29" s="52" t="s">
        <v>22</v>
      </c>
      <c r="E29" s="53" t="s">
        <v>4603</v>
      </c>
      <c r="F29" s="54" t="s">
        <v>4604</v>
      </c>
      <c r="G29" s="55" t="s">
        <v>509</v>
      </c>
      <c r="H29" s="56">
        <v>1</v>
      </c>
      <c r="I29" s="32"/>
      <c r="J29" s="33">
        <f t="shared" si="2"/>
        <v>0</v>
      </c>
      <c r="K29" s="13"/>
      <c r="L29" s="19"/>
    </row>
    <row r="30" spans="2:12" s="1" customFormat="1" ht="24" x14ac:dyDescent="0.2">
      <c r="B30" s="17"/>
      <c r="C30" s="52" t="s">
        <v>552</v>
      </c>
      <c r="D30" s="52" t="s">
        <v>22</v>
      </c>
      <c r="E30" s="53" t="s">
        <v>4605</v>
      </c>
      <c r="F30" s="54" t="s">
        <v>4606</v>
      </c>
      <c r="G30" s="55" t="s">
        <v>509</v>
      </c>
      <c r="H30" s="56">
        <v>2</v>
      </c>
      <c r="I30" s="32"/>
      <c r="J30" s="33">
        <f t="shared" si="2"/>
        <v>0</v>
      </c>
      <c r="K30" s="13"/>
      <c r="L30" s="19"/>
    </row>
    <row r="31" spans="2:12" s="1" customFormat="1" ht="12" x14ac:dyDescent="0.2">
      <c r="B31" s="17"/>
      <c r="C31" s="8" t="s">
        <v>553</v>
      </c>
      <c r="D31" s="8" t="s">
        <v>19</v>
      </c>
      <c r="E31" s="9" t="s">
        <v>4607</v>
      </c>
      <c r="F31" s="10" t="s">
        <v>4608</v>
      </c>
      <c r="G31" s="11" t="s">
        <v>509</v>
      </c>
      <c r="H31" s="12">
        <v>109</v>
      </c>
      <c r="I31" s="32"/>
      <c r="J31" s="33">
        <f t="shared" si="2"/>
        <v>0</v>
      </c>
      <c r="K31" s="13"/>
      <c r="L31" s="19"/>
    </row>
    <row r="32" spans="2:12" s="1" customFormat="1" ht="12" x14ac:dyDescent="0.2">
      <c r="B32" s="17"/>
      <c r="C32" s="52" t="s">
        <v>554</v>
      </c>
      <c r="D32" s="52" t="s">
        <v>22</v>
      </c>
      <c r="E32" s="53" t="s">
        <v>1752</v>
      </c>
      <c r="F32" s="54" t="s">
        <v>1753</v>
      </c>
      <c r="G32" s="55" t="s">
        <v>509</v>
      </c>
      <c r="H32" s="56">
        <v>106</v>
      </c>
      <c r="I32" s="32"/>
      <c r="J32" s="33">
        <f t="shared" si="2"/>
        <v>0</v>
      </c>
      <c r="K32" s="13"/>
      <c r="L32" s="19"/>
    </row>
    <row r="33" spans="2:12" s="1" customFormat="1" ht="12" x14ac:dyDescent="0.2">
      <c r="B33" s="17"/>
      <c r="C33" s="52" t="s">
        <v>557</v>
      </c>
      <c r="D33" s="52" t="s">
        <v>22</v>
      </c>
      <c r="E33" s="53" t="s">
        <v>4609</v>
      </c>
      <c r="F33" s="54" t="s">
        <v>4610</v>
      </c>
      <c r="G33" s="55" t="s">
        <v>509</v>
      </c>
      <c r="H33" s="56">
        <v>3</v>
      </c>
      <c r="I33" s="32"/>
      <c r="J33" s="33">
        <f t="shared" si="2"/>
        <v>0</v>
      </c>
      <c r="K33" s="13"/>
      <c r="L33" s="19"/>
    </row>
    <row r="34" spans="2:12" s="1" customFormat="1" ht="12" x14ac:dyDescent="0.2">
      <c r="B34" s="17"/>
      <c r="C34" s="8" t="s">
        <v>560</v>
      </c>
      <c r="D34" s="8" t="s">
        <v>19</v>
      </c>
      <c r="E34" s="9" t="s">
        <v>1754</v>
      </c>
      <c r="F34" s="10" t="s">
        <v>1755</v>
      </c>
      <c r="G34" s="11" t="s">
        <v>509</v>
      </c>
      <c r="H34" s="12">
        <v>18</v>
      </c>
      <c r="I34" s="32"/>
      <c r="J34" s="33">
        <f t="shared" si="2"/>
        <v>0</v>
      </c>
      <c r="K34" s="13"/>
      <c r="L34" s="19"/>
    </row>
    <row r="35" spans="2:12" s="1" customFormat="1" ht="12" x14ac:dyDescent="0.2">
      <c r="B35" s="17"/>
      <c r="C35" s="52" t="s">
        <v>563</v>
      </c>
      <c r="D35" s="52" t="s">
        <v>22</v>
      </c>
      <c r="E35" s="53" t="s">
        <v>1756</v>
      </c>
      <c r="F35" s="54" t="s">
        <v>1757</v>
      </c>
      <c r="G35" s="55" t="s">
        <v>509</v>
      </c>
      <c r="H35" s="56">
        <v>18</v>
      </c>
      <c r="I35" s="32"/>
      <c r="J35" s="33">
        <f t="shared" si="2"/>
        <v>0</v>
      </c>
      <c r="K35" s="13"/>
      <c r="L35" s="19"/>
    </row>
    <row r="36" spans="2:12" s="1" customFormat="1" ht="12" x14ac:dyDescent="0.2">
      <c r="B36" s="17"/>
      <c r="C36" s="8" t="s">
        <v>565</v>
      </c>
      <c r="D36" s="8" t="s">
        <v>19</v>
      </c>
      <c r="E36" s="9" t="s">
        <v>1195</v>
      </c>
      <c r="F36" s="10" t="s">
        <v>1196</v>
      </c>
      <c r="G36" s="11" t="s">
        <v>526</v>
      </c>
      <c r="H36" s="12">
        <v>6343</v>
      </c>
      <c r="I36" s="32"/>
      <c r="J36" s="33">
        <f t="shared" si="2"/>
        <v>0</v>
      </c>
      <c r="K36" s="13"/>
      <c r="L36" s="19"/>
    </row>
    <row r="37" spans="2:12" s="1" customFormat="1" ht="12" x14ac:dyDescent="0.2">
      <c r="B37" s="17"/>
      <c r="C37" s="8" t="s">
        <v>568</v>
      </c>
      <c r="D37" s="8" t="s">
        <v>19</v>
      </c>
      <c r="E37" s="9" t="s">
        <v>1193</v>
      </c>
      <c r="F37" s="10" t="s">
        <v>1194</v>
      </c>
      <c r="G37" s="11" t="s">
        <v>526</v>
      </c>
      <c r="H37" s="12">
        <v>6343</v>
      </c>
      <c r="I37" s="32"/>
      <c r="J37" s="33">
        <f t="shared" si="2"/>
        <v>0</v>
      </c>
      <c r="K37" s="13"/>
      <c r="L37" s="19"/>
    </row>
    <row r="38" spans="2:12" s="1" customFormat="1" ht="12" x14ac:dyDescent="0.2">
      <c r="B38" s="17"/>
      <c r="C38" s="8" t="s">
        <v>571</v>
      </c>
      <c r="D38" s="8" t="s">
        <v>19</v>
      </c>
      <c r="E38" s="9" t="s">
        <v>1758</v>
      </c>
      <c r="F38" s="10" t="s">
        <v>1759</v>
      </c>
      <c r="G38" s="11" t="s">
        <v>526</v>
      </c>
      <c r="H38" s="12">
        <v>6343</v>
      </c>
      <c r="I38" s="32"/>
      <c r="J38" s="33">
        <f t="shared" si="2"/>
        <v>0</v>
      </c>
      <c r="K38" s="13"/>
      <c r="L38" s="19"/>
    </row>
    <row r="39" spans="2:12" s="1" customFormat="1" ht="12" x14ac:dyDescent="0.2">
      <c r="B39" s="17"/>
      <c r="C39" s="8" t="s">
        <v>574</v>
      </c>
      <c r="D39" s="8" t="s">
        <v>19</v>
      </c>
      <c r="E39" s="9" t="s">
        <v>1760</v>
      </c>
      <c r="F39" s="10" t="s">
        <v>1761</v>
      </c>
      <c r="G39" s="11" t="s">
        <v>526</v>
      </c>
      <c r="H39" s="12">
        <v>2</v>
      </c>
      <c r="I39" s="32"/>
      <c r="J39" s="33">
        <f t="shared" si="2"/>
        <v>0</v>
      </c>
      <c r="K39" s="13"/>
      <c r="L39" s="19"/>
    </row>
    <row r="40" spans="2:12" s="1" customFormat="1" ht="12" x14ac:dyDescent="0.2">
      <c r="B40" s="17"/>
      <c r="C40" s="8" t="s">
        <v>577</v>
      </c>
      <c r="D40" s="8" t="s">
        <v>19</v>
      </c>
      <c r="E40" s="9" t="s">
        <v>1762</v>
      </c>
      <c r="F40" s="10" t="s">
        <v>1763</v>
      </c>
      <c r="G40" s="11" t="s">
        <v>509</v>
      </c>
      <c r="H40" s="12">
        <v>218</v>
      </c>
      <c r="I40" s="32"/>
      <c r="J40" s="33">
        <f t="shared" si="2"/>
        <v>0</v>
      </c>
      <c r="K40" s="13"/>
      <c r="L40" s="19"/>
    </row>
    <row r="41" spans="2:12" s="1" customFormat="1" ht="12" x14ac:dyDescent="0.2">
      <c r="B41" s="17"/>
      <c r="C41" s="8" t="s">
        <v>578</v>
      </c>
      <c r="D41" s="8" t="s">
        <v>19</v>
      </c>
      <c r="E41" s="9" t="s">
        <v>1197</v>
      </c>
      <c r="F41" s="10" t="s">
        <v>1198</v>
      </c>
      <c r="G41" s="11" t="s">
        <v>509</v>
      </c>
      <c r="H41" s="12">
        <v>109</v>
      </c>
      <c r="I41" s="32"/>
      <c r="J41" s="33">
        <f t="shared" si="0"/>
        <v>0</v>
      </c>
      <c r="K41" s="13"/>
      <c r="L41" s="19"/>
    </row>
    <row r="42" spans="2:12" s="1" customFormat="1" ht="12" x14ac:dyDescent="0.2">
      <c r="B42" s="17"/>
      <c r="C42" s="8" t="s">
        <v>579</v>
      </c>
      <c r="D42" s="8" t="s">
        <v>19</v>
      </c>
      <c r="E42" s="9" t="s">
        <v>1199</v>
      </c>
      <c r="F42" s="10" t="s">
        <v>1200</v>
      </c>
      <c r="G42" s="11" t="s">
        <v>509</v>
      </c>
      <c r="H42" s="12">
        <v>18</v>
      </c>
      <c r="I42" s="32"/>
      <c r="J42" s="33">
        <f t="shared" si="0"/>
        <v>0</v>
      </c>
      <c r="K42" s="13"/>
      <c r="L42" s="19"/>
    </row>
    <row r="43" spans="2:12" s="1" customFormat="1" ht="12" x14ac:dyDescent="0.2">
      <c r="B43" s="17"/>
      <c r="C43" s="8" t="s">
        <v>582</v>
      </c>
      <c r="D43" s="8" t="s">
        <v>19</v>
      </c>
      <c r="E43" s="9" t="s">
        <v>1764</v>
      </c>
      <c r="F43" s="10" t="s">
        <v>1765</v>
      </c>
      <c r="G43" s="11" t="s">
        <v>509</v>
      </c>
      <c r="H43" s="12">
        <v>107</v>
      </c>
      <c r="I43" s="32"/>
      <c r="J43" s="33">
        <f>ROUND(I43*H43,2)</f>
        <v>0</v>
      </c>
      <c r="K43" s="13"/>
      <c r="L43" s="19"/>
    </row>
    <row r="44" spans="2:12" s="1" customFormat="1" ht="12" x14ac:dyDescent="0.2">
      <c r="B44" s="17"/>
      <c r="C44" s="8" t="s">
        <v>583</v>
      </c>
      <c r="D44" s="8" t="s">
        <v>19</v>
      </c>
      <c r="E44" s="9" t="s">
        <v>1766</v>
      </c>
      <c r="F44" s="10" t="s">
        <v>1767</v>
      </c>
      <c r="G44" s="11" t="s">
        <v>509</v>
      </c>
      <c r="H44" s="12">
        <v>24</v>
      </c>
      <c r="I44" s="32"/>
      <c r="J44" s="33">
        <f t="shared" ref="J44:J51" si="3">ROUND(I44*H44,2)</f>
        <v>0</v>
      </c>
      <c r="K44" s="13"/>
      <c r="L44" s="19"/>
    </row>
    <row r="45" spans="2:12" s="1" customFormat="1" ht="12" x14ac:dyDescent="0.2">
      <c r="B45" s="17"/>
      <c r="C45" s="8" t="s">
        <v>584</v>
      </c>
      <c r="D45" s="8" t="s">
        <v>19</v>
      </c>
      <c r="E45" s="9" t="s">
        <v>4611</v>
      </c>
      <c r="F45" s="10" t="s">
        <v>4612</v>
      </c>
      <c r="G45" s="11" t="s">
        <v>509</v>
      </c>
      <c r="H45" s="12">
        <v>2</v>
      </c>
      <c r="I45" s="32"/>
      <c r="J45" s="33">
        <f t="shared" si="3"/>
        <v>0</v>
      </c>
      <c r="K45" s="13"/>
      <c r="L45" s="19"/>
    </row>
    <row r="46" spans="2:12" s="1" customFormat="1" ht="12" x14ac:dyDescent="0.2">
      <c r="B46" s="17"/>
      <c r="C46" s="8" t="s">
        <v>587</v>
      </c>
      <c r="D46" s="8" t="s">
        <v>19</v>
      </c>
      <c r="E46" s="9" t="s">
        <v>1768</v>
      </c>
      <c r="F46" s="10" t="s">
        <v>1769</v>
      </c>
      <c r="G46" s="11" t="s">
        <v>509</v>
      </c>
      <c r="H46" s="12">
        <v>2</v>
      </c>
      <c r="I46" s="32"/>
      <c r="J46" s="33">
        <f t="shared" si="3"/>
        <v>0</v>
      </c>
      <c r="K46" s="13"/>
      <c r="L46" s="19"/>
    </row>
    <row r="47" spans="2:12" s="1" customFormat="1" ht="12" x14ac:dyDescent="0.2">
      <c r="B47" s="17"/>
      <c r="C47" s="8" t="s">
        <v>588</v>
      </c>
      <c r="D47" s="8" t="s">
        <v>19</v>
      </c>
      <c r="E47" s="9" t="s">
        <v>1187</v>
      </c>
      <c r="F47" s="10" t="s">
        <v>1188</v>
      </c>
      <c r="G47" s="11" t="s">
        <v>509</v>
      </c>
      <c r="H47" s="12">
        <v>4</v>
      </c>
      <c r="I47" s="32"/>
      <c r="J47" s="33">
        <f t="shared" si="3"/>
        <v>0</v>
      </c>
      <c r="K47" s="13"/>
      <c r="L47" s="19"/>
    </row>
    <row r="48" spans="2:12" s="1" customFormat="1" ht="12" x14ac:dyDescent="0.2">
      <c r="B48" s="17"/>
      <c r="C48" s="8" t="s">
        <v>591</v>
      </c>
      <c r="D48" s="8" t="s">
        <v>19</v>
      </c>
      <c r="E48" s="9" t="s">
        <v>1191</v>
      </c>
      <c r="F48" s="10" t="s">
        <v>1192</v>
      </c>
      <c r="G48" s="11" t="s">
        <v>526</v>
      </c>
      <c r="H48" s="12">
        <v>5388</v>
      </c>
      <c r="I48" s="32"/>
      <c r="J48" s="33">
        <f t="shared" si="3"/>
        <v>0</v>
      </c>
      <c r="K48" s="13"/>
      <c r="L48" s="19"/>
    </row>
    <row r="49" spans="2:12" s="23" customFormat="1" ht="25.9" customHeight="1" x14ac:dyDescent="0.2">
      <c r="B49" s="22"/>
      <c r="D49" s="24" t="s">
        <v>17</v>
      </c>
      <c r="E49" s="25" t="s">
        <v>732</v>
      </c>
      <c r="F49" s="25" t="s">
        <v>4613</v>
      </c>
      <c r="I49" s="66"/>
      <c r="J49" s="26"/>
      <c r="K49" s="66"/>
      <c r="L49" s="48"/>
    </row>
    <row r="50" spans="2:12" s="1" customFormat="1" ht="24" x14ac:dyDescent="0.2">
      <c r="B50" s="17"/>
      <c r="C50" s="8" t="s">
        <v>592</v>
      </c>
      <c r="D50" s="8" t="s">
        <v>19</v>
      </c>
      <c r="E50" s="9" t="s">
        <v>1770</v>
      </c>
      <c r="F50" s="10" t="s">
        <v>1771</v>
      </c>
      <c r="G50" s="11" t="s">
        <v>20</v>
      </c>
      <c r="H50" s="12">
        <v>1.0129999999999999</v>
      </c>
      <c r="I50" s="32"/>
      <c r="J50" s="33">
        <f t="shared" si="3"/>
        <v>0</v>
      </c>
      <c r="K50" s="13"/>
      <c r="L50" s="19"/>
    </row>
    <row r="51" spans="2:12" s="1" customFormat="1" ht="12" x14ac:dyDescent="0.2">
      <c r="B51" s="17"/>
      <c r="C51" s="8" t="s">
        <v>593</v>
      </c>
      <c r="D51" s="8" t="s">
        <v>19</v>
      </c>
      <c r="E51" s="9" t="s">
        <v>1772</v>
      </c>
      <c r="F51" s="10" t="s">
        <v>1773</v>
      </c>
      <c r="G51" s="11" t="s">
        <v>1774</v>
      </c>
      <c r="H51" s="12">
        <v>30.39</v>
      </c>
      <c r="I51" s="32"/>
      <c r="J51" s="33">
        <f t="shared" si="3"/>
        <v>0</v>
      </c>
      <c r="K51" s="13"/>
      <c r="L51" s="19"/>
    </row>
    <row r="52" spans="2:12" s="1" customFormat="1" ht="22.9" customHeight="1" x14ac:dyDescent="0.25">
      <c r="B52" s="17"/>
      <c r="C52" s="21" t="s">
        <v>6</v>
      </c>
      <c r="J52" s="34">
        <f>SUM(J12:J51)</f>
        <v>0</v>
      </c>
      <c r="L52" s="19"/>
    </row>
    <row r="53" spans="2:12" s="1" customFormat="1" ht="6.95"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0rB6CDLMDWCgeCo1cUxqNZ8CAHMivqv7mwQXACBY6RX1OdndFffdv/Z0tMqJnqdAD/w1XujuArQy/a7mom6CJQ==" saltValue="VRGRTv3/DDeiCD6xkNnM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2" xr:uid="{3E1C3AD4-8DA5-4076-AF04-E52AB422D9C0}">
      <formula1>ROUND(I11,2)</formula1>
    </dataValidation>
  </dataValidations>
  <hyperlinks>
    <hyperlink ref="O4" location="'Rek. obj.'!A1" display="*späť na Rek. obj." xr:uid="{03A2A150-D65C-4470-BD08-FBC0AC3AE8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92A41-5767-473D-B06A-9E5D662BCC81}">
  <sheetPr codeName="Hárok94">
    <tabColor theme="5" tint="-0.499984740745262"/>
    <pageSetUpPr fitToPage="1"/>
  </sheetPr>
  <dimension ref="B1:O5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101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4580</v>
      </c>
      <c r="J11" s="26"/>
      <c r="L11" s="48"/>
    </row>
    <row r="12" spans="2:15" s="1" customFormat="1" ht="12" x14ac:dyDescent="0.2">
      <c r="B12" s="17"/>
      <c r="C12" s="8" t="s">
        <v>18</v>
      </c>
      <c r="D12" s="8" t="s">
        <v>19</v>
      </c>
      <c r="E12" s="9" t="s">
        <v>5161</v>
      </c>
      <c r="F12" s="10" t="s">
        <v>5162</v>
      </c>
      <c r="G12" s="11" t="s">
        <v>762</v>
      </c>
      <c r="H12" s="12">
        <v>123</v>
      </c>
      <c r="I12" s="32"/>
      <c r="J12" s="33">
        <f t="shared" ref="J12:J54" si="0">ROUND(I12*H12,2)</f>
        <v>0</v>
      </c>
      <c r="K12" s="13"/>
      <c r="L12" s="19"/>
    </row>
    <row r="13" spans="2:15" s="1" customFormat="1" ht="24" x14ac:dyDescent="0.2">
      <c r="B13" s="17"/>
      <c r="C13" s="52" t="s">
        <v>490</v>
      </c>
      <c r="D13" s="52" t="s">
        <v>22</v>
      </c>
      <c r="E13" s="53" t="s">
        <v>5163</v>
      </c>
      <c r="F13" s="54" t="s">
        <v>5164</v>
      </c>
      <c r="G13" s="55" t="s">
        <v>762</v>
      </c>
      <c r="H13" s="56">
        <v>123</v>
      </c>
      <c r="I13" s="32"/>
      <c r="J13" s="33">
        <f t="shared" si="0"/>
        <v>0</v>
      </c>
      <c r="K13" s="13"/>
      <c r="L13" s="19"/>
    </row>
    <row r="14" spans="2:15" s="1" customFormat="1" ht="12" x14ac:dyDescent="0.2">
      <c r="B14" s="17"/>
      <c r="C14" s="8" t="s">
        <v>497</v>
      </c>
      <c r="D14" s="8" t="s">
        <v>19</v>
      </c>
      <c r="E14" s="9" t="s">
        <v>5165</v>
      </c>
      <c r="F14" s="10" t="s">
        <v>5166</v>
      </c>
      <c r="G14" s="11" t="s">
        <v>509</v>
      </c>
      <c r="H14" s="12">
        <v>8</v>
      </c>
      <c r="I14" s="32"/>
      <c r="J14" s="33">
        <f t="shared" si="0"/>
        <v>0</v>
      </c>
      <c r="K14" s="13"/>
      <c r="L14" s="19"/>
    </row>
    <row r="15" spans="2:15" s="1" customFormat="1" ht="24" x14ac:dyDescent="0.2">
      <c r="B15" s="17"/>
      <c r="C15" s="52" t="s">
        <v>501</v>
      </c>
      <c r="D15" s="52" t="s">
        <v>22</v>
      </c>
      <c r="E15" s="53" t="s">
        <v>5167</v>
      </c>
      <c r="F15" s="54" t="s">
        <v>5168</v>
      </c>
      <c r="G15" s="55" t="s">
        <v>509</v>
      </c>
      <c r="H15" s="56">
        <v>8</v>
      </c>
      <c r="I15" s="32"/>
      <c r="J15" s="33">
        <f t="shared" si="0"/>
        <v>0</v>
      </c>
      <c r="K15" s="13"/>
      <c r="L15" s="19"/>
    </row>
    <row r="16" spans="2:15" s="1" customFormat="1" ht="24" x14ac:dyDescent="0.2">
      <c r="B16" s="17"/>
      <c r="C16" s="8" t="s">
        <v>504</v>
      </c>
      <c r="D16" s="8" t="s">
        <v>19</v>
      </c>
      <c r="E16" s="9" t="s">
        <v>5169</v>
      </c>
      <c r="F16" s="10" t="s">
        <v>5170</v>
      </c>
      <c r="G16" s="11" t="s">
        <v>509</v>
      </c>
      <c r="H16" s="12">
        <v>192</v>
      </c>
      <c r="I16" s="32"/>
      <c r="J16" s="33">
        <f t="shared" si="0"/>
        <v>0</v>
      </c>
      <c r="K16" s="13"/>
      <c r="L16" s="19"/>
    </row>
    <row r="17" spans="2:12" s="1" customFormat="1" ht="24" x14ac:dyDescent="0.2">
      <c r="B17" s="17"/>
      <c r="C17" s="52" t="s">
        <v>508</v>
      </c>
      <c r="D17" s="52" t="s">
        <v>22</v>
      </c>
      <c r="E17" s="53" t="s">
        <v>5171</v>
      </c>
      <c r="F17" s="54" t="s">
        <v>5172</v>
      </c>
      <c r="G17" s="55" t="s">
        <v>509</v>
      </c>
      <c r="H17" s="56">
        <v>24</v>
      </c>
      <c r="I17" s="32"/>
      <c r="J17" s="33">
        <f t="shared" si="0"/>
        <v>0</v>
      </c>
      <c r="K17" s="13"/>
      <c r="L17" s="19"/>
    </row>
    <row r="18" spans="2:12" s="1" customFormat="1" ht="24" x14ac:dyDescent="0.2">
      <c r="B18" s="17"/>
      <c r="C18" s="52" t="s">
        <v>511</v>
      </c>
      <c r="D18" s="52" t="s">
        <v>22</v>
      </c>
      <c r="E18" s="53" t="s">
        <v>5173</v>
      </c>
      <c r="F18" s="54" t="s">
        <v>5174</v>
      </c>
      <c r="G18" s="55" t="s">
        <v>509</v>
      </c>
      <c r="H18" s="56">
        <v>24</v>
      </c>
      <c r="I18" s="32"/>
      <c r="J18" s="33">
        <f t="shared" si="0"/>
        <v>0</v>
      </c>
      <c r="K18" s="13"/>
      <c r="L18" s="19"/>
    </row>
    <row r="19" spans="2:12" s="1" customFormat="1" ht="24" x14ac:dyDescent="0.2">
      <c r="B19" s="17"/>
      <c r="C19" s="52" t="s">
        <v>514</v>
      </c>
      <c r="D19" s="52" t="s">
        <v>22</v>
      </c>
      <c r="E19" s="53" t="s">
        <v>5175</v>
      </c>
      <c r="F19" s="54" t="s">
        <v>5176</v>
      </c>
      <c r="G19" s="55" t="s">
        <v>509</v>
      </c>
      <c r="H19" s="56">
        <v>8</v>
      </c>
      <c r="I19" s="32"/>
      <c r="J19" s="33">
        <f t="shared" si="0"/>
        <v>0</v>
      </c>
      <c r="K19" s="13"/>
      <c r="L19" s="19"/>
    </row>
    <row r="20" spans="2:12" s="1" customFormat="1" ht="24" x14ac:dyDescent="0.2">
      <c r="B20" s="17"/>
      <c r="C20" s="52" t="s">
        <v>517</v>
      </c>
      <c r="D20" s="52" t="s">
        <v>22</v>
      </c>
      <c r="E20" s="53" t="s">
        <v>5177</v>
      </c>
      <c r="F20" s="54" t="s">
        <v>5178</v>
      </c>
      <c r="G20" s="55" t="s">
        <v>509</v>
      </c>
      <c r="H20" s="56">
        <v>8</v>
      </c>
      <c r="I20" s="32"/>
      <c r="J20" s="33">
        <f t="shared" si="0"/>
        <v>0</v>
      </c>
      <c r="K20" s="13"/>
      <c r="L20" s="19"/>
    </row>
    <row r="21" spans="2:12" s="1" customFormat="1" ht="24" x14ac:dyDescent="0.2">
      <c r="B21" s="17"/>
      <c r="C21" s="52" t="s">
        <v>520</v>
      </c>
      <c r="D21" s="52" t="s">
        <v>22</v>
      </c>
      <c r="E21" s="53" t="s">
        <v>5179</v>
      </c>
      <c r="F21" s="54" t="s">
        <v>5180</v>
      </c>
      <c r="G21" s="55" t="s">
        <v>509</v>
      </c>
      <c r="H21" s="56">
        <v>8</v>
      </c>
      <c r="I21" s="32"/>
      <c r="J21" s="33">
        <f t="shared" si="0"/>
        <v>0</v>
      </c>
      <c r="K21" s="13"/>
      <c r="L21" s="19"/>
    </row>
    <row r="22" spans="2:12" s="1" customFormat="1" ht="24" x14ac:dyDescent="0.2">
      <c r="B22" s="17"/>
      <c r="C22" s="52" t="s">
        <v>523</v>
      </c>
      <c r="D22" s="52" t="s">
        <v>22</v>
      </c>
      <c r="E22" s="53" t="s">
        <v>5181</v>
      </c>
      <c r="F22" s="54" t="s">
        <v>5182</v>
      </c>
      <c r="G22" s="55" t="s">
        <v>509</v>
      </c>
      <c r="H22" s="56">
        <v>38</v>
      </c>
      <c r="I22" s="32"/>
      <c r="J22" s="33">
        <f t="shared" si="0"/>
        <v>0</v>
      </c>
      <c r="K22" s="13"/>
      <c r="L22" s="19"/>
    </row>
    <row r="23" spans="2:12" s="1" customFormat="1" ht="24" x14ac:dyDescent="0.2">
      <c r="B23" s="17"/>
      <c r="C23" s="52" t="s">
        <v>529</v>
      </c>
      <c r="D23" s="52" t="s">
        <v>22</v>
      </c>
      <c r="E23" s="53" t="s">
        <v>5183</v>
      </c>
      <c r="F23" s="54" t="s">
        <v>5184</v>
      </c>
      <c r="G23" s="55" t="s">
        <v>509</v>
      </c>
      <c r="H23" s="56">
        <v>8</v>
      </c>
      <c r="I23" s="32"/>
      <c r="J23" s="33">
        <f t="shared" si="0"/>
        <v>0</v>
      </c>
      <c r="K23" s="13"/>
      <c r="L23" s="19"/>
    </row>
    <row r="24" spans="2:12" s="1" customFormat="1" ht="24" x14ac:dyDescent="0.2">
      <c r="B24" s="17"/>
      <c r="C24" s="52" t="s">
        <v>536</v>
      </c>
      <c r="D24" s="52" t="s">
        <v>22</v>
      </c>
      <c r="E24" s="53" t="s">
        <v>5185</v>
      </c>
      <c r="F24" s="54" t="s">
        <v>5186</v>
      </c>
      <c r="G24" s="55" t="s">
        <v>509</v>
      </c>
      <c r="H24" s="56">
        <v>4</v>
      </c>
      <c r="I24" s="32"/>
      <c r="J24" s="33">
        <f t="shared" si="0"/>
        <v>0</v>
      </c>
      <c r="K24" s="13"/>
      <c r="L24" s="19"/>
    </row>
    <row r="25" spans="2:12" s="1" customFormat="1" ht="24" x14ac:dyDescent="0.2">
      <c r="B25" s="17"/>
      <c r="C25" s="52" t="s">
        <v>539</v>
      </c>
      <c r="D25" s="52" t="s">
        <v>22</v>
      </c>
      <c r="E25" s="53" t="s">
        <v>5187</v>
      </c>
      <c r="F25" s="54" t="s">
        <v>5188</v>
      </c>
      <c r="G25" s="55" t="s">
        <v>509</v>
      </c>
      <c r="H25" s="56">
        <v>58</v>
      </c>
      <c r="I25" s="32"/>
      <c r="J25" s="33">
        <f t="shared" si="0"/>
        <v>0</v>
      </c>
      <c r="K25" s="13"/>
      <c r="L25" s="19"/>
    </row>
    <row r="26" spans="2:12" s="1" customFormat="1" ht="24" x14ac:dyDescent="0.2">
      <c r="B26" s="17"/>
      <c r="C26" s="52" t="s">
        <v>542</v>
      </c>
      <c r="D26" s="52" t="s">
        <v>22</v>
      </c>
      <c r="E26" s="53" t="s">
        <v>5189</v>
      </c>
      <c r="F26" s="54" t="s">
        <v>5190</v>
      </c>
      <c r="G26" s="55" t="s">
        <v>509</v>
      </c>
      <c r="H26" s="56">
        <v>12</v>
      </c>
      <c r="I26" s="32"/>
      <c r="J26" s="33">
        <f t="shared" si="0"/>
        <v>0</v>
      </c>
      <c r="K26" s="13"/>
      <c r="L26" s="19"/>
    </row>
    <row r="27" spans="2:12" s="1" customFormat="1" ht="12" x14ac:dyDescent="0.2">
      <c r="B27" s="17"/>
      <c r="C27" s="8" t="s">
        <v>545</v>
      </c>
      <c r="D27" s="8" t="s">
        <v>19</v>
      </c>
      <c r="E27" s="9" t="s">
        <v>5191</v>
      </c>
      <c r="F27" s="10" t="s">
        <v>5192</v>
      </c>
      <c r="G27" s="11" t="s">
        <v>509</v>
      </c>
      <c r="H27" s="12">
        <v>8</v>
      </c>
      <c r="I27" s="32"/>
      <c r="J27" s="33">
        <f t="shared" si="0"/>
        <v>0</v>
      </c>
      <c r="K27" s="13"/>
      <c r="L27" s="19"/>
    </row>
    <row r="28" spans="2:12" s="1" customFormat="1" ht="24" x14ac:dyDescent="0.2">
      <c r="B28" s="17"/>
      <c r="C28" s="52" t="s">
        <v>548</v>
      </c>
      <c r="D28" s="52" t="s">
        <v>22</v>
      </c>
      <c r="E28" s="53" t="s">
        <v>5193</v>
      </c>
      <c r="F28" s="54" t="s">
        <v>5194</v>
      </c>
      <c r="G28" s="55" t="s">
        <v>509</v>
      </c>
      <c r="H28" s="56">
        <v>8</v>
      </c>
      <c r="I28" s="32"/>
      <c r="J28" s="33">
        <f t="shared" si="0"/>
        <v>0</v>
      </c>
      <c r="K28" s="13"/>
      <c r="L28" s="19"/>
    </row>
    <row r="29" spans="2:12" s="1" customFormat="1" ht="12" x14ac:dyDescent="0.2">
      <c r="B29" s="17"/>
      <c r="C29" s="8" t="s">
        <v>551</v>
      </c>
      <c r="D29" s="8" t="s">
        <v>19</v>
      </c>
      <c r="E29" s="9" t="s">
        <v>5195</v>
      </c>
      <c r="F29" s="10" t="s">
        <v>5196</v>
      </c>
      <c r="G29" s="11" t="s">
        <v>509</v>
      </c>
      <c r="H29" s="12">
        <v>8</v>
      </c>
      <c r="I29" s="32"/>
      <c r="J29" s="33">
        <f t="shared" si="0"/>
        <v>0</v>
      </c>
      <c r="K29" s="13"/>
      <c r="L29" s="19"/>
    </row>
    <row r="30" spans="2:12" s="1" customFormat="1" ht="24" x14ac:dyDescent="0.2">
      <c r="B30" s="17"/>
      <c r="C30" s="52" t="s">
        <v>552</v>
      </c>
      <c r="D30" s="52" t="s">
        <v>22</v>
      </c>
      <c r="E30" s="53" t="s">
        <v>5197</v>
      </c>
      <c r="F30" s="54" t="s">
        <v>5198</v>
      </c>
      <c r="G30" s="55" t="s">
        <v>509</v>
      </c>
      <c r="H30" s="56">
        <v>8</v>
      </c>
      <c r="I30" s="32"/>
      <c r="J30" s="33">
        <f t="shared" si="0"/>
        <v>0</v>
      </c>
      <c r="K30" s="13"/>
      <c r="L30" s="19"/>
    </row>
    <row r="31" spans="2:12" s="1" customFormat="1" ht="24" x14ac:dyDescent="0.2">
      <c r="B31" s="17"/>
      <c r="C31" s="52" t="s">
        <v>553</v>
      </c>
      <c r="D31" s="52" t="s">
        <v>22</v>
      </c>
      <c r="E31" s="53" t="s">
        <v>5199</v>
      </c>
      <c r="F31" s="54" t="s">
        <v>5200</v>
      </c>
      <c r="G31" s="55" t="s">
        <v>526</v>
      </c>
      <c r="H31" s="56">
        <v>1066</v>
      </c>
      <c r="I31" s="32"/>
      <c r="J31" s="33">
        <f t="shared" si="0"/>
        <v>0</v>
      </c>
      <c r="K31" s="13"/>
      <c r="L31" s="19"/>
    </row>
    <row r="32" spans="2:12" s="1" customFormat="1" ht="24" x14ac:dyDescent="0.2">
      <c r="B32" s="17"/>
      <c r="C32" s="8" t="s">
        <v>554</v>
      </c>
      <c r="D32" s="8" t="s">
        <v>19</v>
      </c>
      <c r="E32" s="9" t="s">
        <v>5201</v>
      </c>
      <c r="F32" s="10" t="s">
        <v>5202</v>
      </c>
      <c r="G32" s="11" t="s">
        <v>509</v>
      </c>
      <c r="H32" s="12">
        <v>294</v>
      </c>
      <c r="I32" s="32"/>
      <c r="J32" s="33">
        <f t="shared" si="0"/>
        <v>0</v>
      </c>
      <c r="K32" s="13"/>
      <c r="L32" s="19"/>
    </row>
    <row r="33" spans="2:12" s="1" customFormat="1" ht="24" x14ac:dyDescent="0.2">
      <c r="B33" s="17"/>
      <c r="C33" s="52" t="s">
        <v>557</v>
      </c>
      <c r="D33" s="52" t="s">
        <v>22</v>
      </c>
      <c r="E33" s="53" t="s">
        <v>5203</v>
      </c>
      <c r="F33" s="54" t="s">
        <v>5204</v>
      </c>
      <c r="G33" s="55" t="s">
        <v>509</v>
      </c>
      <c r="H33" s="56">
        <v>294</v>
      </c>
      <c r="I33" s="32"/>
      <c r="J33" s="33">
        <f t="shared" si="0"/>
        <v>0</v>
      </c>
      <c r="K33" s="13"/>
      <c r="L33" s="19"/>
    </row>
    <row r="34" spans="2:12" s="1" customFormat="1" ht="24" x14ac:dyDescent="0.2">
      <c r="B34" s="17"/>
      <c r="C34" s="8" t="s">
        <v>560</v>
      </c>
      <c r="D34" s="8" t="s">
        <v>19</v>
      </c>
      <c r="E34" s="9" t="s">
        <v>5205</v>
      </c>
      <c r="F34" s="10" t="s">
        <v>5206</v>
      </c>
      <c r="G34" s="11" t="s">
        <v>509</v>
      </c>
      <c r="H34" s="12">
        <v>68</v>
      </c>
      <c r="I34" s="32"/>
      <c r="J34" s="33">
        <f t="shared" si="0"/>
        <v>0</v>
      </c>
      <c r="K34" s="13"/>
      <c r="L34" s="19"/>
    </row>
    <row r="35" spans="2:12" s="1" customFormat="1" ht="24" x14ac:dyDescent="0.2">
      <c r="B35" s="17"/>
      <c r="C35" s="52" t="s">
        <v>563</v>
      </c>
      <c r="D35" s="52" t="s">
        <v>22</v>
      </c>
      <c r="E35" s="53" t="s">
        <v>5207</v>
      </c>
      <c r="F35" s="54" t="s">
        <v>5208</v>
      </c>
      <c r="G35" s="55" t="s">
        <v>509</v>
      </c>
      <c r="H35" s="56">
        <v>68</v>
      </c>
      <c r="I35" s="32"/>
      <c r="J35" s="33">
        <f t="shared" si="0"/>
        <v>0</v>
      </c>
      <c r="K35" s="13"/>
      <c r="L35" s="19"/>
    </row>
    <row r="36" spans="2:12" s="23" customFormat="1" ht="25.9" customHeight="1" x14ac:dyDescent="0.2">
      <c r="B36" s="22"/>
      <c r="D36" s="24" t="s">
        <v>17</v>
      </c>
      <c r="E36" s="25" t="s">
        <v>732</v>
      </c>
      <c r="F36" s="25" t="s">
        <v>5209</v>
      </c>
      <c r="I36" s="66"/>
      <c r="J36" s="26"/>
      <c r="K36" s="66"/>
      <c r="L36" s="48"/>
    </row>
    <row r="37" spans="2:12" s="1" customFormat="1" ht="12" x14ac:dyDescent="0.2">
      <c r="B37" s="17"/>
      <c r="C37" s="8" t="s">
        <v>565</v>
      </c>
      <c r="D37" s="8" t="s">
        <v>19</v>
      </c>
      <c r="E37" s="9" t="s">
        <v>5210</v>
      </c>
      <c r="F37" s="10" t="s">
        <v>5211</v>
      </c>
      <c r="G37" s="11" t="s">
        <v>526</v>
      </c>
      <c r="H37" s="12">
        <v>90</v>
      </c>
      <c r="I37" s="32"/>
      <c r="J37" s="33">
        <f t="shared" si="0"/>
        <v>0</v>
      </c>
      <c r="K37" s="13"/>
      <c r="L37" s="19"/>
    </row>
    <row r="38" spans="2:12" s="1" customFormat="1" ht="24" x14ac:dyDescent="0.2">
      <c r="B38" s="17"/>
      <c r="C38" s="52" t="s">
        <v>568</v>
      </c>
      <c r="D38" s="52" t="s">
        <v>22</v>
      </c>
      <c r="E38" s="53" t="s">
        <v>5212</v>
      </c>
      <c r="F38" s="54" t="s">
        <v>5213</v>
      </c>
      <c r="G38" s="55" t="s">
        <v>526</v>
      </c>
      <c r="H38" s="56">
        <v>90</v>
      </c>
      <c r="I38" s="32"/>
      <c r="J38" s="33">
        <f t="shared" si="0"/>
        <v>0</v>
      </c>
      <c r="K38" s="13"/>
      <c r="L38" s="19"/>
    </row>
    <row r="39" spans="2:12" s="23" customFormat="1" ht="25.9" customHeight="1" x14ac:dyDescent="0.2">
      <c r="B39" s="22"/>
      <c r="D39" s="24" t="s">
        <v>17</v>
      </c>
      <c r="E39" s="25" t="s">
        <v>735</v>
      </c>
      <c r="F39" s="25" t="s">
        <v>5214</v>
      </c>
      <c r="I39" s="66"/>
      <c r="J39" s="26"/>
      <c r="K39" s="66"/>
      <c r="L39" s="48"/>
    </row>
    <row r="40" spans="2:12" s="1" customFormat="1" ht="12" x14ac:dyDescent="0.2">
      <c r="B40" s="17"/>
      <c r="C40" s="8" t="s">
        <v>571</v>
      </c>
      <c r="D40" s="8" t="s">
        <v>19</v>
      </c>
      <c r="E40" s="9" t="s">
        <v>5215</v>
      </c>
      <c r="F40" s="10" t="s">
        <v>5216</v>
      </c>
      <c r="G40" s="11" t="s">
        <v>898</v>
      </c>
      <c r="H40" s="12">
        <v>64</v>
      </c>
      <c r="I40" s="32"/>
      <c r="J40" s="33">
        <f t="shared" si="0"/>
        <v>0</v>
      </c>
      <c r="K40" s="13"/>
      <c r="L40" s="19"/>
    </row>
    <row r="41" spans="2:12" s="1" customFormat="1" ht="24" x14ac:dyDescent="0.2">
      <c r="B41" s="17"/>
      <c r="C41" s="8" t="s">
        <v>574</v>
      </c>
      <c r="D41" s="8" t="s">
        <v>19</v>
      </c>
      <c r="E41" s="9" t="s">
        <v>5217</v>
      </c>
      <c r="F41" s="10" t="s">
        <v>5218</v>
      </c>
      <c r="G41" s="11" t="s">
        <v>509</v>
      </c>
      <c r="H41" s="12">
        <v>136</v>
      </c>
      <c r="I41" s="32"/>
      <c r="J41" s="33">
        <f t="shared" si="0"/>
        <v>0</v>
      </c>
      <c r="K41" s="13"/>
      <c r="L41" s="19"/>
    </row>
    <row r="42" spans="2:12" s="1" customFormat="1" ht="24" x14ac:dyDescent="0.2">
      <c r="B42" s="17"/>
      <c r="C42" s="8" t="s">
        <v>577</v>
      </c>
      <c r="D42" s="8" t="s">
        <v>19</v>
      </c>
      <c r="E42" s="9" t="s">
        <v>5219</v>
      </c>
      <c r="F42" s="10" t="s">
        <v>5220</v>
      </c>
      <c r="G42" s="11" t="s">
        <v>509</v>
      </c>
      <c r="H42" s="12">
        <v>136</v>
      </c>
      <c r="I42" s="32"/>
      <c r="J42" s="33">
        <f t="shared" si="0"/>
        <v>0</v>
      </c>
      <c r="K42" s="13"/>
      <c r="L42" s="19"/>
    </row>
    <row r="43" spans="2:12" s="1" customFormat="1" ht="12" x14ac:dyDescent="0.2">
      <c r="B43" s="17"/>
      <c r="C43" s="8" t="s">
        <v>578</v>
      </c>
      <c r="D43" s="8" t="s">
        <v>19</v>
      </c>
      <c r="E43" s="9" t="s">
        <v>5221</v>
      </c>
      <c r="F43" s="10" t="s">
        <v>5222</v>
      </c>
      <c r="G43" s="11" t="s">
        <v>898</v>
      </c>
      <c r="H43" s="12">
        <v>32</v>
      </c>
      <c r="I43" s="32"/>
      <c r="J43" s="33">
        <f t="shared" si="0"/>
        <v>0</v>
      </c>
      <c r="K43" s="13"/>
      <c r="L43" s="19"/>
    </row>
    <row r="44" spans="2:12" s="23" customFormat="1" ht="25.9" customHeight="1" x14ac:dyDescent="0.2">
      <c r="B44" s="22"/>
      <c r="D44" s="24" t="s">
        <v>17</v>
      </c>
      <c r="E44" s="25" t="s">
        <v>1405</v>
      </c>
      <c r="F44" s="25" t="s">
        <v>4613</v>
      </c>
      <c r="I44" s="66"/>
      <c r="J44" s="26"/>
      <c r="K44" s="66"/>
      <c r="L44" s="48"/>
    </row>
    <row r="45" spans="2:12" s="1" customFormat="1" ht="12" x14ac:dyDescent="0.2">
      <c r="B45" s="17"/>
      <c r="C45" s="8" t="s">
        <v>579</v>
      </c>
      <c r="D45" s="8" t="s">
        <v>19</v>
      </c>
      <c r="E45" s="9" t="s">
        <v>5223</v>
      </c>
      <c r="F45" s="10" t="s">
        <v>5224</v>
      </c>
      <c r="G45" s="11" t="s">
        <v>509</v>
      </c>
      <c r="H45" s="12">
        <v>230</v>
      </c>
      <c r="I45" s="32"/>
      <c r="J45" s="33">
        <f t="shared" si="0"/>
        <v>0</v>
      </c>
      <c r="K45" s="13"/>
      <c r="L45" s="19"/>
    </row>
    <row r="46" spans="2:12" s="1" customFormat="1" ht="24" x14ac:dyDescent="0.2">
      <c r="B46" s="17"/>
      <c r="C46" s="8" t="s">
        <v>582</v>
      </c>
      <c r="D46" s="8" t="s">
        <v>19</v>
      </c>
      <c r="E46" s="9" t="s">
        <v>1770</v>
      </c>
      <c r="F46" s="10" t="s">
        <v>1771</v>
      </c>
      <c r="G46" s="11" t="s">
        <v>20</v>
      </c>
      <c r="H46" s="12">
        <v>3.4580000000000002</v>
      </c>
      <c r="I46" s="32"/>
      <c r="J46" s="33">
        <f t="shared" si="0"/>
        <v>0</v>
      </c>
      <c r="K46" s="13"/>
      <c r="L46" s="19"/>
    </row>
    <row r="47" spans="2:12" s="1" customFormat="1" ht="12" x14ac:dyDescent="0.2">
      <c r="B47" s="17"/>
      <c r="C47" s="8" t="s">
        <v>583</v>
      </c>
      <c r="D47" s="8" t="s">
        <v>19</v>
      </c>
      <c r="E47" s="9" t="s">
        <v>1772</v>
      </c>
      <c r="F47" s="10" t="s">
        <v>1773</v>
      </c>
      <c r="G47" s="11" t="s">
        <v>1774</v>
      </c>
      <c r="H47" s="12">
        <v>103.74</v>
      </c>
      <c r="I47" s="32"/>
      <c r="J47" s="33">
        <f t="shared" si="0"/>
        <v>0</v>
      </c>
      <c r="K47" s="13"/>
      <c r="L47" s="19"/>
    </row>
    <row r="48" spans="2:12" s="23" customFormat="1" ht="25.9" customHeight="1" x14ac:dyDescent="0.2">
      <c r="B48" s="22"/>
      <c r="D48" s="24" t="s">
        <v>17</v>
      </c>
      <c r="E48" s="25" t="s">
        <v>1447</v>
      </c>
      <c r="F48" s="25" t="s">
        <v>5225</v>
      </c>
      <c r="I48" s="66"/>
      <c r="J48" s="26"/>
      <c r="K48" s="66"/>
      <c r="L48" s="48"/>
    </row>
    <row r="49" spans="2:12" s="1" customFormat="1" ht="12" x14ac:dyDescent="0.2">
      <c r="B49" s="17"/>
      <c r="C49" s="8" t="s">
        <v>584</v>
      </c>
      <c r="D49" s="8" t="s">
        <v>19</v>
      </c>
      <c r="E49" s="9" t="s">
        <v>5226</v>
      </c>
      <c r="F49" s="10" t="s">
        <v>5227</v>
      </c>
      <c r="G49" s="11" t="s">
        <v>898</v>
      </c>
      <c r="H49" s="12">
        <v>24</v>
      </c>
      <c r="I49" s="32"/>
      <c r="J49" s="33">
        <f t="shared" si="0"/>
        <v>0</v>
      </c>
      <c r="K49" s="13"/>
      <c r="L49" s="19"/>
    </row>
    <row r="50" spans="2:12" s="1" customFormat="1" ht="12" x14ac:dyDescent="0.2">
      <c r="B50" s="17"/>
      <c r="C50" s="8" t="s">
        <v>587</v>
      </c>
      <c r="D50" s="8" t="s">
        <v>19</v>
      </c>
      <c r="E50" s="9" t="s">
        <v>5228</v>
      </c>
      <c r="F50" s="10" t="s">
        <v>5229</v>
      </c>
      <c r="G50" s="11" t="s">
        <v>509</v>
      </c>
      <c r="H50" s="12">
        <v>362</v>
      </c>
      <c r="I50" s="32"/>
      <c r="J50" s="33">
        <f t="shared" si="0"/>
        <v>0</v>
      </c>
      <c r="K50" s="13"/>
      <c r="L50" s="19"/>
    </row>
    <row r="51" spans="2:12" s="1" customFormat="1" ht="12" x14ac:dyDescent="0.2">
      <c r="B51" s="17"/>
      <c r="C51" s="8" t="s">
        <v>588</v>
      </c>
      <c r="D51" s="8" t="s">
        <v>19</v>
      </c>
      <c r="E51" s="9" t="s">
        <v>5230</v>
      </c>
      <c r="F51" s="10" t="s">
        <v>5231</v>
      </c>
      <c r="G51" s="11" t="s">
        <v>509</v>
      </c>
      <c r="H51" s="12">
        <v>4</v>
      </c>
      <c r="I51" s="32"/>
      <c r="J51" s="33">
        <f t="shared" si="0"/>
        <v>0</v>
      </c>
      <c r="K51" s="13"/>
      <c r="L51" s="19"/>
    </row>
    <row r="52" spans="2:12" s="1" customFormat="1" ht="12" x14ac:dyDescent="0.2">
      <c r="B52" s="17"/>
      <c r="C52" s="8" t="s">
        <v>591</v>
      </c>
      <c r="D52" s="8" t="s">
        <v>19</v>
      </c>
      <c r="E52" s="9" t="s">
        <v>5232</v>
      </c>
      <c r="F52" s="10" t="s">
        <v>5233</v>
      </c>
      <c r="G52" s="11" t="s">
        <v>509</v>
      </c>
      <c r="H52" s="12">
        <v>4</v>
      </c>
      <c r="I52" s="32"/>
      <c r="J52" s="33">
        <f t="shared" si="0"/>
        <v>0</v>
      </c>
      <c r="K52" s="13"/>
      <c r="L52" s="19"/>
    </row>
    <row r="53" spans="2:12" s="23" customFormat="1" ht="25.9" customHeight="1" x14ac:dyDescent="0.2">
      <c r="B53" s="22"/>
      <c r="D53" s="24" t="s">
        <v>17</v>
      </c>
      <c r="E53" s="25" t="s">
        <v>1448</v>
      </c>
      <c r="F53" s="25" t="s">
        <v>5234</v>
      </c>
      <c r="I53" s="66"/>
      <c r="J53" s="26"/>
      <c r="K53" s="66"/>
      <c r="L53" s="48"/>
    </row>
    <row r="54" spans="2:12" s="1" customFormat="1" ht="12" x14ac:dyDescent="0.2">
      <c r="B54" s="17"/>
      <c r="C54" s="8" t="s">
        <v>592</v>
      </c>
      <c r="D54" s="8" t="s">
        <v>19</v>
      </c>
      <c r="E54" s="9" t="s">
        <v>5235</v>
      </c>
      <c r="F54" s="10" t="s">
        <v>5236</v>
      </c>
      <c r="G54" s="11" t="s">
        <v>20</v>
      </c>
      <c r="H54" s="12">
        <v>0.95499999999999996</v>
      </c>
      <c r="I54" s="32"/>
      <c r="J54" s="33">
        <f t="shared" si="0"/>
        <v>0</v>
      </c>
      <c r="K54" s="13"/>
      <c r="L54" s="19"/>
    </row>
    <row r="55" spans="2:12" s="1" customFormat="1" ht="22.9" customHeight="1" x14ac:dyDescent="0.25">
      <c r="B55" s="17"/>
      <c r="C55" s="21" t="s">
        <v>6</v>
      </c>
      <c r="J55" s="34">
        <f>SUM(J12:J54)</f>
        <v>0</v>
      </c>
      <c r="L55" s="19"/>
    </row>
    <row r="56" spans="2:12" s="1" customFormat="1" ht="6.95"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Stbgp4Fu/qkrtUu0XDMcWZ/0qePdoKqoAYmxWr3xbs4JIE2NjtXeKFXbvJUYUTyrz+SEZT975ghgVBAb0FfLew==" saltValue="DvFY4dImzO7giC3IQRHwg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0B1BAF49-ADE1-4D22-A098-817E5A1A8CCD}">
      <formula1>ROUND(I11,2)</formula1>
    </dataValidation>
  </dataValidations>
  <hyperlinks>
    <hyperlink ref="O4" location="'Rek. obj.'!A1" display="*späť na Rek. obj." xr:uid="{54C4B7BF-1C94-4BB7-B564-C5D195D17C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E8DF8-B7F8-44E0-8262-93D2ECC16B11}">
  <sheetPr codeName="Hárok95">
    <tabColor theme="5" tint="-0.499984740745262"/>
    <pageSetUpPr fitToPage="1"/>
  </sheetPr>
  <dimension ref="B1:O17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102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5237</v>
      </c>
      <c r="J11" s="26"/>
      <c r="L11" s="48"/>
    </row>
    <row r="12" spans="2:15" s="1" customFormat="1" ht="24" x14ac:dyDescent="0.2">
      <c r="B12" s="17"/>
      <c r="C12" s="8" t="s">
        <v>18</v>
      </c>
      <c r="D12" s="8" t="s">
        <v>19</v>
      </c>
      <c r="E12" s="9" t="s">
        <v>5238</v>
      </c>
      <c r="F12" s="10" t="s">
        <v>5239</v>
      </c>
      <c r="G12" s="11" t="s">
        <v>494</v>
      </c>
      <c r="H12" s="12">
        <v>11.1</v>
      </c>
      <c r="I12" s="32"/>
      <c r="J12" s="33">
        <f t="shared" ref="J12:J147" si="0">ROUND(I12*H12,2)</f>
        <v>0</v>
      </c>
      <c r="K12" s="13"/>
      <c r="L12" s="19"/>
    </row>
    <row r="13" spans="2:15" s="1" customFormat="1" ht="24" x14ac:dyDescent="0.2">
      <c r="B13" s="17"/>
      <c r="C13" s="8" t="s">
        <v>490</v>
      </c>
      <c r="D13" s="8" t="s">
        <v>19</v>
      </c>
      <c r="E13" s="9" t="s">
        <v>5240</v>
      </c>
      <c r="F13" s="10" t="s">
        <v>5241</v>
      </c>
      <c r="G13" s="11" t="s">
        <v>5242</v>
      </c>
      <c r="H13" s="12">
        <v>333</v>
      </c>
      <c r="I13" s="32"/>
      <c r="J13" s="33">
        <f t="shared" si="0"/>
        <v>0</v>
      </c>
      <c r="K13" s="13"/>
      <c r="L13" s="19"/>
    </row>
    <row r="14" spans="2:15" s="23" customFormat="1" ht="25.9" customHeight="1" x14ac:dyDescent="0.2">
      <c r="B14" s="22"/>
      <c r="D14" s="24" t="s">
        <v>17</v>
      </c>
      <c r="E14" s="25" t="s">
        <v>732</v>
      </c>
      <c r="F14" s="25" t="s">
        <v>4580</v>
      </c>
      <c r="I14" s="66"/>
      <c r="J14" s="26"/>
      <c r="K14" s="66"/>
      <c r="L14" s="48"/>
    </row>
    <row r="15" spans="2:15" s="23" customFormat="1" ht="12" x14ac:dyDescent="0.2">
      <c r="B15" s="22"/>
      <c r="C15" s="8" t="s">
        <v>497</v>
      </c>
      <c r="D15" s="8" t="s">
        <v>19</v>
      </c>
      <c r="E15" s="9" t="s">
        <v>5243</v>
      </c>
      <c r="F15" s="10" t="s">
        <v>5244</v>
      </c>
      <c r="G15" s="11" t="s">
        <v>509</v>
      </c>
      <c r="H15" s="12">
        <v>84</v>
      </c>
      <c r="I15" s="32"/>
      <c r="J15" s="33">
        <f t="shared" si="0"/>
        <v>0</v>
      </c>
      <c r="K15" s="13"/>
      <c r="L15" s="48"/>
    </row>
    <row r="16" spans="2:15" s="1" customFormat="1" ht="24" x14ac:dyDescent="0.2">
      <c r="B16" s="17"/>
      <c r="C16" s="52" t="s">
        <v>501</v>
      </c>
      <c r="D16" s="52" t="s">
        <v>22</v>
      </c>
      <c r="E16" s="53" t="s">
        <v>5245</v>
      </c>
      <c r="F16" s="54" t="s">
        <v>5246</v>
      </c>
      <c r="G16" s="55" t="s">
        <v>509</v>
      </c>
      <c r="H16" s="56">
        <v>84</v>
      </c>
      <c r="I16" s="32"/>
      <c r="J16" s="33">
        <f t="shared" si="0"/>
        <v>0</v>
      </c>
      <c r="K16" s="13"/>
      <c r="L16" s="19"/>
    </row>
    <row r="17" spans="2:12" s="23" customFormat="1" ht="12" x14ac:dyDescent="0.2">
      <c r="B17" s="22"/>
      <c r="C17" s="8" t="s">
        <v>504</v>
      </c>
      <c r="D17" s="8" t="s">
        <v>19</v>
      </c>
      <c r="E17" s="9" t="s">
        <v>5247</v>
      </c>
      <c r="F17" s="10" t="s">
        <v>5248</v>
      </c>
      <c r="G17" s="11" t="s">
        <v>526</v>
      </c>
      <c r="H17" s="12">
        <v>6638</v>
      </c>
      <c r="I17" s="32"/>
      <c r="J17" s="33">
        <f t="shared" si="0"/>
        <v>0</v>
      </c>
      <c r="K17" s="13"/>
      <c r="L17" s="48"/>
    </row>
    <row r="18" spans="2:12" s="1" customFormat="1" ht="24" x14ac:dyDescent="0.2">
      <c r="B18" s="17"/>
      <c r="C18" s="52" t="s">
        <v>508</v>
      </c>
      <c r="D18" s="52" t="s">
        <v>22</v>
      </c>
      <c r="E18" s="53" t="s">
        <v>5249</v>
      </c>
      <c r="F18" s="54" t="s">
        <v>5250</v>
      </c>
      <c r="G18" s="55" t="s">
        <v>526</v>
      </c>
      <c r="H18" s="56">
        <v>6638</v>
      </c>
      <c r="I18" s="32"/>
      <c r="J18" s="33">
        <f t="shared" si="0"/>
        <v>0</v>
      </c>
      <c r="K18" s="13"/>
      <c r="L18" s="19"/>
    </row>
    <row r="19" spans="2:12" s="23" customFormat="1" ht="12" x14ac:dyDescent="0.2">
      <c r="B19" s="22"/>
      <c r="C19" s="8" t="s">
        <v>511</v>
      </c>
      <c r="D19" s="8" t="s">
        <v>19</v>
      </c>
      <c r="E19" s="9" t="s">
        <v>5251</v>
      </c>
      <c r="F19" s="10" t="s">
        <v>5252</v>
      </c>
      <c r="G19" s="11" t="s">
        <v>509</v>
      </c>
      <c r="H19" s="12">
        <v>9</v>
      </c>
      <c r="I19" s="32"/>
      <c r="J19" s="33">
        <f t="shared" si="0"/>
        <v>0</v>
      </c>
      <c r="K19" s="13"/>
      <c r="L19" s="48"/>
    </row>
    <row r="20" spans="2:12" s="1" customFormat="1" ht="24" x14ac:dyDescent="0.2">
      <c r="B20" s="17"/>
      <c r="C20" s="52" t="s">
        <v>514</v>
      </c>
      <c r="D20" s="52" t="s">
        <v>22</v>
      </c>
      <c r="E20" s="53" t="s">
        <v>5253</v>
      </c>
      <c r="F20" s="54" t="s">
        <v>5254</v>
      </c>
      <c r="G20" s="55" t="s">
        <v>509</v>
      </c>
      <c r="H20" s="56">
        <v>8</v>
      </c>
      <c r="I20" s="32"/>
      <c r="J20" s="33">
        <f t="shared" si="0"/>
        <v>0</v>
      </c>
      <c r="K20" s="13"/>
      <c r="L20" s="19"/>
    </row>
    <row r="21" spans="2:12" s="1" customFormat="1" ht="24" x14ac:dyDescent="0.2">
      <c r="B21" s="17"/>
      <c r="C21" s="52" t="s">
        <v>517</v>
      </c>
      <c r="D21" s="52" t="s">
        <v>22</v>
      </c>
      <c r="E21" s="53" t="s">
        <v>5255</v>
      </c>
      <c r="F21" s="54" t="s">
        <v>5256</v>
      </c>
      <c r="G21" s="55" t="s">
        <v>509</v>
      </c>
      <c r="H21" s="56">
        <v>1</v>
      </c>
      <c r="I21" s="32"/>
      <c r="J21" s="33">
        <f t="shared" si="0"/>
        <v>0</v>
      </c>
      <c r="K21" s="13"/>
      <c r="L21" s="19"/>
    </row>
    <row r="22" spans="2:12" s="23" customFormat="1" ht="12" x14ac:dyDescent="0.2">
      <c r="B22" s="22"/>
      <c r="C22" s="8" t="s">
        <v>520</v>
      </c>
      <c r="D22" s="8" t="s">
        <v>19</v>
      </c>
      <c r="E22" s="9" t="s">
        <v>5257</v>
      </c>
      <c r="F22" s="10" t="s">
        <v>5258</v>
      </c>
      <c r="G22" s="11" t="s">
        <v>509</v>
      </c>
      <c r="H22" s="12">
        <v>1</v>
      </c>
      <c r="I22" s="32"/>
      <c r="J22" s="33">
        <f t="shared" si="0"/>
        <v>0</v>
      </c>
      <c r="K22" s="13"/>
      <c r="L22" s="48"/>
    </row>
    <row r="23" spans="2:12" s="1" customFormat="1" ht="24" x14ac:dyDescent="0.2">
      <c r="B23" s="17"/>
      <c r="C23" s="52" t="s">
        <v>523</v>
      </c>
      <c r="D23" s="52" t="s">
        <v>22</v>
      </c>
      <c r="E23" s="53" t="s">
        <v>5259</v>
      </c>
      <c r="F23" s="54" t="s">
        <v>5260</v>
      </c>
      <c r="G23" s="55" t="s">
        <v>509</v>
      </c>
      <c r="H23" s="56">
        <v>1</v>
      </c>
      <c r="I23" s="32"/>
      <c r="J23" s="33">
        <f t="shared" si="0"/>
        <v>0</v>
      </c>
      <c r="K23" s="13"/>
      <c r="L23" s="19"/>
    </row>
    <row r="24" spans="2:12" s="23" customFormat="1" ht="12" x14ac:dyDescent="0.2">
      <c r="B24" s="22"/>
      <c r="C24" s="8" t="s">
        <v>529</v>
      </c>
      <c r="D24" s="8" t="s">
        <v>19</v>
      </c>
      <c r="E24" s="9" t="s">
        <v>5261</v>
      </c>
      <c r="F24" s="10" t="s">
        <v>5262</v>
      </c>
      <c r="G24" s="11" t="s">
        <v>509</v>
      </c>
      <c r="H24" s="12">
        <v>2</v>
      </c>
      <c r="I24" s="32"/>
      <c r="J24" s="33">
        <f t="shared" si="0"/>
        <v>0</v>
      </c>
      <c r="K24" s="13"/>
      <c r="L24" s="48"/>
    </row>
    <row r="25" spans="2:12" s="1" customFormat="1" ht="24" x14ac:dyDescent="0.2">
      <c r="B25" s="17"/>
      <c r="C25" s="52" t="s">
        <v>536</v>
      </c>
      <c r="D25" s="52" t="s">
        <v>22</v>
      </c>
      <c r="E25" s="53" t="s">
        <v>5263</v>
      </c>
      <c r="F25" s="54" t="s">
        <v>5264</v>
      </c>
      <c r="G25" s="55" t="s">
        <v>509</v>
      </c>
      <c r="H25" s="56">
        <v>2</v>
      </c>
      <c r="I25" s="32"/>
      <c r="J25" s="33">
        <f t="shared" si="0"/>
        <v>0</v>
      </c>
      <c r="K25" s="13"/>
      <c r="L25" s="19"/>
    </row>
    <row r="26" spans="2:12" s="23" customFormat="1" ht="12" x14ac:dyDescent="0.2">
      <c r="B26" s="22"/>
      <c r="C26" s="8" t="s">
        <v>539</v>
      </c>
      <c r="D26" s="8" t="s">
        <v>19</v>
      </c>
      <c r="E26" s="9" t="s">
        <v>5265</v>
      </c>
      <c r="F26" s="10" t="s">
        <v>5266</v>
      </c>
      <c r="G26" s="11" t="s">
        <v>509</v>
      </c>
      <c r="H26" s="12">
        <v>25</v>
      </c>
      <c r="I26" s="32"/>
      <c r="J26" s="33">
        <f t="shared" si="0"/>
        <v>0</v>
      </c>
      <c r="K26" s="13"/>
      <c r="L26" s="48"/>
    </row>
    <row r="27" spans="2:12" s="1" customFormat="1" ht="24" x14ac:dyDescent="0.2">
      <c r="B27" s="17"/>
      <c r="C27" s="52" t="s">
        <v>542</v>
      </c>
      <c r="D27" s="52" t="s">
        <v>22</v>
      </c>
      <c r="E27" s="53" t="s">
        <v>5267</v>
      </c>
      <c r="F27" s="54" t="s">
        <v>5268</v>
      </c>
      <c r="G27" s="55" t="s">
        <v>509</v>
      </c>
      <c r="H27" s="56">
        <v>25</v>
      </c>
      <c r="I27" s="32"/>
      <c r="J27" s="33">
        <f t="shared" si="0"/>
        <v>0</v>
      </c>
      <c r="K27" s="13"/>
      <c r="L27" s="19"/>
    </row>
    <row r="28" spans="2:12" s="23" customFormat="1" ht="12" x14ac:dyDescent="0.2">
      <c r="B28" s="22"/>
      <c r="C28" s="8" t="s">
        <v>545</v>
      </c>
      <c r="D28" s="8" t="s">
        <v>19</v>
      </c>
      <c r="E28" s="9" t="s">
        <v>5269</v>
      </c>
      <c r="F28" s="10" t="s">
        <v>5270</v>
      </c>
      <c r="G28" s="11" t="s">
        <v>509</v>
      </c>
      <c r="H28" s="12">
        <v>25</v>
      </c>
      <c r="I28" s="32"/>
      <c r="J28" s="33">
        <f t="shared" si="0"/>
        <v>0</v>
      </c>
      <c r="K28" s="13"/>
      <c r="L28" s="48"/>
    </row>
    <row r="29" spans="2:12" s="1" customFormat="1" ht="24" x14ac:dyDescent="0.2">
      <c r="B29" s="17"/>
      <c r="C29" s="52" t="s">
        <v>548</v>
      </c>
      <c r="D29" s="52" t="s">
        <v>22</v>
      </c>
      <c r="E29" s="53" t="s">
        <v>5271</v>
      </c>
      <c r="F29" s="54" t="s">
        <v>5272</v>
      </c>
      <c r="G29" s="55" t="s">
        <v>509</v>
      </c>
      <c r="H29" s="56">
        <v>25</v>
      </c>
      <c r="I29" s="32"/>
      <c r="J29" s="33">
        <f t="shared" si="0"/>
        <v>0</v>
      </c>
      <c r="K29" s="13"/>
      <c r="L29" s="19"/>
    </row>
    <row r="30" spans="2:12" s="23" customFormat="1" ht="12" x14ac:dyDescent="0.2">
      <c r="B30" s="22"/>
      <c r="C30" s="8" t="s">
        <v>551</v>
      </c>
      <c r="D30" s="8" t="s">
        <v>19</v>
      </c>
      <c r="E30" s="9" t="s">
        <v>5273</v>
      </c>
      <c r="F30" s="10" t="s">
        <v>5274</v>
      </c>
      <c r="G30" s="11" t="s">
        <v>509</v>
      </c>
      <c r="H30" s="12">
        <v>4</v>
      </c>
      <c r="I30" s="32"/>
      <c r="J30" s="33">
        <f t="shared" si="0"/>
        <v>0</v>
      </c>
      <c r="K30" s="13"/>
      <c r="L30" s="48"/>
    </row>
    <row r="31" spans="2:12" s="1" customFormat="1" ht="24" x14ac:dyDescent="0.2">
      <c r="B31" s="17"/>
      <c r="C31" s="52" t="s">
        <v>552</v>
      </c>
      <c r="D31" s="52" t="s">
        <v>22</v>
      </c>
      <c r="E31" s="53" t="s">
        <v>5275</v>
      </c>
      <c r="F31" s="54" t="s">
        <v>5276</v>
      </c>
      <c r="G31" s="55" t="s">
        <v>509</v>
      </c>
      <c r="H31" s="56">
        <v>4</v>
      </c>
      <c r="I31" s="32"/>
      <c r="J31" s="33">
        <f t="shared" si="0"/>
        <v>0</v>
      </c>
      <c r="K31" s="13"/>
      <c r="L31" s="19"/>
    </row>
    <row r="32" spans="2:12" s="23" customFormat="1" ht="12" x14ac:dyDescent="0.2">
      <c r="B32" s="22"/>
      <c r="C32" s="8" t="s">
        <v>553</v>
      </c>
      <c r="D32" s="8" t="s">
        <v>19</v>
      </c>
      <c r="E32" s="9" t="s">
        <v>5277</v>
      </c>
      <c r="F32" s="10" t="s">
        <v>5278</v>
      </c>
      <c r="G32" s="11" t="s">
        <v>509</v>
      </c>
      <c r="H32" s="12">
        <v>10</v>
      </c>
      <c r="I32" s="32"/>
      <c r="J32" s="33">
        <f t="shared" si="0"/>
        <v>0</v>
      </c>
      <c r="K32" s="13"/>
      <c r="L32" s="48"/>
    </row>
    <row r="33" spans="2:12" s="1" customFormat="1" ht="24" x14ac:dyDescent="0.2">
      <c r="B33" s="17"/>
      <c r="C33" s="52" t="s">
        <v>554</v>
      </c>
      <c r="D33" s="52" t="s">
        <v>22</v>
      </c>
      <c r="E33" s="53" t="s">
        <v>5279</v>
      </c>
      <c r="F33" s="54" t="s">
        <v>5280</v>
      </c>
      <c r="G33" s="55" t="s">
        <v>509</v>
      </c>
      <c r="H33" s="56">
        <v>10</v>
      </c>
      <c r="I33" s="32"/>
      <c r="J33" s="33">
        <f t="shared" si="0"/>
        <v>0</v>
      </c>
      <c r="K33" s="13"/>
      <c r="L33" s="19"/>
    </row>
    <row r="34" spans="2:12" s="23" customFormat="1" ht="12" x14ac:dyDescent="0.2">
      <c r="B34" s="22"/>
      <c r="C34" s="8" t="s">
        <v>557</v>
      </c>
      <c r="D34" s="8" t="s">
        <v>19</v>
      </c>
      <c r="E34" s="9" t="s">
        <v>5281</v>
      </c>
      <c r="F34" s="10" t="s">
        <v>5282</v>
      </c>
      <c r="G34" s="11" t="s">
        <v>509</v>
      </c>
      <c r="H34" s="12">
        <v>60</v>
      </c>
      <c r="I34" s="32"/>
      <c r="J34" s="33">
        <f t="shared" si="0"/>
        <v>0</v>
      </c>
      <c r="K34" s="13"/>
      <c r="L34" s="48"/>
    </row>
    <row r="35" spans="2:12" s="1" customFormat="1" ht="24" x14ac:dyDescent="0.2">
      <c r="B35" s="17"/>
      <c r="C35" s="52" t="s">
        <v>560</v>
      </c>
      <c r="D35" s="52" t="s">
        <v>22</v>
      </c>
      <c r="E35" s="53" t="s">
        <v>5283</v>
      </c>
      <c r="F35" s="54" t="s">
        <v>5284</v>
      </c>
      <c r="G35" s="55" t="s">
        <v>509</v>
      </c>
      <c r="H35" s="56">
        <v>2</v>
      </c>
      <c r="I35" s="32"/>
      <c r="J35" s="33">
        <f t="shared" si="0"/>
        <v>0</v>
      </c>
      <c r="K35" s="13"/>
      <c r="L35" s="19"/>
    </row>
    <row r="36" spans="2:12" s="1" customFormat="1" ht="24" x14ac:dyDescent="0.2">
      <c r="B36" s="17"/>
      <c r="C36" s="52" t="s">
        <v>563</v>
      </c>
      <c r="D36" s="52" t="s">
        <v>22</v>
      </c>
      <c r="E36" s="53" t="s">
        <v>5285</v>
      </c>
      <c r="F36" s="54" t="s">
        <v>5286</v>
      </c>
      <c r="G36" s="55" t="s">
        <v>509</v>
      </c>
      <c r="H36" s="56">
        <v>58</v>
      </c>
      <c r="I36" s="32"/>
      <c r="J36" s="33">
        <f t="shared" si="0"/>
        <v>0</v>
      </c>
      <c r="K36" s="13"/>
      <c r="L36" s="19"/>
    </row>
    <row r="37" spans="2:12" s="23" customFormat="1" ht="12" x14ac:dyDescent="0.2">
      <c r="B37" s="22"/>
      <c r="C37" s="8" t="s">
        <v>565</v>
      </c>
      <c r="D37" s="8" t="s">
        <v>19</v>
      </c>
      <c r="E37" s="9" t="s">
        <v>5287</v>
      </c>
      <c r="F37" s="10" t="s">
        <v>5288</v>
      </c>
      <c r="G37" s="11" t="s">
        <v>509</v>
      </c>
      <c r="H37" s="12">
        <v>3</v>
      </c>
      <c r="I37" s="32"/>
      <c r="J37" s="33">
        <f t="shared" si="0"/>
        <v>0</v>
      </c>
      <c r="K37" s="13"/>
      <c r="L37" s="48"/>
    </row>
    <row r="38" spans="2:12" s="1" customFormat="1" ht="24" x14ac:dyDescent="0.2">
      <c r="B38" s="17"/>
      <c r="C38" s="52" t="s">
        <v>568</v>
      </c>
      <c r="D38" s="52" t="s">
        <v>22</v>
      </c>
      <c r="E38" s="53" t="s">
        <v>5289</v>
      </c>
      <c r="F38" s="54" t="s">
        <v>5290</v>
      </c>
      <c r="G38" s="55" t="s">
        <v>509</v>
      </c>
      <c r="H38" s="56">
        <v>3</v>
      </c>
      <c r="I38" s="32"/>
      <c r="J38" s="33">
        <f t="shared" si="0"/>
        <v>0</v>
      </c>
      <c r="K38" s="13"/>
      <c r="L38" s="19"/>
    </row>
    <row r="39" spans="2:12" s="1" customFormat="1" ht="24" x14ac:dyDescent="0.2">
      <c r="B39" s="17"/>
      <c r="C39" s="52" t="s">
        <v>571</v>
      </c>
      <c r="D39" s="52" t="s">
        <v>22</v>
      </c>
      <c r="E39" s="53" t="s">
        <v>5291</v>
      </c>
      <c r="F39" s="54" t="s">
        <v>5292</v>
      </c>
      <c r="G39" s="55" t="s">
        <v>509</v>
      </c>
      <c r="H39" s="56">
        <v>3</v>
      </c>
      <c r="I39" s="32"/>
      <c r="J39" s="33">
        <f t="shared" si="0"/>
        <v>0</v>
      </c>
      <c r="K39" s="13"/>
      <c r="L39" s="19"/>
    </row>
    <row r="40" spans="2:12" s="23" customFormat="1" ht="12" x14ac:dyDescent="0.2">
      <c r="B40" s="22"/>
      <c r="C40" s="8" t="s">
        <v>574</v>
      </c>
      <c r="D40" s="8" t="s">
        <v>19</v>
      </c>
      <c r="E40" s="9" t="s">
        <v>5293</v>
      </c>
      <c r="F40" s="10" t="s">
        <v>5294</v>
      </c>
      <c r="G40" s="11" t="s">
        <v>509</v>
      </c>
      <c r="H40" s="12">
        <v>3</v>
      </c>
      <c r="I40" s="32"/>
      <c r="J40" s="33">
        <f t="shared" si="0"/>
        <v>0</v>
      </c>
      <c r="K40" s="13"/>
      <c r="L40" s="48"/>
    </row>
    <row r="41" spans="2:12" s="1" customFormat="1" ht="24" x14ac:dyDescent="0.2">
      <c r="B41" s="17"/>
      <c r="C41" s="52" t="s">
        <v>577</v>
      </c>
      <c r="D41" s="52" t="s">
        <v>22</v>
      </c>
      <c r="E41" s="53" t="s">
        <v>5295</v>
      </c>
      <c r="F41" s="54" t="s">
        <v>5296</v>
      </c>
      <c r="G41" s="55" t="s">
        <v>509</v>
      </c>
      <c r="H41" s="56">
        <v>3</v>
      </c>
      <c r="I41" s="32"/>
      <c r="J41" s="33">
        <f t="shared" si="0"/>
        <v>0</v>
      </c>
      <c r="K41" s="13"/>
      <c r="L41" s="19"/>
    </row>
    <row r="42" spans="2:12" s="23" customFormat="1" ht="24" x14ac:dyDescent="0.2">
      <c r="B42" s="22"/>
      <c r="C42" s="8" t="s">
        <v>578</v>
      </c>
      <c r="D42" s="8" t="s">
        <v>19</v>
      </c>
      <c r="E42" s="9" t="s">
        <v>5297</v>
      </c>
      <c r="F42" s="10" t="s">
        <v>5298</v>
      </c>
      <c r="G42" s="11" t="s">
        <v>509</v>
      </c>
      <c r="H42" s="12">
        <v>1</v>
      </c>
      <c r="I42" s="32"/>
      <c r="J42" s="33">
        <f t="shared" si="0"/>
        <v>0</v>
      </c>
      <c r="K42" s="13"/>
      <c r="L42" s="48"/>
    </row>
    <row r="43" spans="2:12" s="1" customFormat="1" ht="24" x14ac:dyDescent="0.2">
      <c r="B43" s="17"/>
      <c r="C43" s="52" t="s">
        <v>579</v>
      </c>
      <c r="D43" s="52" t="s">
        <v>22</v>
      </c>
      <c r="E43" s="53" t="s">
        <v>5299</v>
      </c>
      <c r="F43" s="54" t="s">
        <v>5300</v>
      </c>
      <c r="G43" s="55" t="s">
        <v>509</v>
      </c>
      <c r="H43" s="56">
        <v>1</v>
      </c>
      <c r="I43" s="32"/>
      <c r="J43" s="33">
        <f t="shared" si="0"/>
        <v>0</v>
      </c>
      <c r="K43" s="13"/>
      <c r="L43" s="19"/>
    </row>
    <row r="44" spans="2:12" s="23" customFormat="1" ht="24" x14ac:dyDescent="0.2">
      <c r="B44" s="22"/>
      <c r="C44" s="8" t="s">
        <v>582</v>
      </c>
      <c r="D44" s="8" t="s">
        <v>19</v>
      </c>
      <c r="E44" s="9" t="s">
        <v>5301</v>
      </c>
      <c r="F44" s="10" t="s">
        <v>5302</v>
      </c>
      <c r="G44" s="11" t="s">
        <v>509</v>
      </c>
      <c r="H44" s="12">
        <v>2</v>
      </c>
      <c r="I44" s="32"/>
      <c r="J44" s="33">
        <f t="shared" si="0"/>
        <v>0</v>
      </c>
      <c r="K44" s="13"/>
      <c r="L44" s="48"/>
    </row>
    <row r="45" spans="2:12" s="1" customFormat="1" ht="24" x14ac:dyDescent="0.2">
      <c r="B45" s="17"/>
      <c r="C45" s="52" t="s">
        <v>583</v>
      </c>
      <c r="D45" s="52" t="s">
        <v>22</v>
      </c>
      <c r="E45" s="53" t="s">
        <v>5303</v>
      </c>
      <c r="F45" s="54" t="s">
        <v>5304</v>
      </c>
      <c r="G45" s="55" t="s">
        <v>509</v>
      </c>
      <c r="H45" s="56">
        <v>2</v>
      </c>
      <c r="I45" s="32"/>
      <c r="J45" s="33">
        <f t="shared" si="0"/>
        <v>0</v>
      </c>
      <c r="K45" s="13"/>
      <c r="L45" s="19"/>
    </row>
    <row r="46" spans="2:12" s="23" customFormat="1" ht="24" x14ac:dyDescent="0.2">
      <c r="B46" s="22"/>
      <c r="C46" s="8" t="s">
        <v>584</v>
      </c>
      <c r="D46" s="8" t="s">
        <v>19</v>
      </c>
      <c r="E46" s="9" t="s">
        <v>5305</v>
      </c>
      <c r="F46" s="10" t="s">
        <v>5306</v>
      </c>
      <c r="G46" s="11" t="s">
        <v>509</v>
      </c>
      <c r="H46" s="12">
        <v>2</v>
      </c>
      <c r="I46" s="32"/>
      <c r="J46" s="33">
        <f t="shared" si="0"/>
        <v>0</v>
      </c>
      <c r="K46" s="13"/>
      <c r="L46" s="48"/>
    </row>
    <row r="47" spans="2:12" s="1" customFormat="1" ht="24" x14ac:dyDescent="0.2">
      <c r="B47" s="17"/>
      <c r="C47" s="52" t="s">
        <v>587</v>
      </c>
      <c r="D47" s="52" t="s">
        <v>22</v>
      </c>
      <c r="E47" s="53" t="s">
        <v>5307</v>
      </c>
      <c r="F47" s="54" t="s">
        <v>5308</v>
      </c>
      <c r="G47" s="55" t="s">
        <v>509</v>
      </c>
      <c r="H47" s="56">
        <v>2</v>
      </c>
      <c r="I47" s="32"/>
      <c r="J47" s="33">
        <f t="shared" si="0"/>
        <v>0</v>
      </c>
      <c r="K47" s="13"/>
      <c r="L47" s="19"/>
    </row>
    <row r="48" spans="2:12" s="23" customFormat="1" ht="12" x14ac:dyDescent="0.2">
      <c r="B48" s="22"/>
      <c r="C48" s="8" t="s">
        <v>588</v>
      </c>
      <c r="D48" s="8" t="s">
        <v>19</v>
      </c>
      <c r="E48" s="9" t="s">
        <v>5309</v>
      </c>
      <c r="F48" s="10" t="s">
        <v>5310</v>
      </c>
      <c r="G48" s="11" t="s">
        <v>509</v>
      </c>
      <c r="H48" s="12">
        <v>4</v>
      </c>
      <c r="I48" s="32"/>
      <c r="J48" s="33">
        <f t="shared" si="0"/>
        <v>0</v>
      </c>
      <c r="K48" s="13"/>
      <c r="L48" s="48"/>
    </row>
    <row r="49" spans="2:12" s="1" customFormat="1" ht="24" x14ac:dyDescent="0.2">
      <c r="B49" s="17"/>
      <c r="C49" s="52" t="s">
        <v>591</v>
      </c>
      <c r="D49" s="52" t="s">
        <v>22</v>
      </c>
      <c r="E49" s="53" t="s">
        <v>5311</v>
      </c>
      <c r="F49" s="54" t="s">
        <v>5312</v>
      </c>
      <c r="G49" s="55" t="s">
        <v>509</v>
      </c>
      <c r="H49" s="56">
        <v>4</v>
      </c>
      <c r="I49" s="32"/>
      <c r="J49" s="33">
        <f t="shared" si="0"/>
        <v>0</v>
      </c>
      <c r="K49" s="13"/>
      <c r="L49" s="19"/>
    </row>
    <row r="50" spans="2:12" s="23" customFormat="1" ht="12" x14ac:dyDescent="0.2">
      <c r="B50" s="22"/>
      <c r="C50" s="8" t="s">
        <v>592</v>
      </c>
      <c r="D50" s="8" t="s">
        <v>19</v>
      </c>
      <c r="E50" s="9" t="s">
        <v>5313</v>
      </c>
      <c r="F50" s="10" t="s">
        <v>5314</v>
      </c>
      <c r="G50" s="11" t="s">
        <v>509</v>
      </c>
      <c r="H50" s="12">
        <v>12</v>
      </c>
      <c r="I50" s="32"/>
      <c r="J50" s="33">
        <f t="shared" si="0"/>
        <v>0</v>
      </c>
      <c r="K50" s="13"/>
      <c r="L50" s="48"/>
    </row>
    <row r="51" spans="2:12" s="1" customFormat="1" ht="24" x14ac:dyDescent="0.2">
      <c r="B51" s="17"/>
      <c r="C51" s="52" t="s">
        <v>593</v>
      </c>
      <c r="D51" s="52" t="s">
        <v>22</v>
      </c>
      <c r="E51" s="53" t="s">
        <v>5315</v>
      </c>
      <c r="F51" s="54" t="s">
        <v>5316</v>
      </c>
      <c r="G51" s="55" t="s">
        <v>509</v>
      </c>
      <c r="H51" s="56">
        <v>12</v>
      </c>
      <c r="I51" s="32"/>
      <c r="J51" s="33">
        <f t="shared" si="0"/>
        <v>0</v>
      </c>
      <c r="K51" s="13"/>
      <c r="L51" s="19"/>
    </row>
    <row r="52" spans="2:12" s="23" customFormat="1" ht="24" x14ac:dyDescent="0.2">
      <c r="B52" s="22"/>
      <c r="C52" s="8" t="s">
        <v>883</v>
      </c>
      <c r="D52" s="8" t="s">
        <v>19</v>
      </c>
      <c r="E52" s="9" t="s">
        <v>5317</v>
      </c>
      <c r="F52" s="10" t="s">
        <v>5318</v>
      </c>
      <c r="G52" s="11" t="s">
        <v>509</v>
      </c>
      <c r="H52" s="12">
        <v>8</v>
      </c>
      <c r="I52" s="32"/>
      <c r="J52" s="33">
        <f t="shared" si="0"/>
        <v>0</v>
      </c>
      <c r="K52" s="13"/>
      <c r="L52" s="48"/>
    </row>
    <row r="53" spans="2:12" s="1" customFormat="1" ht="24" x14ac:dyDescent="0.2">
      <c r="B53" s="17"/>
      <c r="C53" s="52" t="s">
        <v>886</v>
      </c>
      <c r="D53" s="52" t="s">
        <v>22</v>
      </c>
      <c r="E53" s="53" t="s">
        <v>5319</v>
      </c>
      <c r="F53" s="54" t="s">
        <v>5320</v>
      </c>
      <c r="G53" s="55" t="s">
        <v>509</v>
      </c>
      <c r="H53" s="56">
        <v>8</v>
      </c>
      <c r="I53" s="32"/>
      <c r="J53" s="33">
        <f t="shared" si="0"/>
        <v>0</v>
      </c>
      <c r="K53" s="13"/>
      <c r="L53" s="19"/>
    </row>
    <row r="54" spans="2:12" s="23" customFormat="1" ht="12" x14ac:dyDescent="0.2">
      <c r="B54" s="22"/>
      <c r="C54" s="8" t="s">
        <v>889</v>
      </c>
      <c r="D54" s="8" t="s">
        <v>19</v>
      </c>
      <c r="E54" s="9" t="s">
        <v>5321</v>
      </c>
      <c r="F54" s="10" t="s">
        <v>5322</v>
      </c>
      <c r="G54" s="11" t="s">
        <v>509</v>
      </c>
      <c r="H54" s="12">
        <v>30</v>
      </c>
      <c r="I54" s="32"/>
      <c r="J54" s="33">
        <f t="shared" si="0"/>
        <v>0</v>
      </c>
      <c r="K54" s="13"/>
      <c r="L54" s="48"/>
    </row>
    <row r="55" spans="2:12" s="23" customFormat="1" ht="12" x14ac:dyDescent="0.2">
      <c r="B55" s="22"/>
      <c r="C55" s="8" t="s">
        <v>1111</v>
      </c>
      <c r="D55" s="8" t="s">
        <v>19</v>
      </c>
      <c r="E55" s="9" t="s">
        <v>5323</v>
      </c>
      <c r="F55" s="10" t="s">
        <v>5324</v>
      </c>
      <c r="G55" s="11" t="s">
        <v>509</v>
      </c>
      <c r="H55" s="12">
        <v>24</v>
      </c>
      <c r="I55" s="32"/>
      <c r="J55" s="33">
        <f t="shared" si="0"/>
        <v>0</v>
      </c>
      <c r="K55" s="13"/>
      <c r="L55" s="48"/>
    </row>
    <row r="56" spans="2:12" s="1" customFormat="1" ht="24" x14ac:dyDescent="0.2">
      <c r="B56" s="17"/>
      <c r="C56" s="52" t="s">
        <v>1112</v>
      </c>
      <c r="D56" s="52" t="s">
        <v>22</v>
      </c>
      <c r="E56" s="53" t="s">
        <v>5325</v>
      </c>
      <c r="F56" s="54" t="s">
        <v>5326</v>
      </c>
      <c r="G56" s="55" t="s">
        <v>509</v>
      </c>
      <c r="H56" s="56">
        <v>18</v>
      </c>
      <c r="I56" s="32"/>
      <c r="J56" s="33">
        <f t="shared" si="0"/>
        <v>0</v>
      </c>
      <c r="K56" s="13"/>
      <c r="L56" s="19"/>
    </row>
    <row r="57" spans="2:12" s="1" customFormat="1" ht="24" x14ac:dyDescent="0.2">
      <c r="B57" s="17"/>
      <c r="C57" s="52" t="s">
        <v>1113</v>
      </c>
      <c r="D57" s="52" t="s">
        <v>22</v>
      </c>
      <c r="E57" s="53" t="s">
        <v>5327</v>
      </c>
      <c r="F57" s="54" t="s">
        <v>5328</v>
      </c>
      <c r="G57" s="55" t="s">
        <v>509</v>
      </c>
      <c r="H57" s="56">
        <v>6</v>
      </c>
      <c r="I57" s="32"/>
      <c r="J57" s="33">
        <f t="shared" si="0"/>
        <v>0</v>
      </c>
      <c r="K57" s="13"/>
      <c r="L57" s="19"/>
    </row>
    <row r="58" spans="2:12" s="23" customFormat="1" ht="24" x14ac:dyDescent="0.2">
      <c r="B58" s="22"/>
      <c r="C58" s="8" t="s">
        <v>1117</v>
      </c>
      <c r="D58" s="8" t="s">
        <v>19</v>
      </c>
      <c r="E58" s="9" t="s">
        <v>5329</v>
      </c>
      <c r="F58" s="10" t="s">
        <v>5330</v>
      </c>
      <c r="G58" s="11" t="s">
        <v>509</v>
      </c>
      <c r="H58" s="12">
        <v>2</v>
      </c>
      <c r="I58" s="32"/>
      <c r="J58" s="33">
        <f t="shared" si="0"/>
        <v>0</v>
      </c>
      <c r="K58" s="13"/>
      <c r="L58" s="48"/>
    </row>
    <row r="59" spans="2:12" s="1" customFormat="1" ht="24" x14ac:dyDescent="0.2">
      <c r="B59" s="17"/>
      <c r="C59" s="52" t="s">
        <v>1120</v>
      </c>
      <c r="D59" s="52" t="s">
        <v>22</v>
      </c>
      <c r="E59" s="53" t="s">
        <v>5331</v>
      </c>
      <c r="F59" s="54" t="s">
        <v>5332</v>
      </c>
      <c r="G59" s="55" t="s">
        <v>509</v>
      </c>
      <c r="H59" s="56">
        <v>2</v>
      </c>
      <c r="I59" s="32"/>
      <c r="J59" s="33">
        <f t="shared" si="0"/>
        <v>0</v>
      </c>
      <c r="K59" s="13"/>
      <c r="L59" s="19"/>
    </row>
    <row r="60" spans="2:12" s="23" customFormat="1" ht="12" x14ac:dyDescent="0.2">
      <c r="B60" s="22"/>
      <c r="C60" s="8" t="s">
        <v>1123</v>
      </c>
      <c r="D60" s="8" t="s">
        <v>19</v>
      </c>
      <c r="E60" s="9" t="s">
        <v>5333</v>
      </c>
      <c r="F60" s="10" t="s">
        <v>5334</v>
      </c>
      <c r="G60" s="11" t="s">
        <v>509</v>
      </c>
      <c r="H60" s="12">
        <v>3</v>
      </c>
      <c r="I60" s="32"/>
      <c r="J60" s="33">
        <f t="shared" si="0"/>
        <v>0</v>
      </c>
      <c r="K60" s="13"/>
      <c r="L60" s="48"/>
    </row>
    <row r="61" spans="2:12" s="1" customFormat="1" ht="24" x14ac:dyDescent="0.2">
      <c r="B61" s="17"/>
      <c r="C61" s="52" t="s">
        <v>1126</v>
      </c>
      <c r="D61" s="52" t="s">
        <v>22</v>
      </c>
      <c r="E61" s="53" t="s">
        <v>5335</v>
      </c>
      <c r="F61" s="54" t="s">
        <v>5336</v>
      </c>
      <c r="G61" s="55" t="s">
        <v>509</v>
      </c>
      <c r="H61" s="56">
        <v>3</v>
      </c>
      <c r="I61" s="32"/>
      <c r="J61" s="33">
        <f t="shared" si="0"/>
        <v>0</v>
      </c>
      <c r="K61" s="13"/>
      <c r="L61" s="19"/>
    </row>
    <row r="62" spans="2:12" s="23" customFormat="1" ht="12" x14ac:dyDescent="0.2">
      <c r="B62" s="22"/>
      <c r="C62" s="8" t="s">
        <v>1129</v>
      </c>
      <c r="D62" s="8" t="s">
        <v>19</v>
      </c>
      <c r="E62" s="9" t="s">
        <v>5191</v>
      </c>
      <c r="F62" s="10" t="s">
        <v>5192</v>
      </c>
      <c r="G62" s="11" t="s">
        <v>509</v>
      </c>
      <c r="H62" s="12">
        <v>3</v>
      </c>
      <c r="I62" s="32"/>
      <c r="J62" s="33">
        <f t="shared" si="0"/>
        <v>0</v>
      </c>
      <c r="K62" s="13"/>
      <c r="L62" s="48"/>
    </row>
    <row r="63" spans="2:12" s="1" customFormat="1" ht="24" x14ac:dyDescent="0.2">
      <c r="B63" s="17"/>
      <c r="C63" s="52" t="s">
        <v>1132</v>
      </c>
      <c r="D63" s="52" t="s">
        <v>22</v>
      </c>
      <c r="E63" s="53" t="s">
        <v>5193</v>
      </c>
      <c r="F63" s="54" t="s">
        <v>5194</v>
      </c>
      <c r="G63" s="55" t="s">
        <v>509</v>
      </c>
      <c r="H63" s="56">
        <v>3</v>
      </c>
      <c r="I63" s="32"/>
      <c r="J63" s="33">
        <f t="shared" si="0"/>
        <v>0</v>
      </c>
      <c r="K63" s="13"/>
      <c r="L63" s="19"/>
    </row>
    <row r="64" spans="2:12" s="23" customFormat="1" ht="12" x14ac:dyDescent="0.2">
      <c r="B64" s="22"/>
      <c r="C64" s="8" t="s">
        <v>1135</v>
      </c>
      <c r="D64" s="8" t="s">
        <v>19</v>
      </c>
      <c r="E64" s="9" t="s">
        <v>5195</v>
      </c>
      <c r="F64" s="10" t="s">
        <v>5196</v>
      </c>
      <c r="G64" s="11" t="s">
        <v>509</v>
      </c>
      <c r="H64" s="12">
        <v>3</v>
      </c>
      <c r="I64" s="32"/>
      <c r="J64" s="33">
        <f t="shared" si="0"/>
        <v>0</v>
      </c>
      <c r="K64" s="13"/>
      <c r="L64" s="48"/>
    </row>
    <row r="65" spans="2:12" s="1" customFormat="1" ht="24" x14ac:dyDescent="0.2">
      <c r="B65" s="17"/>
      <c r="C65" s="52" t="s">
        <v>1136</v>
      </c>
      <c r="D65" s="52" t="s">
        <v>22</v>
      </c>
      <c r="E65" s="53" t="s">
        <v>5197</v>
      </c>
      <c r="F65" s="54" t="s">
        <v>5198</v>
      </c>
      <c r="G65" s="55" t="s">
        <v>509</v>
      </c>
      <c r="H65" s="56">
        <v>3</v>
      </c>
      <c r="I65" s="32"/>
      <c r="J65" s="33">
        <f t="shared" si="0"/>
        <v>0</v>
      </c>
      <c r="K65" s="13"/>
      <c r="L65" s="19"/>
    </row>
    <row r="66" spans="2:12" s="1" customFormat="1" ht="24" x14ac:dyDescent="0.2">
      <c r="B66" s="17"/>
      <c r="C66" s="52" t="s">
        <v>1137</v>
      </c>
      <c r="D66" s="52" t="s">
        <v>22</v>
      </c>
      <c r="E66" s="53" t="s">
        <v>5199</v>
      </c>
      <c r="F66" s="54" t="s">
        <v>5200</v>
      </c>
      <c r="G66" s="55" t="s">
        <v>526</v>
      </c>
      <c r="H66" s="56">
        <v>96</v>
      </c>
      <c r="I66" s="32"/>
      <c r="J66" s="33">
        <f t="shared" si="0"/>
        <v>0</v>
      </c>
      <c r="K66" s="13"/>
      <c r="L66" s="19"/>
    </row>
    <row r="67" spans="2:12" s="23" customFormat="1" ht="12" x14ac:dyDescent="0.2">
      <c r="B67" s="22"/>
      <c r="C67" s="8" t="s">
        <v>1138</v>
      </c>
      <c r="D67" s="8" t="s">
        <v>19</v>
      </c>
      <c r="E67" s="9" t="s">
        <v>5337</v>
      </c>
      <c r="F67" s="10" t="s">
        <v>5338</v>
      </c>
      <c r="G67" s="11" t="s">
        <v>509</v>
      </c>
      <c r="H67" s="12">
        <v>3</v>
      </c>
      <c r="I67" s="32"/>
      <c r="J67" s="33">
        <f t="shared" si="0"/>
        <v>0</v>
      </c>
      <c r="K67" s="13"/>
      <c r="L67" s="48"/>
    </row>
    <row r="68" spans="2:12" s="1" customFormat="1" ht="24" x14ac:dyDescent="0.2">
      <c r="B68" s="17"/>
      <c r="C68" s="52" t="s">
        <v>1139</v>
      </c>
      <c r="D68" s="52" t="s">
        <v>22</v>
      </c>
      <c r="E68" s="53" t="s">
        <v>5339</v>
      </c>
      <c r="F68" s="54" t="s">
        <v>5340</v>
      </c>
      <c r="G68" s="55" t="s">
        <v>509</v>
      </c>
      <c r="H68" s="56">
        <v>3</v>
      </c>
      <c r="I68" s="32"/>
      <c r="J68" s="33">
        <f t="shared" si="0"/>
        <v>0</v>
      </c>
      <c r="K68" s="13"/>
      <c r="L68" s="19"/>
    </row>
    <row r="69" spans="2:12" s="23" customFormat="1" ht="12" x14ac:dyDescent="0.2">
      <c r="B69" s="22"/>
      <c r="C69" s="8" t="s">
        <v>1142</v>
      </c>
      <c r="D69" s="8" t="s">
        <v>19</v>
      </c>
      <c r="E69" s="9" t="s">
        <v>5341</v>
      </c>
      <c r="F69" s="10" t="s">
        <v>5342</v>
      </c>
      <c r="G69" s="11" t="s">
        <v>509</v>
      </c>
      <c r="H69" s="12">
        <v>2</v>
      </c>
      <c r="I69" s="32"/>
      <c r="J69" s="33">
        <f t="shared" si="0"/>
        <v>0</v>
      </c>
      <c r="K69" s="13"/>
      <c r="L69" s="48"/>
    </row>
    <row r="70" spans="2:12" s="1" customFormat="1" ht="24" x14ac:dyDescent="0.2">
      <c r="B70" s="17"/>
      <c r="C70" s="52" t="s">
        <v>1145</v>
      </c>
      <c r="D70" s="52" t="s">
        <v>22</v>
      </c>
      <c r="E70" s="53" t="s">
        <v>5343</v>
      </c>
      <c r="F70" s="54" t="s">
        <v>5344</v>
      </c>
      <c r="G70" s="55" t="s">
        <v>509</v>
      </c>
      <c r="H70" s="56">
        <v>2</v>
      </c>
      <c r="I70" s="32"/>
      <c r="J70" s="33">
        <f t="shared" si="0"/>
        <v>0</v>
      </c>
      <c r="K70" s="13"/>
      <c r="L70" s="19"/>
    </row>
    <row r="71" spans="2:12" s="23" customFormat="1" ht="24" x14ac:dyDescent="0.2">
      <c r="B71" s="22"/>
      <c r="C71" s="8" t="s">
        <v>1146</v>
      </c>
      <c r="D71" s="8" t="s">
        <v>19</v>
      </c>
      <c r="E71" s="9" t="s">
        <v>5345</v>
      </c>
      <c r="F71" s="10" t="s">
        <v>5346</v>
      </c>
      <c r="G71" s="11" t="s">
        <v>509</v>
      </c>
      <c r="H71" s="12">
        <v>8</v>
      </c>
      <c r="I71" s="32"/>
      <c r="J71" s="33">
        <f t="shared" si="0"/>
        <v>0</v>
      </c>
      <c r="K71" s="13"/>
      <c r="L71" s="48"/>
    </row>
    <row r="72" spans="2:12" s="1" customFormat="1" ht="24" x14ac:dyDescent="0.2">
      <c r="B72" s="17"/>
      <c r="C72" s="52" t="s">
        <v>1147</v>
      </c>
      <c r="D72" s="52" t="s">
        <v>22</v>
      </c>
      <c r="E72" s="53" t="s">
        <v>5347</v>
      </c>
      <c r="F72" s="54" t="s">
        <v>5348</v>
      </c>
      <c r="G72" s="55" t="s">
        <v>509</v>
      </c>
      <c r="H72" s="56">
        <v>8</v>
      </c>
      <c r="I72" s="32"/>
      <c r="J72" s="33">
        <f t="shared" si="0"/>
        <v>0</v>
      </c>
      <c r="K72" s="13"/>
      <c r="L72" s="19"/>
    </row>
    <row r="73" spans="2:12" s="23" customFormat="1" ht="24" x14ac:dyDescent="0.2">
      <c r="B73" s="22"/>
      <c r="C73" s="8" t="s">
        <v>1150</v>
      </c>
      <c r="D73" s="8" t="s">
        <v>19</v>
      </c>
      <c r="E73" s="9" t="s">
        <v>5349</v>
      </c>
      <c r="F73" s="10" t="s">
        <v>5350</v>
      </c>
      <c r="G73" s="11" t="s">
        <v>509</v>
      </c>
      <c r="H73" s="12">
        <v>4</v>
      </c>
      <c r="I73" s="32"/>
      <c r="J73" s="33">
        <f t="shared" si="0"/>
        <v>0</v>
      </c>
      <c r="K73" s="13"/>
      <c r="L73" s="48"/>
    </row>
    <row r="74" spans="2:12" s="1" customFormat="1" ht="24" x14ac:dyDescent="0.2">
      <c r="B74" s="17"/>
      <c r="C74" s="52" t="s">
        <v>1153</v>
      </c>
      <c r="D74" s="52" t="s">
        <v>22</v>
      </c>
      <c r="E74" s="53" t="s">
        <v>5351</v>
      </c>
      <c r="F74" s="54" t="s">
        <v>5352</v>
      </c>
      <c r="G74" s="55" t="s">
        <v>509</v>
      </c>
      <c r="H74" s="56">
        <v>4</v>
      </c>
      <c r="I74" s="32"/>
      <c r="J74" s="33">
        <f t="shared" si="0"/>
        <v>0</v>
      </c>
      <c r="K74" s="13"/>
      <c r="L74" s="19"/>
    </row>
    <row r="75" spans="2:12" s="23" customFormat="1" ht="12" x14ac:dyDescent="0.2">
      <c r="B75" s="22"/>
      <c r="C75" s="8" t="s">
        <v>1156</v>
      </c>
      <c r="D75" s="8" t="s">
        <v>19</v>
      </c>
      <c r="E75" s="9" t="s">
        <v>5353</v>
      </c>
      <c r="F75" s="10" t="s">
        <v>5354</v>
      </c>
      <c r="G75" s="11" t="s">
        <v>509</v>
      </c>
      <c r="H75" s="12">
        <v>39</v>
      </c>
      <c r="I75" s="32"/>
      <c r="J75" s="33">
        <f t="shared" si="0"/>
        <v>0</v>
      </c>
      <c r="K75" s="13"/>
      <c r="L75" s="48"/>
    </row>
    <row r="76" spans="2:12" s="1" customFormat="1" ht="24" x14ac:dyDescent="0.2">
      <c r="B76" s="17"/>
      <c r="C76" s="52" t="s">
        <v>1159</v>
      </c>
      <c r="D76" s="52" t="s">
        <v>22</v>
      </c>
      <c r="E76" s="53" t="s">
        <v>5355</v>
      </c>
      <c r="F76" s="54" t="s">
        <v>5356</v>
      </c>
      <c r="G76" s="55" t="s">
        <v>509</v>
      </c>
      <c r="H76" s="56">
        <v>3</v>
      </c>
      <c r="I76" s="32"/>
      <c r="J76" s="33">
        <f t="shared" si="0"/>
        <v>0</v>
      </c>
      <c r="K76" s="13"/>
      <c r="L76" s="19"/>
    </row>
    <row r="77" spans="2:12" s="1" customFormat="1" ht="24" x14ac:dyDescent="0.2">
      <c r="B77" s="17"/>
      <c r="C77" s="52" t="s">
        <v>1161</v>
      </c>
      <c r="D77" s="52" t="s">
        <v>22</v>
      </c>
      <c r="E77" s="53" t="s">
        <v>5357</v>
      </c>
      <c r="F77" s="54" t="s">
        <v>5358</v>
      </c>
      <c r="G77" s="55" t="s">
        <v>509</v>
      </c>
      <c r="H77" s="56">
        <v>3</v>
      </c>
      <c r="I77" s="32"/>
      <c r="J77" s="33">
        <f t="shared" si="0"/>
        <v>0</v>
      </c>
      <c r="K77" s="13"/>
      <c r="L77" s="19"/>
    </row>
    <row r="78" spans="2:12" s="1" customFormat="1" ht="24" x14ac:dyDescent="0.2">
      <c r="B78" s="17"/>
      <c r="C78" s="52" t="s">
        <v>1162</v>
      </c>
      <c r="D78" s="52" t="s">
        <v>22</v>
      </c>
      <c r="E78" s="53" t="s">
        <v>5359</v>
      </c>
      <c r="F78" s="54" t="s">
        <v>5360</v>
      </c>
      <c r="G78" s="55" t="s">
        <v>509</v>
      </c>
      <c r="H78" s="56">
        <v>27</v>
      </c>
      <c r="I78" s="32"/>
      <c r="J78" s="33">
        <f t="shared" si="0"/>
        <v>0</v>
      </c>
      <c r="K78" s="13"/>
      <c r="L78" s="19"/>
    </row>
    <row r="79" spans="2:12" s="23" customFormat="1" ht="12" x14ac:dyDescent="0.2">
      <c r="B79" s="22"/>
      <c r="C79" s="8" t="s">
        <v>1163</v>
      </c>
      <c r="D79" s="8" t="s">
        <v>19</v>
      </c>
      <c r="E79" s="9" t="s">
        <v>5361</v>
      </c>
      <c r="F79" s="10" t="s">
        <v>5362</v>
      </c>
      <c r="G79" s="11" t="s">
        <v>509</v>
      </c>
      <c r="H79" s="12">
        <v>3</v>
      </c>
      <c r="I79" s="32"/>
      <c r="J79" s="33">
        <f t="shared" si="0"/>
        <v>0</v>
      </c>
      <c r="K79" s="13"/>
      <c r="L79" s="48"/>
    </row>
    <row r="80" spans="2:12" s="1" customFormat="1" ht="24" x14ac:dyDescent="0.2">
      <c r="B80" s="17"/>
      <c r="C80" s="52" t="s">
        <v>1164</v>
      </c>
      <c r="D80" s="52" t="s">
        <v>22</v>
      </c>
      <c r="E80" s="53" t="s">
        <v>5363</v>
      </c>
      <c r="F80" s="54" t="s">
        <v>5364</v>
      </c>
      <c r="G80" s="55" t="s">
        <v>509</v>
      </c>
      <c r="H80" s="56">
        <v>3</v>
      </c>
      <c r="I80" s="32"/>
      <c r="J80" s="33">
        <f t="shared" si="0"/>
        <v>0</v>
      </c>
      <c r="K80" s="13"/>
      <c r="L80" s="19"/>
    </row>
    <row r="81" spans="2:12" s="23" customFormat="1" ht="25.9" customHeight="1" x14ac:dyDescent="0.2">
      <c r="B81" s="22"/>
      <c r="D81" s="24" t="s">
        <v>17</v>
      </c>
      <c r="E81" s="25" t="s">
        <v>735</v>
      </c>
      <c r="F81" s="25" t="s">
        <v>5209</v>
      </c>
      <c r="I81" s="66"/>
      <c r="J81" s="26"/>
      <c r="K81" s="66"/>
      <c r="L81" s="48"/>
    </row>
    <row r="82" spans="2:12" s="23" customFormat="1" ht="12" x14ac:dyDescent="0.2">
      <c r="B82" s="22"/>
      <c r="C82" s="8" t="s">
        <v>1737</v>
      </c>
      <c r="D82" s="8" t="s">
        <v>19</v>
      </c>
      <c r="E82" s="9" t="s">
        <v>5365</v>
      </c>
      <c r="F82" s="10" t="s">
        <v>5366</v>
      </c>
      <c r="G82" s="11" t="s">
        <v>924</v>
      </c>
      <c r="H82" s="12">
        <v>0.2</v>
      </c>
      <c r="I82" s="32"/>
      <c r="J82" s="33">
        <f t="shared" si="0"/>
        <v>0</v>
      </c>
      <c r="K82" s="13"/>
      <c r="L82" s="48"/>
    </row>
    <row r="83" spans="2:12" s="1" customFormat="1" ht="24" x14ac:dyDescent="0.2">
      <c r="B83" s="17"/>
      <c r="C83" s="52" t="s">
        <v>1738</v>
      </c>
      <c r="D83" s="52" t="s">
        <v>22</v>
      </c>
      <c r="E83" s="53" t="s">
        <v>5367</v>
      </c>
      <c r="F83" s="54" t="s">
        <v>5368</v>
      </c>
      <c r="G83" s="55" t="s">
        <v>762</v>
      </c>
      <c r="H83" s="56">
        <v>0.5</v>
      </c>
      <c r="I83" s="32"/>
      <c r="J83" s="33">
        <f t="shared" si="0"/>
        <v>0</v>
      </c>
      <c r="K83" s="13"/>
      <c r="L83" s="19"/>
    </row>
    <row r="84" spans="2:12" s="1" customFormat="1" ht="24" x14ac:dyDescent="0.2">
      <c r="B84" s="17"/>
      <c r="C84" s="52" t="s">
        <v>2594</v>
      </c>
      <c r="D84" s="52" t="s">
        <v>22</v>
      </c>
      <c r="E84" s="53" t="s">
        <v>5369</v>
      </c>
      <c r="F84" s="54" t="s">
        <v>5370</v>
      </c>
      <c r="G84" s="55" t="s">
        <v>509</v>
      </c>
      <c r="H84" s="56">
        <v>20</v>
      </c>
      <c r="I84" s="32"/>
      <c r="J84" s="33">
        <f t="shared" si="0"/>
        <v>0</v>
      </c>
      <c r="K84" s="13"/>
      <c r="L84" s="19"/>
    </row>
    <row r="85" spans="2:12" s="23" customFormat="1" ht="12" x14ac:dyDescent="0.2">
      <c r="B85" s="22"/>
      <c r="C85" s="8" t="s">
        <v>2597</v>
      </c>
      <c r="D85" s="8" t="s">
        <v>19</v>
      </c>
      <c r="E85" s="9" t="s">
        <v>5371</v>
      </c>
      <c r="F85" s="10" t="s">
        <v>5372</v>
      </c>
      <c r="G85" s="11" t="s">
        <v>5373</v>
      </c>
      <c r="H85" s="12">
        <v>7</v>
      </c>
      <c r="I85" s="32"/>
      <c r="J85" s="33">
        <f t="shared" si="0"/>
        <v>0</v>
      </c>
      <c r="K85" s="13"/>
      <c r="L85" s="48"/>
    </row>
    <row r="86" spans="2:12" s="1" customFormat="1" ht="24" x14ac:dyDescent="0.2">
      <c r="B86" s="17"/>
      <c r="C86" s="52" t="s">
        <v>2600</v>
      </c>
      <c r="D86" s="52" t="s">
        <v>22</v>
      </c>
      <c r="E86" s="53" t="s">
        <v>5367</v>
      </c>
      <c r="F86" s="54" t="s">
        <v>5368</v>
      </c>
      <c r="G86" s="55" t="s">
        <v>762</v>
      </c>
      <c r="H86" s="56">
        <v>0.17499999999999999</v>
      </c>
      <c r="I86" s="32"/>
      <c r="J86" s="33">
        <f t="shared" si="0"/>
        <v>0</v>
      </c>
      <c r="K86" s="13"/>
      <c r="L86" s="19"/>
    </row>
    <row r="87" spans="2:12" s="1" customFormat="1" ht="24" x14ac:dyDescent="0.2">
      <c r="B87" s="17"/>
      <c r="C87" s="52" t="s">
        <v>2603</v>
      </c>
      <c r="D87" s="52" t="s">
        <v>22</v>
      </c>
      <c r="E87" s="53" t="s">
        <v>5369</v>
      </c>
      <c r="F87" s="54" t="s">
        <v>5370</v>
      </c>
      <c r="G87" s="55" t="s">
        <v>509</v>
      </c>
      <c r="H87" s="56">
        <v>7</v>
      </c>
      <c r="I87" s="32"/>
      <c r="J87" s="33">
        <f t="shared" si="0"/>
        <v>0</v>
      </c>
      <c r="K87" s="13"/>
      <c r="L87" s="19"/>
    </row>
    <row r="88" spans="2:12" s="23" customFormat="1" ht="24" x14ac:dyDescent="0.2">
      <c r="B88" s="22"/>
      <c r="C88" s="8" t="s">
        <v>2606</v>
      </c>
      <c r="D88" s="8" t="s">
        <v>19</v>
      </c>
      <c r="E88" s="9" t="s">
        <v>5374</v>
      </c>
      <c r="F88" s="10" t="s">
        <v>5375</v>
      </c>
      <c r="G88" s="11" t="s">
        <v>526</v>
      </c>
      <c r="H88" s="12">
        <v>50</v>
      </c>
      <c r="I88" s="32"/>
      <c r="J88" s="33">
        <f t="shared" si="0"/>
        <v>0</v>
      </c>
      <c r="K88" s="13"/>
      <c r="L88" s="48"/>
    </row>
    <row r="89" spans="2:12" s="23" customFormat="1" ht="12" x14ac:dyDescent="0.2">
      <c r="B89" s="22"/>
      <c r="C89" s="8" t="s">
        <v>2607</v>
      </c>
      <c r="D89" s="8" t="s">
        <v>19</v>
      </c>
      <c r="E89" s="9" t="s">
        <v>2935</v>
      </c>
      <c r="F89" s="10" t="s">
        <v>2936</v>
      </c>
      <c r="G89" s="11" t="s">
        <v>526</v>
      </c>
      <c r="H89" s="12">
        <v>100</v>
      </c>
      <c r="I89" s="32"/>
      <c r="J89" s="33">
        <f t="shared" si="0"/>
        <v>0</v>
      </c>
      <c r="K89" s="13"/>
      <c r="L89" s="48"/>
    </row>
    <row r="90" spans="2:12" s="1" customFormat="1" ht="24" x14ac:dyDescent="0.2">
      <c r="B90" s="17"/>
      <c r="C90" s="52" t="s">
        <v>2608</v>
      </c>
      <c r="D90" s="52" t="s">
        <v>22</v>
      </c>
      <c r="E90" s="53" t="s">
        <v>4277</v>
      </c>
      <c r="F90" s="54" t="s">
        <v>5376</v>
      </c>
      <c r="G90" s="55" t="s">
        <v>526</v>
      </c>
      <c r="H90" s="56">
        <v>100</v>
      </c>
      <c r="I90" s="32"/>
      <c r="J90" s="33">
        <f t="shared" si="0"/>
        <v>0</v>
      </c>
      <c r="K90" s="13"/>
      <c r="L90" s="19"/>
    </row>
    <row r="91" spans="2:12" s="23" customFormat="1" ht="12" x14ac:dyDescent="0.2">
      <c r="B91" s="22"/>
      <c r="C91" s="8" t="s">
        <v>2611</v>
      </c>
      <c r="D91" s="8" t="s">
        <v>19</v>
      </c>
      <c r="E91" s="9" t="s">
        <v>5377</v>
      </c>
      <c r="F91" s="10" t="s">
        <v>5378</v>
      </c>
      <c r="G91" s="11" t="s">
        <v>494</v>
      </c>
      <c r="H91" s="12">
        <v>31</v>
      </c>
      <c r="I91" s="32"/>
      <c r="J91" s="33">
        <f t="shared" si="0"/>
        <v>0</v>
      </c>
      <c r="K91" s="13"/>
      <c r="L91" s="48"/>
    </row>
    <row r="92" spans="2:12" s="23" customFormat="1" ht="24" x14ac:dyDescent="0.2">
      <c r="B92" s="22"/>
      <c r="C92" s="8" t="s">
        <v>2614</v>
      </c>
      <c r="D92" s="8" t="s">
        <v>19</v>
      </c>
      <c r="E92" s="9" t="s">
        <v>5379</v>
      </c>
      <c r="F92" s="10" t="s">
        <v>5380</v>
      </c>
      <c r="G92" s="11" t="s">
        <v>509</v>
      </c>
      <c r="H92" s="12">
        <v>2</v>
      </c>
      <c r="I92" s="32"/>
      <c r="J92" s="33">
        <f t="shared" si="0"/>
        <v>0</v>
      </c>
      <c r="K92" s="13"/>
      <c r="L92" s="48"/>
    </row>
    <row r="93" spans="2:12" s="1" customFormat="1" ht="24" x14ac:dyDescent="0.2">
      <c r="B93" s="17"/>
      <c r="C93" s="52" t="s">
        <v>3113</v>
      </c>
      <c r="D93" s="52" t="s">
        <v>22</v>
      </c>
      <c r="E93" s="53" t="s">
        <v>5381</v>
      </c>
      <c r="F93" s="54" t="s">
        <v>5382</v>
      </c>
      <c r="G93" s="55" t="s">
        <v>494</v>
      </c>
      <c r="H93" s="56">
        <v>2.8159999999999998</v>
      </c>
      <c r="I93" s="32"/>
      <c r="J93" s="33">
        <f t="shared" si="0"/>
        <v>0</v>
      </c>
      <c r="K93" s="13"/>
      <c r="L93" s="19"/>
    </row>
    <row r="94" spans="2:12" s="1" customFormat="1" ht="24" x14ac:dyDescent="0.2">
      <c r="B94" s="17"/>
      <c r="C94" s="52" t="s">
        <v>3116</v>
      </c>
      <c r="D94" s="52" t="s">
        <v>22</v>
      </c>
      <c r="E94" s="53" t="s">
        <v>5383</v>
      </c>
      <c r="F94" s="54" t="s">
        <v>5384</v>
      </c>
      <c r="G94" s="55" t="s">
        <v>494</v>
      </c>
      <c r="H94" s="56">
        <v>3.1240000000000001</v>
      </c>
      <c r="I94" s="32"/>
      <c r="J94" s="33">
        <f t="shared" si="0"/>
        <v>0</v>
      </c>
      <c r="K94" s="13"/>
      <c r="L94" s="19"/>
    </row>
    <row r="95" spans="2:12" s="1" customFormat="1" ht="24" x14ac:dyDescent="0.2">
      <c r="B95" s="17"/>
      <c r="C95" s="52" t="s">
        <v>3119</v>
      </c>
      <c r="D95" s="52" t="s">
        <v>22</v>
      </c>
      <c r="E95" s="53" t="s">
        <v>5385</v>
      </c>
      <c r="F95" s="54" t="s">
        <v>5386</v>
      </c>
      <c r="G95" s="55" t="s">
        <v>601</v>
      </c>
      <c r="H95" s="56">
        <v>112</v>
      </c>
      <c r="I95" s="32"/>
      <c r="J95" s="33">
        <f t="shared" si="0"/>
        <v>0</v>
      </c>
      <c r="K95" s="13"/>
      <c r="L95" s="19"/>
    </row>
    <row r="96" spans="2:12" s="23" customFormat="1" ht="12" x14ac:dyDescent="0.2">
      <c r="B96" s="22"/>
      <c r="C96" s="8" t="s">
        <v>3122</v>
      </c>
      <c r="D96" s="8" t="s">
        <v>19</v>
      </c>
      <c r="E96" s="9" t="s">
        <v>5387</v>
      </c>
      <c r="F96" s="10" t="s">
        <v>5388</v>
      </c>
      <c r="G96" s="11" t="s">
        <v>509</v>
      </c>
      <c r="H96" s="12">
        <v>2</v>
      </c>
      <c r="I96" s="32"/>
      <c r="J96" s="33">
        <f t="shared" si="0"/>
        <v>0</v>
      </c>
      <c r="K96" s="13"/>
      <c r="L96" s="48"/>
    </row>
    <row r="97" spans="2:12" s="23" customFormat="1" ht="12" x14ac:dyDescent="0.2">
      <c r="B97" s="22"/>
      <c r="C97" s="8" t="s">
        <v>3125</v>
      </c>
      <c r="D97" s="8" t="s">
        <v>19</v>
      </c>
      <c r="E97" s="9" t="s">
        <v>4797</v>
      </c>
      <c r="F97" s="10" t="s">
        <v>1229</v>
      </c>
      <c r="G97" s="11" t="s">
        <v>494</v>
      </c>
      <c r="H97" s="12">
        <v>79.599999999999994</v>
      </c>
      <c r="I97" s="32"/>
      <c r="J97" s="33">
        <f t="shared" si="0"/>
        <v>0</v>
      </c>
      <c r="K97" s="13"/>
      <c r="L97" s="48"/>
    </row>
    <row r="98" spans="2:12" s="23" customFormat="1" ht="12" x14ac:dyDescent="0.2">
      <c r="B98" s="22"/>
      <c r="C98" s="8" t="s">
        <v>3128</v>
      </c>
      <c r="D98" s="8" t="s">
        <v>19</v>
      </c>
      <c r="E98" s="9" t="s">
        <v>3200</v>
      </c>
      <c r="F98" s="10" t="s">
        <v>5389</v>
      </c>
      <c r="G98" s="11" t="s">
        <v>494</v>
      </c>
      <c r="H98" s="12">
        <v>90.7</v>
      </c>
      <c r="I98" s="32"/>
      <c r="J98" s="33">
        <f t="shared" si="0"/>
        <v>0</v>
      </c>
      <c r="K98" s="13"/>
      <c r="L98" s="48"/>
    </row>
    <row r="99" spans="2:12" s="23" customFormat="1" ht="12" x14ac:dyDescent="0.2">
      <c r="B99" s="22"/>
      <c r="C99" s="8" t="s">
        <v>3131</v>
      </c>
      <c r="D99" s="8" t="s">
        <v>19</v>
      </c>
      <c r="E99" s="9" t="s">
        <v>5390</v>
      </c>
      <c r="F99" s="10" t="s">
        <v>5391</v>
      </c>
      <c r="G99" s="11" t="s">
        <v>526</v>
      </c>
      <c r="H99" s="12">
        <v>9</v>
      </c>
      <c r="I99" s="32"/>
      <c r="J99" s="33">
        <f t="shared" si="0"/>
        <v>0</v>
      </c>
      <c r="K99" s="13"/>
      <c r="L99" s="48"/>
    </row>
    <row r="100" spans="2:12" s="23" customFormat="1" ht="12" x14ac:dyDescent="0.2">
      <c r="B100" s="22"/>
      <c r="C100" s="8" t="s">
        <v>3134</v>
      </c>
      <c r="D100" s="8" t="s">
        <v>19</v>
      </c>
      <c r="E100" s="9" t="s">
        <v>5392</v>
      </c>
      <c r="F100" s="10" t="s">
        <v>5393</v>
      </c>
      <c r="G100" s="11" t="s">
        <v>526</v>
      </c>
      <c r="H100" s="12">
        <v>50</v>
      </c>
      <c r="I100" s="32"/>
      <c r="J100" s="33">
        <f t="shared" si="0"/>
        <v>0</v>
      </c>
      <c r="K100" s="13"/>
      <c r="L100" s="48"/>
    </row>
    <row r="101" spans="2:12" s="23" customFormat="1" ht="12" x14ac:dyDescent="0.2">
      <c r="B101" s="22"/>
      <c r="C101" s="8" t="s">
        <v>3135</v>
      </c>
      <c r="D101" s="8" t="s">
        <v>19</v>
      </c>
      <c r="E101" s="9" t="s">
        <v>5394</v>
      </c>
      <c r="F101" s="10" t="s">
        <v>5395</v>
      </c>
      <c r="G101" s="11" t="s">
        <v>526</v>
      </c>
      <c r="H101" s="12">
        <v>25</v>
      </c>
      <c r="I101" s="32"/>
      <c r="J101" s="33">
        <f t="shared" si="0"/>
        <v>0</v>
      </c>
      <c r="K101" s="13"/>
      <c r="L101" s="48"/>
    </row>
    <row r="102" spans="2:12" s="1" customFormat="1" ht="24" x14ac:dyDescent="0.2">
      <c r="B102" s="17"/>
      <c r="C102" s="52" t="s">
        <v>3138</v>
      </c>
      <c r="D102" s="52" t="s">
        <v>22</v>
      </c>
      <c r="E102" s="53" t="s">
        <v>5381</v>
      </c>
      <c r="F102" s="54" t="s">
        <v>5382</v>
      </c>
      <c r="G102" s="55" t="s">
        <v>494</v>
      </c>
      <c r="H102" s="56">
        <v>2.2000000000000002</v>
      </c>
      <c r="I102" s="32"/>
      <c r="J102" s="33">
        <f t="shared" si="0"/>
        <v>0</v>
      </c>
      <c r="K102" s="13"/>
      <c r="L102" s="19"/>
    </row>
    <row r="103" spans="2:12" s="1" customFormat="1" ht="24" x14ac:dyDescent="0.2">
      <c r="B103" s="17"/>
      <c r="C103" s="52" t="s">
        <v>3141</v>
      </c>
      <c r="D103" s="52" t="s">
        <v>22</v>
      </c>
      <c r="E103" s="53" t="s">
        <v>5383</v>
      </c>
      <c r="F103" s="54" t="s">
        <v>5384</v>
      </c>
      <c r="G103" s="55" t="s">
        <v>494</v>
      </c>
      <c r="H103" s="56">
        <v>4</v>
      </c>
      <c r="I103" s="32"/>
      <c r="J103" s="33">
        <f t="shared" si="0"/>
        <v>0</v>
      </c>
      <c r="K103" s="13"/>
      <c r="L103" s="19"/>
    </row>
    <row r="104" spans="2:12" s="1" customFormat="1" ht="24" x14ac:dyDescent="0.2">
      <c r="B104" s="17"/>
      <c r="C104" s="52" t="s">
        <v>3144</v>
      </c>
      <c r="D104" s="52" t="s">
        <v>22</v>
      </c>
      <c r="E104" s="53" t="s">
        <v>5385</v>
      </c>
      <c r="F104" s="54" t="s">
        <v>5386</v>
      </c>
      <c r="G104" s="55" t="s">
        <v>601</v>
      </c>
      <c r="H104" s="56">
        <v>175</v>
      </c>
      <c r="I104" s="32"/>
      <c r="J104" s="33">
        <f t="shared" si="0"/>
        <v>0</v>
      </c>
      <c r="K104" s="13"/>
      <c r="L104" s="19"/>
    </row>
    <row r="105" spans="2:12" s="23" customFormat="1" ht="12" x14ac:dyDescent="0.2">
      <c r="B105" s="22"/>
      <c r="C105" s="8" t="s">
        <v>3147</v>
      </c>
      <c r="D105" s="8" t="s">
        <v>19</v>
      </c>
      <c r="E105" s="9" t="s">
        <v>5396</v>
      </c>
      <c r="F105" s="10" t="s">
        <v>5397</v>
      </c>
      <c r="G105" s="11" t="s">
        <v>526</v>
      </c>
      <c r="H105" s="12">
        <v>25</v>
      </c>
      <c r="I105" s="32"/>
      <c r="J105" s="33">
        <f t="shared" si="0"/>
        <v>0</v>
      </c>
      <c r="K105" s="13"/>
      <c r="L105" s="48"/>
    </row>
    <row r="106" spans="2:12" s="23" customFormat="1" ht="12" x14ac:dyDescent="0.2">
      <c r="B106" s="22"/>
      <c r="C106" s="8" t="s">
        <v>3150</v>
      </c>
      <c r="D106" s="8" t="s">
        <v>19</v>
      </c>
      <c r="E106" s="9" t="s">
        <v>5398</v>
      </c>
      <c r="F106" s="10" t="s">
        <v>5399</v>
      </c>
      <c r="G106" s="11" t="s">
        <v>526</v>
      </c>
      <c r="H106" s="12">
        <v>50</v>
      </c>
      <c r="I106" s="32"/>
      <c r="J106" s="33">
        <f t="shared" si="0"/>
        <v>0</v>
      </c>
      <c r="K106" s="13"/>
      <c r="L106" s="48"/>
    </row>
    <row r="107" spans="2:12" s="23" customFormat="1" ht="12" x14ac:dyDescent="0.2">
      <c r="B107" s="22"/>
      <c r="C107" s="8" t="s">
        <v>3153</v>
      </c>
      <c r="D107" s="8" t="s">
        <v>19</v>
      </c>
      <c r="E107" s="9" t="s">
        <v>4284</v>
      </c>
      <c r="F107" s="10" t="s">
        <v>5400</v>
      </c>
      <c r="G107" s="11" t="s">
        <v>494</v>
      </c>
      <c r="H107" s="12">
        <v>11.1</v>
      </c>
      <c r="I107" s="32"/>
      <c r="J107" s="33">
        <f t="shared" si="0"/>
        <v>0</v>
      </c>
      <c r="K107" s="13"/>
      <c r="L107" s="48"/>
    </row>
    <row r="108" spans="2:12" s="23" customFormat="1" ht="24" x14ac:dyDescent="0.2">
      <c r="B108" s="22"/>
      <c r="C108" s="8" t="s">
        <v>3154</v>
      </c>
      <c r="D108" s="8" t="s">
        <v>19</v>
      </c>
      <c r="E108" s="9" t="s">
        <v>4287</v>
      </c>
      <c r="F108" s="10" t="s">
        <v>4288</v>
      </c>
      <c r="G108" s="11" t="s">
        <v>5242</v>
      </c>
      <c r="H108" s="12">
        <v>333</v>
      </c>
      <c r="I108" s="32"/>
      <c r="J108" s="33">
        <f t="shared" si="0"/>
        <v>0</v>
      </c>
      <c r="K108" s="13"/>
      <c r="L108" s="48"/>
    </row>
    <row r="109" spans="2:12" s="23" customFormat="1" ht="24" x14ac:dyDescent="0.2">
      <c r="B109" s="22"/>
      <c r="C109" s="8" t="s">
        <v>3157</v>
      </c>
      <c r="D109" s="8" t="s">
        <v>19</v>
      </c>
      <c r="E109" s="9" t="s">
        <v>5401</v>
      </c>
      <c r="F109" s="10" t="s">
        <v>5402</v>
      </c>
      <c r="G109" s="11" t="s">
        <v>526</v>
      </c>
      <c r="H109" s="12">
        <v>200</v>
      </c>
      <c r="I109" s="32"/>
      <c r="J109" s="33">
        <f t="shared" si="0"/>
        <v>0</v>
      </c>
      <c r="K109" s="13"/>
      <c r="L109" s="48"/>
    </row>
    <row r="110" spans="2:12" s="1" customFormat="1" ht="24" x14ac:dyDescent="0.2">
      <c r="B110" s="17"/>
      <c r="C110" s="52" t="s">
        <v>3160</v>
      </c>
      <c r="D110" s="52" t="s">
        <v>22</v>
      </c>
      <c r="E110" s="53" t="s">
        <v>5403</v>
      </c>
      <c r="F110" s="54" t="s">
        <v>5404</v>
      </c>
      <c r="G110" s="55" t="s">
        <v>509</v>
      </c>
      <c r="H110" s="56">
        <v>200</v>
      </c>
      <c r="I110" s="32"/>
      <c r="J110" s="33">
        <f t="shared" si="0"/>
        <v>0</v>
      </c>
      <c r="K110" s="13"/>
      <c r="L110" s="19"/>
    </row>
    <row r="111" spans="2:12" s="23" customFormat="1" ht="24" x14ac:dyDescent="0.2">
      <c r="B111" s="22"/>
      <c r="C111" s="8" t="s">
        <v>3163</v>
      </c>
      <c r="D111" s="8" t="s">
        <v>19</v>
      </c>
      <c r="E111" s="9" t="s">
        <v>5405</v>
      </c>
      <c r="F111" s="10" t="s">
        <v>5406</v>
      </c>
      <c r="G111" s="11" t="s">
        <v>526</v>
      </c>
      <c r="H111" s="12">
        <v>18</v>
      </c>
      <c r="I111" s="32"/>
      <c r="J111" s="33">
        <f t="shared" si="0"/>
        <v>0</v>
      </c>
      <c r="K111" s="13"/>
      <c r="L111" s="48"/>
    </row>
    <row r="112" spans="2:12" s="1" customFormat="1" ht="24" x14ac:dyDescent="0.2">
      <c r="B112" s="17"/>
      <c r="C112" s="52" t="s">
        <v>527</v>
      </c>
      <c r="D112" s="52" t="s">
        <v>22</v>
      </c>
      <c r="E112" s="53" t="s">
        <v>5403</v>
      </c>
      <c r="F112" s="54" t="s">
        <v>5404</v>
      </c>
      <c r="G112" s="55" t="s">
        <v>509</v>
      </c>
      <c r="H112" s="56">
        <v>18</v>
      </c>
      <c r="I112" s="32"/>
      <c r="J112" s="33">
        <f t="shared" si="0"/>
        <v>0</v>
      </c>
      <c r="K112" s="13"/>
      <c r="L112" s="19"/>
    </row>
    <row r="113" spans="2:12" s="23" customFormat="1" ht="12" x14ac:dyDescent="0.2">
      <c r="B113" s="22"/>
      <c r="C113" s="8" t="s">
        <v>3166</v>
      </c>
      <c r="D113" s="8" t="s">
        <v>19</v>
      </c>
      <c r="E113" s="9" t="s">
        <v>5407</v>
      </c>
      <c r="F113" s="10" t="s">
        <v>5408</v>
      </c>
      <c r="G113" s="11" t="s">
        <v>494</v>
      </c>
      <c r="H113" s="12">
        <v>4</v>
      </c>
      <c r="I113" s="32"/>
      <c r="J113" s="33">
        <f t="shared" si="0"/>
        <v>0</v>
      </c>
      <c r="K113" s="13"/>
      <c r="L113" s="48"/>
    </row>
    <row r="114" spans="2:12" s="1" customFormat="1" ht="24" x14ac:dyDescent="0.2">
      <c r="B114" s="17"/>
      <c r="C114" s="52" t="s">
        <v>3169</v>
      </c>
      <c r="D114" s="52" t="s">
        <v>22</v>
      </c>
      <c r="E114" s="53" t="s">
        <v>4562</v>
      </c>
      <c r="F114" s="54" t="s">
        <v>4563</v>
      </c>
      <c r="G114" s="55" t="s">
        <v>20</v>
      </c>
      <c r="H114" s="56">
        <v>6.4</v>
      </c>
      <c r="I114" s="32"/>
      <c r="J114" s="33">
        <f t="shared" si="0"/>
        <v>0</v>
      </c>
      <c r="K114" s="13"/>
      <c r="L114" s="19"/>
    </row>
    <row r="115" spans="2:12" s="23" customFormat="1" ht="12" x14ac:dyDescent="0.2">
      <c r="B115" s="22"/>
      <c r="C115" s="8" t="s">
        <v>3172</v>
      </c>
      <c r="D115" s="8" t="s">
        <v>19</v>
      </c>
      <c r="E115" s="9" t="s">
        <v>4625</v>
      </c>
      <c r="F115" s="10" t="s">
        <v>4626</v>
      </c>
      <c r="G115" s="11" t="s">
        <v>526</v>
      </c>
      <c r="H115" s="12">
        <v>210</v>
      </c>
      <c r="I115" s="32"/>
      <c r="J115" s="33">
        <f t="shared" si="0"/>
        <v>0</v>
      </c>
      <c r="K115" s="13"/>
      <c r="L115" s="48"/>
    </row>
    <row r="116" spans="2:12" s="1" customFormat="1" ht="24" x14ac:dyDescent="0.2">
      <c r="B116" s="17"/>
      <c r="C116" s="52" t="s">
        <v>3175</v>
      </c>
      <c r="D116" s="52" t="s">
        <v>22</v>
      </c>
      <c r="E116" s="53" t="s">
        <v>5409</v>
      </c>
      <c r="F116" s="54" t="s">
        <v>5410</v>
      </c>
      <c r="G116" s="55" t="s">
        <v>526</v>
      </c>
      <c r="H116" s="56">
        <v>210</v>
      </c>
      <c r="I116" s="32"/>
      <c r="J116" s="33">
        <f t="shared" si="0"/>
        <v>0</v>
      </c>
      <c r="K116" s="13"/>
      <c r="L116" s="19"/>
    </row>
    <row r="117" spans="2:12" s="23" customFormat="1" ht="24" x14ac:dyDescent="0.2">
      <c r="B117" s="22"/>
      <c r="C117" s="8" t="s">
        <v>3176</v>
      </c>
      <c r="D117" s="8" t="s">
        <v>19</v>
      </c>
      <c r="E117" s="9" t="s">
        <v>5411</v>
      </c>
      <c r="F117" s="10" t="s">
        <v>5412</v>
      </c>
      <c r="G117" s="11" t="s">
        <v>526</v>
      </c>
      <c r="H117" s="12">
        <v>72</v>
      </c>
      <c r="I117" s="32"/>
      <c r="J117" s="33">
        <f t="shared" si="0"/>
        <v>0</v>
      </c>
      <c r="K117" s="13"/>
      <c r="L117" s="48"/>
    </row>
    <row r="118" spans="2:12" s="1" customFormat="1" ht="24" x14ac:dyDescent="0.2">
      <c r="B118" s="17"/>
      <c r="C118" s="52" t="s">
        <v>3179</v>
      </c>
      <c r="D118" s="52" t="s">
        <v>22</v>
      </c>
      <c r="E118" s="53" t="s">
        <v>5413</v>
      </c>
      <c r="F118" s="54" t="s">
        <v>5414</v>
      </c>
      <c r="G118" s="55" t="s">
        <v>526</v>
      </c>
      <c r="H118" s="56">
        <v>72</v>
      </c>
      <c r="I118" s="32"/>
      <c r="J118" s="33">
        <f t="shared" si="0"/>
        <v>0</v>
      </c>
      <c r="K118" s="13"/>
      <c r="L118" s="19"/>
    </row>
    <row r="119" spans="2:12" s="23" customFormat="1" ht="12" x14ac:dyDescent="0.2">
      <c r="B119" s="22"/>
      <c r="C119" s="8" t="s">
        <v>3182</v>
      </c>
      <c r="D119" s="8" t="s">
        <v>19</v>
      </c>
      <c r="E119" s="9" t="s">
        <v>5415</v>
      </c>
      <c r="F119" s="10" t="s">
        <v>5416</v>
      </c>
      <c r="G119" s="11" t="s">
        <v>526</v>
      </c>
      <c r="H119" s="12">
        <v>72</v>
      </c>
      <c r="I119" s="32"/>
      <c r="J119" s="33">
        <f t="shared" si="0"/>
        <v>0</v>
      </c>
      <c r="K119" s="13"/>
      <c r="L119" s="48"/>
    </row>
    <row r="120" spans="2:12" s="1" customFormat="1" ht="24" x14ac:dyDescent="0.2">
      <c r="B120" s="17"/>
      <c r="C120" s="52" t="s">
        <v>3183</v>
      </c>
      <c r="D120" s="52" t="s">
        <v>22</v>
      </c>
      <c r="E120" s="53" t="s">
        <v>5413</v>
      </c>
      <c r="F120" s="54" t="s">
        <v>5414</v>
      </c>
      <c r="G120" s="55" t="s">
        <v>526</v>
      </c>
      <c r="H120" s="56">
        <v>72</v>
      </c>
      <c r="I120" s="32"/>
      <c r="J120" s="33">
        <f t="shared" si="0"/>
        <v>0</v>
      </c>
      <c r="K120" s="13"/>
      <c r="L120" s="19"/>
    </row>
    <row r="121" spans="2:12" s="1" customFormat="1" ht="24" x14ac:dyDescent="0.2">
      <c r="B121" s="17"/>
      <c r="C121" s="52" t="s">
        <v>3184</v>
      </c>
      <c r="D121" s="52" t="s">
        <v>22</v>
      </c>
      <c r="E121" s="53" t="s">
        <v>5417</v>
      </c>
      <c r="F121" s="54" t="s">
        <v>5418</v>
      </c>
      <c r="G121" s="55" t="s">
        <v>509</v>
      </c>
      <c r="H121" s="56">
        <v>1</v>
      </c>
      <c r="I121" s="32"/>
      <c r="J121" s="33">
        <f t="shared" si="0"/>
        <v>0</v>
      </c>
      <c r="K121" s="13"/>
      <c r="L121" s="19"/>
    </row>
    <row r="122" spans="2:12" s="23" customFormat="1" ht="12" x14ac:dyDescent="0.2">
      <c r="B122" s="22"/>
      <c r="C122" s="8" t="s">
        <v>3185</v>
      </c>
      <c r="D122" s="8" t="s">
        <v>19</v>
      </c>
      <c r="E122" s="9" t="s">
        <v>5419</v>
      </c>
      <c r="F122" s="10" t="s">
        <v>5420</v>
      </c>
      <c r="G122" s="11" t="s">
        <v>526</v>
      </c>
      <c r="H122" s="12">
        <v>84</v>
      </c>
      <c r="I122" s="32"/>
      <c r="J122" s="33">
        <f t="shared" si="0"/>
        <v>0</v>
      </c>
      <c r="K122" s="13"/>
      <c r="L122" s="48"/>
    </row>
    <row r="123" spans="2:12" s="1" customFormat="1" ht="24" x14ac:dyDescent="0.2">
      <c r="B123" s="17"/>
      <c r="C123" s="52" t="s">
        <v>3186</v>
      </c>
      <c r="D123" s="52" t="s">
        <v>22</v>
      </c>
      <c r="E123" s="53" t="s">
        <v>5421</v>
      </c>
      <c r="F123" s="54" t="s">
        <v>5422</v>
      </c>
      <c r="G123" s="55" t="s">
        <v>526</v>
      </c>
      <c r="H123" s="56">
        <v>84</v>
      </c>
      <c r="I123" s="32"/>
      <c r="J123" s="33">
        <f t="shared" si="0"/>
        <v>0</v>
      </c>
      <c r="K123" s="13"/>
      <c r="L123" s="19"/>
    </row>
    <row r="124" spans="2:12" s="23" customFormat="1" ht="12" x14ac:dyDescent="0.2">
      <c r="B124" s="22"/>
      <c r="C124" s="8" t="s">
        <v>3187</v>
      </c>
      <c r="D124" s="8" t="s">
        <v>19</v>
      </c>
      <c r="E124" s="9" t="s">
        <v>5423</v>
      </c>
      <c r="F124" s="10" t="s">
        <v>5424</v>
      </c>
      <c r="G124" s="11" t="s">
        <v>526</v>
      </c>
      <c r="H124" s="12">
        <v>328</v>
      </c>
      <c r="I124" s="32"/>
      <c r="J124" s="33">
        <f t="shared" si="0"/>
        <v>0</v>
      </c>
      <c r="K124" s="13"/>
      <c r="L124" s="48"/>
    </row>
    <row r="125" spans="2:12" s="1" customFormat="1" ht="24" x14ac:dyDescent="0.2">
      <c r="B125" s="17"/>
      <c r="C125" s="52" t="s">
        <v>3189</v>
      </c>
      <c r="D125" s="52" t="s">
        <v>22</v>
      </c>
      <c r="E125" s="53" t="s">
        <v>5425</v>
      </c>
      <c r="F125" s="54" t="s">
        <v>5426</v>
      </c>
      <c r="G125" s="55" t="s">
        <v>526</v>
      </c>
      <c r="H125" s="56">
        <v>328</v>
      </c>
      <c r="I125" s="32"/>
      <c r="J125" s="33">
        <f t="shared" si="0"/>
        <v>0</v>
      </c>
      <c r="K125" s="13"/>
      <c r="L125" s="19"/>
    </row>
    <row r="126" spans="2:12" s="23" customFormat="1" ht="12" x14ac:dyDescent="0.2">
      <c r="B126" s="22"/>
      <c r="C126" s="8" t="s">
        <v>3190</v>
      </c>
      <c r="D126" s="8" t="s">
        <v>19</v>
      </c>
      <c r="E126" s="9" t="s">
        <v>5427</v>
      </c>
      <c r="F126" s="10" t="s">
        <v>5428</v>
      </c>
      <c r="G126" s="11" t="s">
        <v>509</v>
      </c>
      <c r="H126" s="12">
        <v>12</v>
      </c>
      <c r="I126" s="32"/>
      <c r="J126" s="33">
        <f t="shared" si="0"/>
        <v>0</v>
      </c>
      <c r="K126" s="13"/>
      <c r="L126" s="48"/>
    </row>
    <row r="127" spans="2:12" s="1" customFormat="1" ht="24" x14ac:dyDescent="0.2">
      <c r="B127" s="17"/>
      <c r="C127" s="52" t="s">
        <v>3191</v>
      </c>
      <c r="D127" s="52" t="s">
        <v>22</v>
      </c>
      <c r="E127" s="53" t="s">
        <v>5429</v>
      </c>
      <c r="F127" s="54" t="s">
        <v>5430</v>
      </c>
      <c r="G127" s="55" t="s">
        <v>509</v>
      </c>
      <c r="H127" s="56">
        <v>12</v>
      </c>
      <c r="I127" s="32"/>
      <c r="J127" s="33">
        <f t="shared" si="0"/>
        <v>0</v>
      </c>
      <c r="K127" s="13"/>
      <c r="L127" s="19"/>
    </row>
    <row r="128" spans="2:12" s="23" customFormat="1" ht="12" x14ac:dyDescent="0.2">
      <c r="B128" s="22"/>
      <c r="C128" s="8" t="s">
        <v>3192</v>
      </c>
      <c r="D128" s="8" t="s">
        <v>19</v>
      </c>
      <c r="E128" s="9" t="s">
        <v>5431</v>
      </c>
      <c r="F128" s="10" t="s">
        <v>5432</v>
      </c>
      <c r="G128" s="11" t="s">
        <v>509</v>
      </c>
      <c r="H128" s="12">
        <v>20</v>
      </c>
      <c r="I128" s="32"/>
      <c r="J128" s="33">
        <f t="shared" si="0"/>
        <v>0</v>
      </c>
      <c r="K128" s="13"/>
      <c r="L128" s="48"/>
    </row>
    <row r="129" spans="2:12" s="1" customFormat="1" ht="24" x14ac:dyDescent="0.2">
      <c r="B129" s="17"/>
      <c r="C129" s="52" t="s">
        <v>3866</v>
      </c>
      <c r="D129" s="52" t="s">
        <v>22</v>
      </c>
      <c r="E129" s="53" t="s">
        <v>5433</v>
      </c>
      <c r="F129" s="54" t="s">
        <v>5434</v>
      </c>
      <c r="G129" s="55" t="s">
        <v>509</v>
      </c>
      <c r="H129" s="56">
        <v>20</v>
      </c>
      <c r="I129" s="32"/>
      <c r="J129" s="33">
        <f t="shared" si="0"/>
        <v>0</v>
      </c>
      <c r="K129" s="13"/>
      <c r="L129" s="19"/>
    </row>
    <row r="130" spans="2:12" s="23" customFormat="1" ht="12" x14ac:dyDescent="0.2">
      <c r="B130" s="22"/>
      <c r="C130" s="8" t="s">
        <v>3871</v>
      </c>
      <c r="D130" s="8" t="s">
        <v>19</v>
      </c>
      <c r="E130" s="9" t="s">
        <v>5435</v>
      </c>
      <c r="F130" s="10" t="s">
        <v>5436</v>
      </c>
      <c r="G130" s="11" t="s">
        <v>509</v>
      </c>
      <c r="H130" s="12">
        <v>12</v>
      </c>
      <c r="I130" s="32"/>
      <c r="J130" s="33">
        <f t="shared" si="0"/>
        <v>0</v>
      </c>
      <c r="K130" s="13"/>
      <c r="L130" s="48"/>
    </row>
    <row r="131" spans="2:12" s="23" customFormat="1" ht="12" x14ac:dyDescent="0.2">
      <c r="B131" s="22"/>
      <c r="C131" s="8" t="s">
        <v>3873</v>
      </c>
      <c r="D131" s="8" t="s">
        <v>19</v>
      </c>
      <c r="E131" s="9" t="s">
        <v>5437</v>
      </c>
      <c r="F131" s="10" t="s">
        <v>5438</v>
      </c>
      <c r="G131" s="11" t="s">
        <v>509</v>
      </c>
      <c r="H131" s="12">
        <v>40</v>
      </c>
      <c r="I131" s="32"/>
      <c r="J131" s="33">
        <f t="shared" si="0"/>
        <v>0</v>
      </c>
      <c r="K131" s="13"/>
      <c r="L131" s="48"/>
    </row>
    <row r="132" spans="2:12" s="1" customFormat="1" ht="24" x14ac:dyDescent="0.2">
      <c r="B132" s="17"/>
      <c r="C132" s="52" t="s">
        <v>4283</v>
      </c>
      <c r="D132" s="52" t="s">
        <v>22</v>
      </c>
      <c r="E132" s="53" t="s">
        <v>5439</v>
      </c>
      <c r="F132" s="54" t="s">
        <v>5440</v>
      </c>
      <c r="G132" s="55" t="s">
        <v>509</v>
      </c>
      <c r="H132" s="56">
        <v>32</v>
      </c>
      <c r="I132" s="32"/>
      <c r="J132" s="33">
        <f t="shared" si="0"/>
        <v>0</v>
      </c>
      <c r="K132" s="13"/>
      <c r="L132" s="19"/>
    </row>
    <row r="133" spans="2:12" s="23" customFormat="1" ht="12" x14ac:dyDescent="0.2">
      <c r="B133" s="22"/>
      <c r="C133" s="8" t="s">
        <v>4286</v>
      </c>
      <c r="D133" s="8" t="s">
        <v>19</v>
      </c>
      <c r="E133" s="9" t="s">
        <v>4776</v>
      </c>
      <c r="F133" s="10" t="s">
        <v>5441</v>
      </c>
      <c r="G133" s="11" t="s">
        <v>526</v>
      </c>
      <c r="H133" s="12">
        <v>72</v>
      </c>
      <c r="I133" s="32"/>
      <c r="J133" s="33">
        <f t="shared" si="0"/>
        <v>0</v>
      </c>
      <c r="K133" s="13"/>
      <c r="L133" s="48"/>
    </row>
    <row r="134" spans="2:12" s="23" customFormat="1" ht="25.9" customHeight="1" x14ac:dyDescent="0.2">
      <c r="B134" s="22"/>
      <c r="D134" s="24" t="s">
        <v>17</v>
      </c>
      <c r="E134" s="25" t="s">
        <v>1405</v>
      </c>
      <c r="F134" s="25" t="s">
        <v>5214</v>
      </c>
      <c r="I134" s="66"/>
      <c r="J134" s="26"/>
      <c r="K134" s="66"/>
      <c r="L134" s="48"/>
    </row>
    <row r="135" spans="2:12" s="23" customFormat="1" ht="24" x14ac:dyDescent="0.2">
      <c r="B135" s="22"/>
      <c r="C135" s="8" t="s">
        <v>4289</v>
      </c>
      <c r="D135" s="8" t="s">
        <v>19</v>
      </c>
      <c r="E135" s="9" t="s">
        <v>5442</v>
      </c>
      <c r="F135" s="10" t="s">
        <v>5443</v>
      </c>
      <c r="G135" s="11" t="s">
        <v>509</v>
      </c>
      <c r="H135" s="12">
        <v>33</v>
      </c>
      <c r="I135" s="32"/>
      <c r="J135" s="33">
        <f t="shared" si="0"/>
        <v>0</v>
      </c>
      <c r="K135" s="13"/>
      <c r="L135" s="48"/>
    </row>
    <row r="136" spans="2:12" s="23" customFormat="1" ht="12" x14ac:dyDescent="0.2">
      <c r="B136" s="22"/>
      <c r="C136" s="8" t="s">
        <v>4294</v>
      </c>
      <c r="D136" s="8" t="s">
        <v>19</v>
      </c>
      <c r="E136" s="9" t="s">
        <v>5215</v>
      </c>
      <c r="F136" s="10" t="s">
        <v>5216</v>
      </c>
      <c r="G136" s="11" t="s">
        <v>898</v>
      </c>
      <c r="H136" s="12">
        <v>40</v>
      </c>
      <c r="I136" s="32"/>
      <c r="J136" s="33">
        <f t="shared" si="0"/>
        <v>0</v>
      </c>
      <c r="K136" s="13"/>
      <c r="L136" s="48"/>
    </row>
    <row r="137" spans="2:12" s="23" customFormat="1" ht="12" x14ac:dyDescent="0.2">
      <c r="B137" s="22"/>
      <c r="C137" s="8" t="s">
        <v>4297</v>
      </c>
      <c r="D137" s="8" t="s">
        <v>19</v>
      </c>
      <c r="E137" s="9" t="s">
        <v>5444</v>
      </c>
      <c r="F137" s="10" t="s">
        <v>5445</v>
      </c>
      <c r="G137" s="11" t="s">
        <v>509</v>
      </c>
      <c r="H137" s="12">
        <v>20</v>
      </c>
      <c r="I137" s="32"/>
      <c r="J137" s="33">
        <f t="shared" si="0"/>
        <v>0</v>
      </c>
      <c r="K137" s="13"/>
      <c r="L137" s="48"/>
    </row>
    <row r="138" spans="2:12" s="23" customFormat="1" ht="12" x14ac:dyDescent="0.2">
      <c r="B138" s="22"/>
      <c r="C138" s="8" t="s">
        <v>4301</v>
      </c>
      <c r="D138" s="8" t="s">
        <v>19</v>
      </c>
      <c r="E138" s="9" t="s">
        <v>5446</v>
      </c>
      <c r="F138" s="10" t="s">
        <v>5447</v>
      </c>
      <c r="G138" s="11" t="s">
        <v>509</v>
      </c>
      <c r="H138" s="12">
        <v>20</v>
      </c>
      <c r="I138" s="32"/>
      <c r="J138" s="33">
        <f t="shared" si="0"/>
        <v>0</v>
      </c>
      <c r="K138" s="13"/>
      <c r="L138" s="48"/>
    </row>
    <row r="139" spans="2:12" s="23" customFormat="1" ht="12" x14ac:dyDescent="0.2">
      <c r="B139" s="22"/>
      <c r="C139" s="8" t="s">
        <v>4305</v>
      </c>
      <c r="D139" s="8" t="s">
        <v>19</v>
      </c>
      <c r="E139" s="9" t="s">
        <v>5221</v>
      </c>
      <c r="F139" s="10" t="s">
        <v>5222</v>
      </c>
      <c r="G139" s="11" t="s">
        <v>898</v>
      </c>
      <c r="H139" s="12">
        <v>40</v>
      </c>
      <c r="I139" s="32"/>
      <c r="J139" s="33">
        <f t="shared" si="0"/>
        <v>0</v>
      </c>
      <c r="K139" s="13"/>
      <c r="L139" s="48"/>
    </row>
    <row r="140" spans="2:12" s="23" customFormat="1" ht="12" x14ac:dyDescent="0.2">
      <c r="B140" s="22"/>
      <c r="C140" s="8" t="s">
        <v>4308</v>
      </c>
      <c r="D140" s="8" t="s">
        <v>19</v>
      </c>
      <c r="E140" s="9" t="s">
        <v>5448</v>
      </c>
      <c r="F140" s="10" t="s">
        <v>5449</v>
      </c>
      <c r="G140" s="11" t="s">
        <v>509</v>
      </c>
      <c r="H140" s="12">
        <v>1</v>
      </c>
      <c r="I140" s="32"/>
      <c r="J140" s="33">
        <f t="shared" si="0"/>
        <v>0</v>
      </c>
      <c r="K140" s="13"/>
      <c r="L140" s="48"/>
    </row>
    <row r="141" spans="2:12" s="23" customFormat="1" ht="12" x14ac:dyDescent="0.2">
      <c r="B141" s="22"/>
      <c r="C141" s="8" t="s">
        <v>4311</v>
      </c>
      <c r="D141" s="8" t="s">
        <v>19</v>
      </c>
      <c r="E141" s="9" t="s">
        <v>5450</v>
      </c>
      <c r="F141" s="10" t="s">
        <v>5451</v>
      </c>
      <c r="G141" s="11" t="s">
        <v>509</v>
      </c>
      <c r="H141" s="12">
        <v>1</v>
      </c>
      <c r="I141" s="32"/>
      <c r="J141" s="33">
        <f t="shared" si="0"/>
        <v>0</v>
      </c>
      <c r="K141" s="13"/>
      <c r="L141" s="48"/>
    </row>
    <row r="142" spans="2:12" s="23" customFormat="1" ht="24" x14ac:dyDescent="0.2">
      <c r="B142" s="22"/>
      <c r="C142" s="8" t="s">
        <v>4315</v>
      </c>
      <c r="D142" s="8" t="s">
        <v>19</v>
      </c>
      <c r="E142" s="9" t="s">
        <v>5452</v>
      </c>
      <c r="F142" s="10" t="s">
        <v>5453</v>
      </c>
      <c r="G142" s="11" t="s">
        <v>509</v>
      </c>
      <c r="H142" s="12">
        <v>1</v>
      </c>
      <c r="I142" s="32"/>
      <c r="J142" s="33">
        <f t="shared" si="0"/>
        <v>0</v>
      </c>
      <c r="K142" s="13"/>
      <c r="L142" s="48"/>
    </row>
    <row r="143" spans="2:12" s="23" customFormat="1" ht="25.9" customHeight="1" x14ac:dyDescent="0.2">
      <c r="B143" s="22"/>
      <c r="D143" s="24" t="s">
        <v>17</v>
      </c>
      <c r="E143" s="25" t="s">
        <v>1447</v>
      </c>
      <c r="F143" s="25" t="s">
        <v>4613</v>
      </c>
      <c r="I143" s="66"/>
      <c r="J143" s="26"/>
      <c r="K143" s="66"/>
      <c r="L143" s="48"/>
    </row>
    <row r="144" spans="2:12" s="23" customFormat="1" ht="12" x14ac:dyDescent="0.2">
      <c r="B144" s="22"/>
      <c r="C144" s="8" t="s">
        <v>4320</v>
      </c>
      <c r="D144" s="8" t="s">
        <v>19</v>
      </c>
      <c r="E144" s="9" t="s">
        <v>5454</v>
      </c>
      <c r="F144" s="10" t="s">
        <v>5455</v>
      </c>
      <c r="G144" s="11" t="s">
        <v>762</v>
      </c>
      <c r="H144" s="12">
        <v>60</v>
      </c>
      <c r="I144" s="32"/>
      <c r="J144" s="33">
        <f t="shared" si="0"/>
        <v>0</v>
      </c>
      <c r="K144" s="13"/>
      <c r="L144" s="48"/>
    </row>
    <row r="145" spans="2:12" s="23" customFormat="1" ht="12" x14ac:dyDescent="0.2">
      <c r="B145" s="22"/>
      <c r="C145" s="8" t="s">
        <v>4321</v>
      </c>
      <c r="D145" s="8" t="s">
        <v>19</v>
      </c>
      <c r="E145" s="9" t="s">
        <v>5456</v>
      </c>
      <c r="F145" s="10" t="s">
        <v>5457</v>
      </c>
      <c r="G145" s="11" t="s">
        <v>509</v>
      </c>
      <c r="H145" s="12">
        <v>13</v>
      </c>
      <c r="I145" s="32"/>
      <c r="J145" s="33">
        <f t="shared" si="0"/>
        <v>0</v>
      </c>
      <c r="K145" s="13"/>
      <c r="L145" s="48"/>
    </row>
    <row r="146" spans="2:12" s="23" customFormat="1" ht="12" x14ac:dyDescent="0.2">
      <c r="B146" s="22"/>
      <c r="C146" s="8" t="s">
        <v>4322</v>
      </c>
      <c r="D146" s="8" t="s">
        <v>19</v>
      </c>
      <c r="E146" s="9" t="s">
        <v>5458</v>
      </c>
      <c r="F146" s="10" t="s">
        <v>5459</v>
      </c>
      <c r="G146" s="11" t="s">
        <v>509</v>
      </c>
      <c r="H146" s="12">
        <v>12</v>
      </c>
      <c r="I146" s="32"/>
      <c r="J146" s="33">
        <f t="shared" si="0"/>
        <v>0</v>
      </c>
      <c r="K146" s="13"/>
      <c r="L146" s="48"/>
    </row>
    <row r="147" spans="2:12" s="1" customFormat="1" ht="12" x14ac:dyDescent="0.2">
      <c r="B147" s="17"/>
      <c r="C147" s="8" t="s">
        <v>4323</v>
      </c>
      <c r="D147" s="8" t="s">
        <v>19</v>
      </c>
      <c r="E147" s="9" t="s">
        <v>5460</v>
      </c>
      <c r="F147" s="10" t="s">
        <v>5461</v>
      </c>
      <c r="G147" s="11" t="s">
        <v>526</v>
      </c>
      <c r="H147" s="12">
        <v>7209</v>
      </c>
      <c r="I147" s="32"/>
      <c r="J147" s="33">
        <f t="shared" si="0"/>
        <v>0</v>
      </c>
      <c r="K147" s="13"/>
      <c r="L147" s="19"/>
    </row>
    <row r="148" spans="2:12" s="1" customFormat="1" ht="12" x14ac:dyDescent="0.2">
      <c r="B148" s="17"/>
      <c r="C148" s="8" t="s">
        <v>4324</v>
      </c>
      <c r="D148" s="8" t="s">
        <v>19</v>
      </c>
      <c r="E148" s="9" t="s">
        <v>5462</v>
      </c>
      <c r="F148" s="10" t="s">
        <v>5463</v>
      </c>
      <c r="G148" s="11" t="s">
        <v>509</v>
      </c>
      <c r="H148" s="12">
        <v>8</v>
      </c>
      <c r="I148" s="32"/>
      <c r="J148" s="33">
        <f t="shared" ref="J148:J166" si="1">ROUND(I148*H148,2)</f>
        <v>0</v>
      </c>
      <c r="K148" s="13"/>
      <c r="L148" s="19"/>
    </row>
    <row r="149" spans="2:12" s="1" customFormat="1" ht="12" x14ac:dyDescent="0.2">
      <c r="B149" s="17"/>
      <c r="C149" s="8" t="s">
        <v>4325</v>
      </c>
      <c r="D149" s="8" t="s">
        <v>19</v>
      </c>
      <c r="E149" s="9" t="s">
        <v>5464</v>
      </c>
      <c r="F149" s="10" t="s">
        <v>5465</v>
      </c>
      <c r="G149" s="11" t="s">
        <v>526</v>
      </c>
      <c r="H149" s="12">
        <v>989</v>
      </c>
      <c r="I149" s="32"/>
      <c r="J149" s="33">
        <f t="shared" si="1"/>
        <v>0</v>
      </c>
      <c r="K149" s="13"/>
      <c r="L149" s="19"/>
    </row>
    <row r="150" spans="2:12" s="1" customFormat="1" ht="12" x14ac:dyDescent="0.2">
      <c r="B150" s="17"/>
      <c r="C150" s="8" t="s">
        <v>4326</v>
      </c>
      <c r="D150" s="8" t="s">
        <v>19</v>
      </c>
      <c r="E150" s="9" t="s">
        <v>5466</v>
      </c>
      <c r="F150" s="10" t="s">
        <v>5467</v>
      </c>
      <c r="G150" s="11" t="s">
        <v>526</v>
      </c>
      <c r="H150" s="12">
        <v>899</v>
      </c>
      <c r="I150" s="32"/>
      <c r="J150" s="33">
        <f t="shared" si="1"/>
        <v>0</v>
      </c>
      <c r="K150" s="13"/>
      <c r="L150" s="19"/>
    </row>
    <row r="151" spans="2:12" s="1" customFormat="1" ht="12" x14ac:dyDescent="0.2">
      <c r="B151" s="17"/>
      <c r="C151" s="8" t="s">
        <v>4327</v>
      </c>
      <c r="D151" s="8" t="s">
        <v>19</v>
      </c>
      <c r="E151" s="9" t="s">
        <v>5468</v>
      </c>
      <c r="F151" s="10" t="s">
        <v>5469</v>
      </c>
      <c r="G151" s="11" t="s">
        <v>509</v>
      </c>
      <c r="H151" s="12">
        <v>2</v>
      </c>
      <c r="I151" s="32"/>
      <c r="J151" s="33">
        <f t="shared" si="1"/>
        <v>0</v>
      </c>
      <c r="K151" s="13"/>
      <c r="L151" s="19"/>
    </row>
    <row r="152" spans="2:12" s="1" customFormat="1" ht="12" x14ac:dyDescent="0.2">
      <c r="B152" s="17"/>
      <c r="C152" s="8" t="s">
        <v>4328</v>
      </c>
      <c r="D152" s="8" t="s">
        <v>19</v>
      </c>
      <c r="E152" s="9" t="s">
        <v>5470</v>
      </c>
      <c r="F152" s="10" t="s">
        <v>5471</v>
      </c>
      <c r="G152" s="11" t="s">
        <v>509</v>
      </c>
      <c r="H152" s="12">
        <v>10</v>
      </c>
      <c r="I152" s="32"/>
      <c r="J152" s="33">
        <f t="shared" si="1"/>
        <v>0</v>
      </c>
      <c r="K152" s="13"/>
      <c r="L152" s="19"/>
    </row>
    <row r="153" spans="2:12" s="1" customFormat="1" ht="12" x14ac:dyDescent="0.2">
      <c r="B153" s="17"/>
      <c r="C153" s="8" t="s">
        <v>4329</v>
      </c>
      <c r="D153" s="8" t="s">
        <v>19</v>
      </c>
      <c r="E153" s="9" t="s">
        <v>5472</v>
      </c>
      <c r="F153" s="10" t="s">
        <v>5473</v>
      </c>
      <c r="G153" s="11" t="s">
        <v>509</v>
      </c>
      <c r="H153" s="12">
        <v>2</v>
      </c>
      <c r="I153" s="32"/>
      <c r="J153" s="33">
        <f t="shared" si="1"/>
        <v>0</v>
      </c>
      <c r="K153" s="13"/>
      <c r="L153" s="19"/>
    </row>
    <row r="154" spans="2:12" s="1" customFormat="1" ht="24" x14ac:dyDescent="0.2">
      <c r="B154" s="17"/>
      <c r="C154" s="8" t="s">
        <v>4330</v>
      </c>
      <c r="D154" s="8" t="s">
        <v>19</v>
      </c>
      <c r="E154" s="9" t="s">
        <v>5474</v>
      </c>
      <c r="F154" s="10" t="s">
        <v>5475</v>
      </c>
      <c r="G154" s="11" t="s">
        <v>20</v>
      </c>
      <c r="H154" s="12">
        <v>31.457999999999998</v>
      </c>
      <c r="I154" s="32"/>
      <c r="J154" s="33">
        <f t="shared" si="1"/>
        <v>0</v>
      </c>
      <c r="K154" s="13"/>
      <c r="L154" s="19"/>
    </row>
    <row r="155" spans="2:12" s="1" customFormat="1" ht="24" x14ac:dyDescent="0.2">
      <c r="B155" s="17"/>
      <c r="C155" s="8" t="s">
        <v>4331</v>
      </c>
      <c r="D155" s="8" t="s">
        <v>19</v>
      </c>
      <c r="E155" s="9" t="s">
        <v>5476</v>
      </c>
      <c r="F155" s="10" t="s">
        <v>5477</v>
      </c>
      <c r="G155" s="11" t="s">
        <v>1774</v>
      </c>
      <c r="H155" s="12">
        <v>943.74</v>
      </c>
      <c r="I155" s="32"/>
      <c r="J155" s="33">
        <f t="shared" si="1"/>
        <v>0</v>
      </c>
      <c r="K155" s="13"/>
      <c r="L155" s="19"/>
    </row>
    <row r="156" spans="2:12" s="1" customFormat="1" ht="24" x14ac:dyDescent="0.2">
      <c r="B156" s="17"/>
      <c r="C156" s="8" t="s">
        <v>4332</v>
      </c>
      <c r="D156" s="8" t="s">
        <v>19</v>
      </c>
      <c r="E156" s="9" t="s">
        <v>1770</v>
      </c>
      <c r="F156" s="10" t="s">
        <v>1771</v>
      </c>
      <c r="G156" s="11" t="s">
        <v>20</v>
      </c>
      <c r="H156" s="12">
        <v>11.657999999999999</v>
      </c>
      <c r="I156" s="32"/>
      <c r="J156" s="33">
        <f t="shared" si="1"/>
        <v>0</v>
      </c>
      <c r="K156" s="13"/>
      <c r="L156" s="19"/>
    </row>
    <row r="157" spans="2:12" s="1" customFormat="1" ht="12" x14ac:dyDescent="0.2">
      <c r="B157" s="17"/>
      <c r="C157" s="8" t="s">
        <v>4333</v>
      </c>
      <c r="D157" s="8" t="s">
        <v>19</v>
      </c>
      <c r="E157" s="9" t="s">
        <v>1772</v>
      </c>
      <c r="F157" s="10" t="s">
        <v>1773</v>
      </c>
      <c r="G157" s="11" t="s">
        <v>1774</v>
      </c>
      <c r="H157" s="12">
        <v>349.74</v>
      </c>
      <c r="I157" s="32"/>
      <c r="J157" s="33">
        <f t="shared" si="1"/>
        <v>0</v>
      </c>
      <c r="K157" s="13"/>
      <c r="L157" s="19"/>
    </row>
    <row r="158" spans="2:12" s="23" customFormat="1" ht="25.9" customHeight="1" x14ac:dyDescent="0.2">
      <c r="B158" s="22"/>
      <c r="D158" s="24" t="s">
        <v>17</v>
      </c>
      <c r="E158" s="25" t="s">
        <v>1448</v>
      </c>
      <c r="F158" s="25" t="s">
        <v>5225</v>
      </c>
      <c r="I158" s="66"/>
      <c r="J158" s="26"/>
      <c r="K158" s="66"/>
      <c r="L158" s="48"/>
    </row>
    <row r="159" spans="2:12" s="1" customFormat="1" ht="12" x14ac:dyDescent="0.2">
      <c r="B159" s="17"/>
      <c r="C159" s="8" t="s">
        <v>4334</v>
      </c>
      <c r="D159" s="8" t="s">
        <v>19</v>
      </c>
      <c r="E159" s="9" t="s">
        <v>5226</v>
      </c>
      <c r="F159" s="10" t="s">
        <v>5227</v>
      </c>
      <c r="G159" s="11" t="s">
        <v>898</v>
      </c>
      <c r="H159" s="12">
        <v>24</v>
      </c>
      <c r="I159" s="32"/>
      <c r="J159" s="33">
        <f t="shared" si="1"/>
        <v>0</v>
      </c>
      <c r="K159" s="13"/>
      <c r="L159" s="19"/>
    </row>
    <row r="160" spans="2:12" s="1" customFormat="1" ht="12" x14ac:dyDescent="0.2">
      <c r="B160" s="17"/>
      <c r="C160" s="8" t="s">
        <v>4335</v>
      </c>
      <c r="D160" s="8" t="s">
        <v>19</v>
      </c>
      <c r="E160" s="9" t="s">
        <v>5228</v>
      </c>
      <c r="F160" s="10" t="s">
        <v>5229</v>
      </c>
      <c r="G160" s="11" t="s">
        <v>509</v>
      </c>
      <c r="H160" s="12">
        <v>8</v>
      </c>
      <c r="I160" s="32"/>
      <c r="J160" s="33">
        <f t="shared" si="1"/>
        <v>0</v>
      </c>
      <c r="K160" s="13"/>
      <c r="L160" s="19"/>
    </row>
    <row r="161" spans="2:12" s="1" customFormat="1" ht="12" x14ac:dyDescent="0.2">
      <c r="B161" s="17"/>
      <c r="C161" s="8" t="s">
        <v>4336</v>
      </c>
      <c r="D161" s="8" t="s">
        <v>19</v>
      </c>
      <c r="E161" s="9" t="s">
        <v>5230</v>
      </c>
      <c r="F161" s="10" t="s">
        <v>5231</v>
      </c>
      <c r="G161" s="11" t="s">
        <v>509</v>
      </c>
      <c r="H161" s="12">
        <v>3</v>
      </c>
      <c r="I161" s="32"/>
      <c r="J161" s="33">
        <f t="shared" si="1"/>
        <v>0</v>
      </c>
      <c r="K161" s="13"/>
      <c r="L161" s="19"/>
    </row>
    <row r="162" spans="2:12" s="1" customFormat="1" ht="12" x14ac:dyDescent="0.2">
      <c r="B162" s="17"/>
      <c r="C162" s="8" t="s">
        <v>4337</v>
      </c>
      <c r="D162" s="8" t="s">
        <v>19</v>
      </c>
      <c r="E162" s="9" t="s">
        <v>5232</v>
      </c>
      <c r="F162" s="10" t="s">
        <v>5233</v>
      </c>
      <c r="G162" s="11" t="s">
        <v>509</v>
      </c>
      <c r="H162" s="12">
        <v>3</v>
      </c>
      <c r="I162" s="32"/>
      <c r="J162" s="33">
        <f t="shared" si="1"/>
        <v>0</v>
      </c>
      <c r="K162" s="13"/>
      <c r="L162" s="19"/>
    </row>
    <row r="163" spans="2:12" s="23" customFormat="1" ht="25.9" customHeight="1" x14ac:dyDescent="0.2">
      <c r="B163" s="22"/>
      <c r="D163" s="24" t="s">
        <v>17</v>
      </c>
      <c r="E163" s="25" t="s">
        <v>5478</v>
      </c>
      <c r="F163" s="25" t="s">
        <v>5234</v>
      </c>
      <c r="I163" s="66"/>
      <c r="J163" s="26"/>
      <c r="K163" s="66"/>
      <c r="L163" s="48"/>
    </row>
    <row r="164" spans="2:12" s="1" customFormat="1" ht="12" x14ac:dyDescent="0.2">
      <c r="B164" s="17"/>
      <c r="C164" s="8" t="s">
        <v>4338</v>
      </c>
      <c r="D164" s="8" t="s">
        <v>19</v>
      </c>
      <c r="E164" s="9" t="s">
        <v>5235</v>
      </c>
      <c r="F164" s="10" t="s">
        <v>5236</v>
      </c>
      <c r="G164" s="11" t="s">
        <v>20</v>
      </c>
      <c r="H164" s="12">
        <v>0.19500000000000001</v>
      </c>
      <c r="I164" s="32"/>
      <c r="J164" s="33">
        <f t="shared" si="1"/>
        <v>0</v>
      </c>
      <c r="K164" s="13"/>
      <c r="L164" s="19"/>
    </row>
    <row r="165" spans="2:12" s="1" customFormat="1" ht="12" x14ac:dyDescent="0.2">
      <c r="B165" s="17"/>
      <c r="C165" s="8" t="s">
        <v>4339</v>
      </c>
      <c r="D165" s="8" t="s">
        <v>19</v>
      </c>
      <c r="E165" s="9" t="s">
        <v>705</v>
      </c>
      <c r="F165" s="10" t="s">
        <v>5479</v>
      </c>
      <c r="G165" s="11" t="s">
        <v>20</v>
      </c>
      <c r="H165" s="12">
        <v>31.457999999999998</v>
      </c>
      <c r="I165" s="32"/>
      <c r="J165" s="33">
        <f t="shared" si="1"/>
        <v>0</v>
      </c>
      <c r="K165" s="13"/>
      <c r="L165" s="19"/>
    </row>
    <row r="166" spans="2:12" s="1" customFormat="1" ht="12" x14ac:dyDescent="0.2">
      <c r="B166" s="17"/>
      <c r="C166" s="8" t="s">
        <v>4340</v>
      </c>
      <c r="D166" s="8" t="s">
        <v>19</v>
      </c>
      <c r="E166" s="9" t="s">
        <v>611</v>
      </c>
      <c r="F166" s="10" t="s">
        <v>5480</v>
      </c>
      <c r="G166" s="11" t="s">
        <v>20</v>
      </c>
      <c r="H166" s="12">
        <v>19.98</v>
      </c>
      <c r="I166" s="32"/>
      <c r="J166" s="33">
        <f t="shared" si="1"/>
        <v>0</v>
      </c>
      <c r="K166" s="13"/>
      <c r="L166" s="19"/>
    </row>
    <row r="167" spans="2:12" s="1" customFormat="1" ht="22.9" customHeight="1" x14ac:dyDescent="0.25">
      <c r="B167" s="17"/>
      <c r="C167" s="21" t="s">
        <v>6</v>
      </c>
      <c r="J167" s="34">
        <f>SUM(J12:J166)</f>
        <v>0</v>
      </c>
      <c r="L167" s="19"/>
    </row>
    <row r="168" spans="2:12" s="1" customFormat="1" ht="6.95" customHeight="1" x14ac:dyDescent="0.2">
      <c r="B168" s="29"/>
      <c r="C168" s="30"/>
      <c r="D168" s="30"/>
      <c r="E168" s="30"/>
      <c r="F168" s="30"/>
      <c r="G168" s="30"/>
      <c r="H168" s="30"/>
      <c r="I168" s="30"/>
      <c r="J168" s="30"/>
      <c r="K168" s="30"/>
      <c r="L168" s="31"/>
    </row>
    <row r="170" spans="2:12" x14ac:dyDescent="0.2">
      <c r="J170" s="49"/>
    </row>
    <row r="171" spans="2:12" x14ac:dyDescent="0.2">
      <c r="H171" s="50"/>
    </row>
  </sheetData>
  <sheetProtection algorithmName="SHA-512" hashValue="TNPoWPKILYQkyvCiuFAkcu0Aof4tCOipz1xeUvTbyHaBDtnsZjCphtzGobP2Oc7HJW98VOeVWaMAPufu1Tk5Dw==" saltValue="ARa4SWYRx4gg4xkMfNHW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67" xr:uid="{82AFC7D6-45D5-41CA-9321-5B007A38AAF7}">
      <formula1>ROUND(I11,2)</formula1>
    </dataValidation>
  </dataValidations>
  <hyperlinks>
    <hyperlink ref="O4" location="'Rek. obj.'!A1" display="*späť na Rek. obj." xr:uid="{66AEB114-0E8A-4911-8213-1602812F06A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D4C2C2-0B03-4B7E-B5B7-45749851784C}">
  <sheetPr codeName="Hárok96">
    <tabColor theme="5" tint="-0.499984740745262"/>
    <pageSetUpPr fitToPage="1"/>
  </sheetPr>
  <dimension ref="B1:O4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103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4580</v>
      </c>
      <c r="J11" s="26"/>
      <c r="L11" s="48"/>
    </row>
    <row r="12" spans="2:15" s="1" customFormat="1" ht="12" x14ac:dyDescent="0.2">
      <c r="B12" s="17"/>
      <c r="C12" s="8" t="s">
        <v>18</v>
      </c>
      <c r="D12" s="8" t="s">
        <v>19</v>
      </c>
      <c r="E12" s="9" t="s">
        <v>5161</v>
      </c>
      <c r="F12" s="10" t="s">
        <v>5162</v>
      </c>
      <c r="G12" s="11" t="s">
        <v>762</v>
      </c>
      <c r="H12" s="12">
        <v>3.32</v>
      </c>
      <c r="I12" s="32"/>
      <c r="J12" s="33">
        <f t="shared" ref="J12:J44" si="0">ROUND(I12*H12,2)</f>
        <v>0</v>
      </c>
      <c r="K12" s="13"/>
      <c r="L12" s="19"/>
    </row>
    <row r="13" spans="2:15" s="1" customFormat="1" ht="24" x14ac:dyDescent="0.2">
      <c r="B13" s="17"/>
      <c r="C13" s="52" t="s">
        <v>490</v>
      </c>
      <c r="D13" s="52" t="s">
        <v>22</v>
      </c>
      <c r="E13" s="53" t="s">
        <v>5163</v>
      </c>
      <c r="F13" s="54" t="s">
        <v>5164</v>
      </c>
      <c r="G13" s="55" t="s">
        <v>762</v>
      </c>
      <c r="H13" s="56">
        <v>3.32</v>
      </c>
      <c r="I13" s="32"/>
      <c r="J13" s="33">
        <f t="shared" si="0"/>
        <v>0</v>
      </c>
      <c r="K13" s="13"/>
      <c r="L13" s="19"/>
    </row>
    <row r="14" spans="2:15" s="1" customFormat="1" ht="12" x14ac:dyDescent="0.2">
      <c r="B14" s="17"/>
      <c r="C14" s="8" t="s">
        <v>497</v>
      </c>
      <c r="D14" s="8" t="s">
        <v>19</v>
      </c>
      <c r="E14" s="9" t="s">
        <v>5481</v>
      </c>
      <c r="F14" s="10" t="s">
        <v>5482</v>
      </c>
      <c r="G14" s="11" t="s">
        <v>509</v>
      </c>
      <c r="H14" s="12">
        <v>8</v>
      </c>
      <c r="I14" s="32"/>
      <c r="J14" s="33">
        <f t="shared" si="0"/>
        <v>0</v>
      </c>
      <c r="K14" s="13"/>
      <c r="L14" s="19"/>
    </row>
    <row r="15" spans="2:15" s="1" customFormat="1" ht="12" x14ac:dyDescent="0.2">
      <c r="B15" s="17"/>
      <c r="C15" s="8" t="s">
        <v>501</v>
      </c>
      <c r="D15" s="8" t="s">
        <v>19</v>
      </c>
      <c r="E15" s="9" t="s">
        <v>5483</v>
      </c>
      <c r="F15" s="10" t="s">
        <v>5484</v>
      </c>
      <c r="G15" s="11" t="s">
        <v>509</v>
      </c>
      <c r="H15" s="12">
        <v>16</v>
      </c>
      <c r="I15" s="32"/>
      <c r="J15" s="33">
        <f t="shared" si="0"/>
        <v>0</v>
      </c>
      <c r="K15" s="13"/>
      <c r="L15" s="19"/>
    </row>
    <row r="16" spans="2:15" s="1" customFormat="1" ht="12" x14ac:dyDescent="0.2">
      <c r="B16" s="17"/>
      <c r="C16" s="8" t="s">
        <v>504</v>
      </c>
      <c r="D16" s="8" t="s">
        <v>19</v>
      </c>
      <c r="E16" s="9" t="s">
        <v>5485</v>
      </c>
      <c r="F16" s="10" t="s">
        <v>5486</v>
      </c>
      <c r="G16" s="11" t="s">
        <v>509</v>
      </c>
      <c r="H16" s="12">
        <v>57</v>
      </c>
      <c r="I16" s="32"/>
      <c r="J16" s="33">
        <f t="shared" si="0"/>
        <v>0</v>
      </c>
      <c r="K16" s="13"/>
      <c r="L16" s="19"/>
    </row>
    <row r="17" spans="2:12" s="1" customFormat="1" ht="24" x14ac:dyDescent="0.2">
      <c r="B17" s="17"/>
      <c r="C17" s="52" t="s">
        <v>508</v>
      </c>
      <c r="D17" s="52" t="s">
        <v>22</v>
      </c>
      <c r="E17" s="53" t="s">
        <v>5487</v>
      </c>
      <c r="F17" s="54" t="s">
        <v>5488</v>
      </c>
      <c r="G17" s="55" t="s">
        <v>509</v>
      </c>
      <c r="H17" s="56">
        <v>57</v>
      </c>
      <c r="I17" s="32"/>
      <c r="J17" s="33">
        <f t="shared" si="0"/>
        <v>0</v>
      </c>
      <c r="K17" s="13"/>
      <c r="L17" s="19"/>
    </row>
    <row r="18" spans="2:12" s="1" customFormat="1" ht="12" x14ac:dyDescent="0.2">
      <c r="B18" s="17"/>
      <c r="C18" s="8" t="s">
        <v>511</v>
      </c>
      <c r="D18" s="8" t="s">
        <v>19</v>
      </c>
      <c r="E18" s="9" t="s">
        <v>5165</v>
      </c>
      <c r="F18" s="10" t="s">
        <v>5166</v>
      </c>
      <c r="G18" s="11" t="s">
        <v>509</v>
      </c>
      <c r="H18" s="12">
        <v>4</v>
      </c>
      <c r="I18" s="32"/>
      <c r="J18" s="33">
        <f t="shared" si="0"/>
        <v>0</v>
      </c>
      <c r="K18" s="13"/>
      <c r="L18" s="19"/>
    </row>
    <row r="19" spans="2:12" s="1" customFormat="1" ht="24" x14ac:dyDescent="0.2">
      <c r="B19" s="17"/>
      <c r="C19" s="52" t="s">
        <v>514</v>
      </c>
      <c r="D19" s="52" t="s">
        <v>22</v>
      </c>
      <c r="E19" s="53" t="s">
        <v>5167</v>
      </c>
      <c r="F19" s="54" t="s">
        <v>5168</v>
      </c>
      <c r="G19" s="55" t="s">
        <v>509</v>
      </c>
      <c r="H19" s="56">
        <v>4</v>
      </c>
      <c r="I19" s="32"/>
      <c r="J19" s="33">
        <f t="shared" si="0"/>
        <v>0</v>
      </c>
      <c r="K19" s="13"/>
      <c r="L19" s="19"/>
    </row>
    <row r="20" spans="2:12" s="1" customFormat="1" ht="12" x14ac:dyDescent="0.2">
      <c r="B20" s="17"/>
      <c r="C20" s="8" t="s">
        <v>517</v>
      </c>
      <c r="D20" s="8" t="s">
        <v>19</v>
      </c>
      <c r="E20" s="9" t="s">
        <v>5489</v>
      </c>
      <c r="F20" s="10" t="s">
        <v>5490</v>
      </c>
      <c r="G20" s="11" t="s">
        <v>526</v>
      </c>
      <c r="H20" s="12">
        <v>420</v>
      </c>
      <c r="I20" s="32"/>
      <c r="J20" s="33">
        <f t="shared" si="0"/>
        <v>0</v>
      </c>
      <c r="K20" s="13"/>
      <c r="L20" s="19"/>
    </row>
    <row r="21" spans="2:12" s="1" customFormat="1" ht="12" x14ac:dyDescent="0.2">
      <c r="B21" s="17"/>
      <c r="C21" s="8" t="s">
        <v>520</v>
      </c>
      <c r="D21" s="8" t="s">
        <v>19</v>
      </c>
      <c r="E21" s="9" t="s">
        <v>5491</v>
      </c>
      <c r="F21" s="10" t="s">
        <v>5492</v>
      </c>
      <c r="G21" s="11" t="s">
        <v>509</v>
      </c>
      <c r="H21" s="12">
        <v>1</v>
      </c>
      <c r="I21" s="32"/>
      <c r="J21" s="33">
        <f t="shared" si="0"/>
        <v>0</v>
      </c>
      <c r="K21" s="13"/>
      <c r="L21" s="19"/>
    </row>
    <row r="22" spans="2:12" s="1" customFormat="1" ht="12" x14ac:dyDescent="0.2">
      <c r="B22" s="17"/>
      <c r="C22" s="8" t="s">
        <v>523</v>
      </c>
      <c r="D22" s="8" t="s">
        <v>19</v>
      </c>
      <c r="E22" s="9" t="s">
        <v>5493</v>
      </c>
      <c r="F22" s="10" t="s">
        <v>5494</v>
      </c>
      <c r="G22" s="11" t="s">
        <v>509</v>
      </c>
      <c r="H22" s="12">
        <v>1</v>
      </c>
      <c r="I22" s="32"/>
      <c r="J22" s="33">
        <f t="shared" si="0"/>
        <v>0</v>
      </c>
      <c r="K22" s="13"/>
      <c r="L22" s="19"/>
    </row>
    <row r="23" spans="2:12" s="1" customFormat="1" ht="12" x14ac:dyDescent="0.2">
      <c r="B23" s="17"/>
      <c r="C23" s="8" t="s">
        <v>529</v>
      </c>
      <c r="D23" s="8" t="s">
        <v>19</v>
      </c>
      <c r="E23" s="9" t="s">
        <v>5495</v>
      </c>
      <c r="F23" s="10" t="s">
        <v>5496</v>
      </c>
      <c r="G23" s="11" t="s">
        <v>509</v>
      </c>
      <c r="H23" s="12">
        <v>2</v>
      </c>
      <c r="I23" s="32"/>
      <c r="J23" s="33">
        <f t="shared" si="0"/>
        <v>0</v>
      </c>
      <c r="K23" s="13"/>
      <c r="L23" s="19"/>
    </row>
    <row r="24" spans="2:12" s="1" customFormat="1" ht="12" x14ac:dyDescent="0.2">
      <c r="B24" s="17"/>
      <c r="C24" s="8" t="s">
        <v>536</v>
      </c>
      <c r="D24" s="8" t="s">
        <v>19</v>
      </c>
      <c r="E24" s="9" t="s">
        <v>5497</v>
      </c>
      <c r="F24" s="10" t="s">
        <v>5498</v>
      </c>
      <c r="G24" s="11" t="s">
        <v>924</v>
      </c>
      <c r="H24" s="12">
        <v>0.42</v>
      </c>
      <c r="I24" s="32"/>
      <c r="J24" s="33">
        <f t="shared" si="0"/>
        <v>0</v>
      </c>
      <c r="K24" s="13"/>
      <c r="L24" s="19"/>
    </row>
    <row r="25" spans="2:12" s="1" customFormat="1" ht="12" x14ac:dyDescent="0.2">
      <c r="B25" s="17"/>
      <c r="C25" s="8" t="s">
        <v>539</v>
      </c>
      <c r="D25" s="8" t="s">
        <v>19</v>
      </c>
      <c r="E25" s="9" t="s">
        <v>5499</v>
      </c>
      <c r="F25" s="10" t="s">
        <v>5500</v>
      </c>
      <c r="G25" s="11" t="s">
        <v>509</v>
      </c>
      <c r="H25" s="12">
        <v>1</v>
      </c>
      <c r="I25" s="32"/>
      <c r="J25" s="33">
        <f t="shared" si="0"/>
        <v>0</v>
      </c>
      <c r="K25" s="13"/>
      <c r="L25" s="19"/>
    </row>
    <row r="26" spans="2:12" s="1" customFormat="1" ht="24" x14ac:dyDescent="0.2">
      <c r="B26" s="17"/>
      <c r="C26" s="8" t="s">
        <v>542</v>
      </c>
      <c r="D26" s="8" t="s">
        <v>19</v>
      </c>
      <c r="E26" s="9" t="s">
        <v>5169</v>
      </c>
      <c r="F26" s="10" t="s">
        <v>5170</v>
      </c>
      <c r="G26" s="11" t="s">
        <v>509</v>
      </c>
      <c r="H26" s="12">
        <v>12</v>
      </c>
      <c r="I26" s="32"/>
      <c r="J26" s="33">
        <f t="shared" si="0"/>
        <v>0</v>
      </c>
      <c r="K26" s="13"/>
      <c r="L26" s="19"/>
    </row>
    <row r="27" spans="2:12" s="1" customFormat="1" ht="24" x14ac:dyDescent="0.2">
      <c r="B27" s="17"/>
      <c r="C27" s="52" t="s">
        <v>545</v>
      </c>
      <c r="D27" s="52" t="s">
        <v>22</v>
      </c>
      <c r="E27" s="53" t="s">
        <v>5501</v>
      </c>
      <c r="F27" s="54" t="s">
        <v>5502</v>
      </c>
      <c r="G27" s="55" t="s">
        <v>509</v>
      </c>
      <c r="H27" s="56">
        <v>4</v>
      </c>
      <c r="I27" s="32"/>
      <c r="J27" s="33">
        <f t="shared" si="0"/>
        <v>0</v>
      </c>
      <c r="K27" s="13"/>
      <c r="L27" s="19"/>
    </row>
    <row r="28" spans="2:12" s="1" customFormat="1" ht="24" x14ac:dyDescent="0.2">
      <c r="B28" s="17"/>
      <c r="C28" s="52" t="s">
        <v>548</v>
      </c>
      <c r="D28" s="52" t="s">
        <v>22</v>
      </c>
      <c r="E28" s="53" t="s">
        <v>5179</v>
      </c>
      <c r="F28" s="54" t="s">
        <v>5180</v>
      </c>
      <c r="G28" s="55" t="s">
        <v>509</v>
      </c>
      <c r="H28" s="56">
        <v>4</v>
      </c>
      <c r="I28" s="32"/>
      <c r="J28" s="33">
        <f t="shared" si="0"/>
        <v>0</v>
      </c>
      <c r="K28" s="13"/>
      <c r="L28" s="19"/>
    </row>
    <row r="29" spans="2:12" s="1" customFormat="1" ht="24" x14ac:dyDescent="0.2">
      <c r="B29" s="17"/>
      <c r="C29" s="52" t="s">
        <v>551</v>
      </c>
      <c r="D29" s="52" t="s">
        <v>22</v>
      </c>
      <c r="E29" s="53" t="s">
        <v>5183</v>
      </c>
      <c r="F29" s="54" t="s">
        <v>5184</v>
      </c>
      <c r="G29" s="55" t="s">
        <v>509</v>
      </c>
      <c r="H29" s="56">
        <v>4</v>
      </c>
      <c r="I29" s="32"/>
      <c r="J29" s="33">
        <f t="shared" si="0"/>
        <v>0</v>
      </c>
      <c r="K29" s="13"/>
      <c r="L29" s="19"/>
    </row>
    <row r="30" spans="2:12" s="1" customFormat="1" ht="12" x14ac:dyDescent="0.2">
      <c r="B30" s="17"/>
      <c r="C30" s="8" t="s">
        <v>552</v>
      </c>
      <c r="D30" s="8" t="s">
        <v>19</v>
      </c>
      <c r="E30" s="9" t="s">
        <v>5191</v>
      </c>
      <c r="F30" s="10" t="s">
        <v>5192</v>
      </c>
      <c r="G30" s="11" t="s">
        <v>509</v>
      </c>
      <c r="H30" s="12">
        <v>2</v>
      </c>
      <c r="I30" s="32"/>
      <c r="J30" s="33">
        <f t="shared" si="0"/>
        <v>0</v>
      </c>
      <c r="K30" s="13"/>
      <c r="L30" s="19"/>
    </row>
    <row r="31" spans="2:12" s="1" customFormat="1" ht="24" x14ac:dyDescent="0.2">
      <c r="B31" s="17"/>
      <c r="C31" s="52" t="s">
        <v>553</v>
      </c>
      <c r="D31" s="52" t="s">
        <v>22</v>
      </c>
      <c r="E31" s="53" t="s">
        <v>5193</v>
      </c>
      <c r="F31" s="54" t="s">
        <v>5194</v>
      </c>
      <c r="G31" s="55" t="s">
        <v>509</v>
      </c>
      <c r="H31" s="56">
        <v>2</v>
      </c>
      <c r="I31" s="32"/>
      <c r="J31" s="33">
        <f t="shared" si="0"/>
        <v>0</v>
      </c>
      <c r="K31" s="13"/>
      <c r="L31" s="19"/>
    </row>
    <row r="32" spans="2:12" s="1" customFormat="1" ht="12" x14ac:dyDescent="0.2">
      <c r="B32" s="17"/>
      <c r="C32" s="8" t="s">
        <v>554</v>
      </c>
      <c r="D32" s="8" t="s">
        <v>19</v>
      </c>
      <c r="E32" s="9" t="s">
        <v>5195</v>
      </c>
      <c r="F32" s="10" t="s">
        <v>5196</v>
      </c>
      <c r="G32" s="11" t="s">
        <v>509</v>
      </c>
      <c r="H32" s="12">
        <v>2</v>
      </c>
      <c r="I32" s="32"/>
      <c r="J32" s="33">
        <f t="shared" si="0"/>
        <v>0</v>
      </c>
      <c r="K32" s="13"/>
      <c r="L32" s="19"/>
    </row>
    <row r="33" spans="2:12" s="1" customFormat="1" ht="24" x14ac:dyDescent="0.2">
      <c r="B33" s="17"/>
      <c r="C33" s="52" t="s">
        <v>557</v>
      </c>
      <c r="D33" s="52" t="s">
        <v>22</v>
      </c>
      <c r="E33" s="53" t="s">
        <v>5197</v>
      </c>
      <c r="F33" s="54" t="s">
        <v>5198</v>
      </c>
      <c r="G33" s="55" t="s">
        <v>509</v>
      </c>
      <c r="H33" s="56">
        <v>2</v>
      </c>
      <c r="I33" s="32"/>
      <c r="J33" s="33">
        <f t="shared" si="0"/>
        <v>0</v>
      </c>
      <c r="K33" s="13"/>
      <c r="L33" s="19"/>
    </row>
    <row r="34" spans="2:12" s="1" customFormat="1" ht="24" x14ac:dyDescent="0.2">
      <c r="B34" s="17"/>
      <c r="C34" s="52" t="s">
        <v>560</v>
      </c>
      <c r="D34" s="52" t="s">
        <v>22</v>
      </c>
      <c r="E34" s="53" t="s">
        <v>5199</v>
      </c>
      <c r="F34" s="54" t="s">
        <v>5200</v>
      </c>
      <c r="G34" s="55" t="s">
        <v>526</v>
      </c>
      <c r="H34" s="56">
        <v>80</v>
      </c>
      <c r="I34" s="32"/>
      <c r="J34" s="33">
        <f t="shared" si="0"/>
        <v>0</v>
      </c>
      <c r="K34" s="13"/>
      <c r="L34" s="19"/>
    </row>
    <row r="35" spans="2:12" s="23" customFormat="1" ht="25.9" customHeight="1" x14ac:dyDescent="0.2">
      <c r="B35" s="22"/>
      <c r="D35" s="24" t="s">
        <v>17</v>
      </c>
      <c r="E35" s="25" t="s">
        <v>732</v>
      </c>
      <c r="F35" s="25" t="s">
        <v>4613</v>
      </c>
      <c r="I35" s="66"/>
      <c r="J35" s="26"/>
      <c r="K35" s="66"/>
      <c r="L35" s="48"/>
    </row>
    <row r="36" spans="2:12" s="1" customFormat="1" ht="12" x14ac:dyDescent="0.2">
      <c r="B36" s="17"/>
      <c r="C36" s="8" t="s">
        <v>563</v>
      </c>
      <c r="D36" s="8" t="s">
        <v>19</v>
      </c>
      <c r="E36" s="9" t="s">
        <v>5503</v>
      </c>
      <c r="F36" s="10" t="s">
        <v>5504</v>
      </c>
      <c r="G36" s="11" t="s">
        <v>509</v>
      </c>
      <c r="H36" s="12">
        <v>57</v>
      </c>
      <c r="I36" s="32"/>
      <c r="J36" s="33">
        <f t="shared" si="0"/>
        <v>0</v>
      </c>
      <c r="K36" s="13"/>
      <c r="L36" s="19"/>
    </row>
    <row r="37" spans="2:12" s="1" customFormat="1" ht="12" x14ac:dyDescent="0.2">
      <c r="B37" s="17"/>
      <c r="C37" s="8" t="s">
        <v>565</v>
      </c>
      <c r="D37" s="8" t="s">
        <v>19</v>
      </c>
      <c r="E37" s="9" t="s">
        <v>5505</v>
      </c>
      <c r="F37" s="10" t="s">
        <v>5506</v>
      </c>
      <c r="G37" s="11" t="s">
        <v>509</v>
      </c>
      <c r="H37" s="12">
        <v>2</v>
      </c>
      <c r="I37" s="32"/>
      <c r="J37" s="33">
        <f t="shared" si="0"/>
        <v>0</v>
      </c>
      <c r="K37" s="13"/>
      <c r="L37" s="19"/>
    </row>
    <row r="38" spans="2:12" s="1" customFormat="1" ht="24" x14ac:dyDescent="0.2">
      <c r="B38" s="17"/>
      <c r="C38" s="8" t="s">
        <v>568</v>
      </c>
      <c r="D38" s="8" t="s">
        <v>19</v>
      </c>
      <c r="E38" s="9" t="s">
        <v>1770</v>
      </c>
      <c r="F38" s="10" t="s">
        <v>1771</v>
      </c>
      <c r="G38" s="11" t="s">
        <v>20</v>
      </c>
      <c r="H38" s="12">
        <v>2.7E-2</v>
      </c>
      <c r="I38" s="32"/>
      <c r="J38" s="33">
        <f t="shared" si="0"/>
        <v>0</v>
      </c>
      <c r="K38" s="13"/>
      <c r="L38" s="19"/>
    </row>
    <row r="39" spans="2:12" s="1" customFormat="1" ht="12" x14ac:dyDescent="0.2">
      <c r="B39" s="17"/>
      <c r="C39" s="8" t="s">
        <v>571</v>
      </c>
      <c r="D39" s="8" t="s">
        <v>19</v>
      </c>
      <c r="E39" s="9" t="s">
        <v>1772</v>
      </c>
      <c r="F39" s="10" t="s">
        <v>1773</v>
      </c>
      <c r="G39" s="11" t="s">
        <v>1774</v>
      </c>
      <c r="H39" s="12">
        <v>0.81</v>
      </c>
      <c r="I39" s="32"/>
      <c r="J39" s="33">
        <f t="shared" si="0"/>
        <v>0</v>
      </c>
      <c r="K39" s="13"/>
      <c r="L39" s="19"/>
    </row>
    <row r="40" spans="2:12" s="23" customFormat="1" ht="25.9" customHeight="1" x14ac:dyDescent="0.2">
      <c r="B40" s="22"/>
      <c r="D40" s="24" t="s">
        <v>17</v>
      </c>
      <c r="E40" s="25" t="s">
        <v>735</v>
      </c>
      <c r="F40" s="25" t="s">
        <v>5225</v>
      </c>
      <c r="I40" s="66"/>
      <c r="J40" s="26"/>
      <c r="K40" s="66"/>
      <c r="L40" s="48"/>
    </row>
    <row r="41" spans="2:12" s="1" customFormat="1" ht="12" x14ac:dyDescent="0.2">
      <c r="B41" s="17"/>
      <c r="C41" s="8" t="s">
        <v>574</v>
      </c>
      <c r="D41" s="8" t="s">
        <v>19</v>
      </c>
      <c r="E41" s="9" t="s">
        <v>5507</v>
      </c>
      <c r="F41" s="10" t="s">
        <v>5508</v>
      </c>
      <c r="G41" s="11" t="s">
        <v>924</v>
      </c>
      <c r="H41" s="12">
        <v>0.42</v>
      </c>
      <c r="I41" s="32"/>
      <c r="J41" s="33">
        <f t="shared" si="0"/>
        <v>0</v>
      </c>
      <c r="K41" s="13"/>
      <c r="L41" s="19"/>
    </row>
    <row r="42" spans="2:12" s="1" customFormat="1" ht="12" x14ac:dyDescent="0.2">
      <c r="B42" s="17"/>
      <c r="C42" s="8" t="s">
        <v>577</v>
      </c>
      <c r="D42" s="8" t="s">
        <v>19</v>
      </c>
      <c r="E42" s="9" t="s">
        <v>5226</v>
      </c>
      <c r="F42" s="10" t="s">
        <v>5227</v>
      </c>
      <c r="G42" s="11" t="s">
        <v>898</v>
      </c>
      <c r="H42" s="12">
        <v>4</v>
      </c>
      <c r="I42" s="32"/>
      <c r="J42" s="33">
        <f t="shared" si="0"/>
        <v>0</v>
      </c>
      <c r="K42" s="13"/>
      <c r="L42" s="19"/>
    </row>
    <row r="43" spans="2:12" s="1" customFormat="1" ht="12" x14ac:dyDescent="0.2">
      <c r="B43" s="17"/>
      <c r="C43" s="8" t="s">
        <v>578</v>
      </c>
      <c r="D43" s="8" t="s">
        <v>19</v>
      </c>
      <c r="E43" s="9" t="s">
        <v>5230</v>
      </c>
      <c r="F43" s="10" t="s">
        <v>5231</v>
      </c>
      <c r="G43" s="11" t="s">
        <v>509</v>
      </c>
      <c r="H43" s="12">
        <v>1</v>
      </c>
      <c r="I43" s="32"/>
      <c r="J43" s="33">
        <f t="shared" si="0"/>
        <v>0</v>
      </c>
      <c r="K43" s="13"/>
      <c r="L43" s="19"/>
    </row>
    <row r="44" spans="2:12" s="1" customFormat="1" ht="12" x14ac:dyDescent="0.2">
      <c r="B44" s="17"/>
      <c r="C44" s="8" t="s">
        <v>579</v>
      </c>
      <c r="D44" s="8" t="s">
        <v>19</v>
      </c>
      <c r="E44" s="9" t="s">
        <v>5232</v>
      </c>
      <c r="F44" s="10" t="s">
        <v>5233</v>
      </c>
      <c r="G44" s="11" t="s">
        <v>509</v>
      </c>
      <c r="H44" s="12">
        <v>1</v>
      </c>
      <c r="I44" s="32"/>
      <c r="J44" s="33">
        <f t="shared" si="0"/>
        <v>0</v>
      </c>
      <c r="K44" s="13"/>
      <c r="L44" s="19"/>
    </row>
    <row r="45" spans="2:12" s="1" customFormat="1" ht="22.9" customHeight="1" x14ac:dyDescent="0.25">
      <c r="B45" s="17"/>
      <c r="C45" s="21" t="s">
        <v>6</v>
      </c>
      <c r="J45" s="34">
        <f>SUM(J12:J44)</f>
        <v>0</v>
      </c>
      <c r="L45" s="19"/>
    </row>
    <row r="46" spans="2:12" s="1" customFormat="1" ht="6.95" customHeight="1" x14ac:dyDescent="0.2">
      <c r="B46" s="29"/>
      <c r="C46" s="30"/>
      <c r="D46" s="30"/>
      <c r="E46" s="30"/>
      <c r="F46" s="30"/>
      <c r="G46" s="30"/>
      <c r="H46" s="30"/>
      <c r="I46" s="30"/>
      <c r="J46" s="30"/>
      <c r="K46" s="30"/>
      <c r="L46" s="31"/>
    </row>
    <row r="48" spans="2:12" x14ac:dyDescent="0.2">
      <c r="J48" s="49"/>
    </row>
    <row r="49" spans="8:8" x14ac:dyDescent="0.2">
      <c r="H49" s="50"/>
    </row>
  </sheetData>
  <sheetProtection algorithmName="SHA-512" hashValue="nq8EQcEQiJEzM3sGfGSO9f+XIDaGoRdeWr1aU7eNoEpvAtmbk82RBC3uzGNBD+nXrHSuFCz7WQyMA213f3980g==" saltValue="3vsnADu/Oxz2jhLwcE+Py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5" xr:uid="{6EA526CB-1F3C-4D1C-AF47-D97493199061}">
      <formula1>ROUND(I11,2)</formula1>
    </dataValidation>
  </dataValidations>
  <hyperlinks>
    <hyperlink ref="O4" location="'Rek. obj.'!A1" display="*späť na Rek. obj." xr:uid="{9EE3F19C-7473-4BFB-B54A-7AE580E166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9B26C2-5A54-488B-B6DF-884EB41B2E8B}">
  <sheetPr codeName="Hárok97">
    <tabColor theme="5" tint="-0.499984740745262"/>
    <pageSetUpPr fitToPage="1"/>
  </sheetPr>
  <dimension ref="B1:O11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104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5237</v>
      </c>
      <c r="J11" s="26"/>
      <c r="L11" s="48"/>
    </row>
    <row r="12" spans="2:15" s="1" customFormat="1" ht="12" x14ac:dyDescent="0.2">
      <c r="B12" s="17"/>
      <c r="C12" s="8" t="s">
        <v>18</v>
      </c>
      <c r="D12" s="8" t="s">
        <v>19</v>
      </c>
      <c r="E12" s="9" t="s">
        <v>5509</v>
      </c>
      <c r="F12" s="10" t="s">
        <v>5510</v>
      </c>
      <c r="G12" s="11" t="s">
        <v>509</v>
      </c>
      <c r="H12" s="12">
        <v>2</v>
      </c>
      <c r="I12" s="32"/>
      <c r="J12" s="33">
        <f t="shared" ref="J12:J15" si="0">ROUND(I12*H12,2)</f>
        <v>0</v>
      </c>
      <c r="K12" s="13"/>
      <c r="L12" s="19"/>
    </row>
    <row r="13" spans="2:15" s="1" customFormat="1" ht="24" x14ac:dyDescent="0.2">
      <c r="B13" s="17"/>
      <c r="C13" s="8" t="s">
        <v>490</v>
      </c>
      <c r="D13" s="8" t="s">
        <v>19</v>
      </c>
      <c r="E13" s="9" t="s">
        <v>5511</v>
      </c>
      <c r="F13" s="10" t="s">
        <v>5512</v>
      </c>
      <c r="G13" s="11" t="s">
        <v>494</v>
      </c>
      <c r="H13" s="12">
        <v>8.9600000000000009</v>
      </c>
      <c r="I13" s="32"/>
      <c r="J13" s="33">
        <f t="shared" si="0"/>
        <v>0</v>
      </c>
      <c r="K13" s="13"/>
      <c r="L13" s="19"/>
    </row>
    <row r="14" spans="2:15" s="1" customFormat="1" ht="24" x14ac:dyDescent="0.2">
      <c r="B14" s="17"/>
      <c r="C14" s="52" t="s">
        <v>497</v>
      </c>
      <c r="D14" s="52" t="s">
        <v>22</v>
      </c>
      <c r="E14" s="53" t="s">
        <v>5513</v>
      </c>
      <c r="F14" s="54" t="s">
        <v>5514</v>
      </c>
      <c r="G14" s="55" t="s">
        <v>494</v>
      </c>
      <c r="H14" s="56">
        <v>8.9600000000000009</v>
      </c>
      <c r="I14" s="32"/>
      <c r="J14" s="33">
        <f t="shared" si="0"/>
        <v>0</v>
      </c>
      <c r="K14" s="13"/>
      <c r="L14" s="19"/>
    </row>
    <row r="15" spans="2:15" s="1" customFormat="1" ht="24" x14ac:dyDescent="0.2">
      <c r="B15" s="17"/>
      <c r="C15" s="52" t="s">
        <v>501</v>
      </c>
      <c r="D15" s="52" t="s">
        <v>22</v>
      </c>
      <c r="E15" s="53" t="s">
        <v>5515</v>
      </c>
      <c r="F15" s="54" t="s">
        <v>5516</v>
      </c>
      <c r="G15" s="55" t="s">
        <v>509</v>
      </c>
      <c r="H15" s="56">
        <v>16</v>
      </c>
      <c r="I15" s="32"/>
      <c r="J15" s="33">
        <f t="shared" si="0"/>
        <v>0</v>
      </c>
      <c r="K15" s="13"/>
      <c r="L15" s="19"/>
    </row>
    <row r="16" spans="2:15" s="1" customFormat="1" ht="24" x14ac:dyDescent="0.2">
      <c r="B16" s="17"/>
      <c r="C16" s="52" t="s">
        <v>504</v>
      </c>
      <c r="D16" s="52" t="s">
        <v>22</v>
      </c>
      <c r="E16" s="53" t="s">
        <v>5517</v>
      </c>
      <c r="F16" s="54" t="s">
        <v>5518</v>
      </c>
      <c r="G16" s="55" t="s">
        <v>509</v>
      </c>
      <c r="H16" s="56">
        <v>2</v>
      </c>
      <c r="I16" s="32"/>
      <c r="J16" s="33">
        <f>ROUND(I16*H16,2)</f>
        <v>0</v>
      </c>
      <c r="K16" s="13"/>
      <c r="L16" s="19"/>
    </row>
    <row r="17" spans="2:12" s="1" customFormat="1" ht="24" x14ac:dyDescent="0.2">
      <c r="B17" s="17"/>
      <c r="C17" s="52" t="s">
        <v>508</v>
      </c>
      <c r="D17" s="52" t="s">
        <v>22</v>
      </c>
      <c r="E17" s="53" t="s">
        <v>5519</v>
      </c>
      <c r="F17" s="54" t="s">
        <v>5520</v>
      </c>
      <c r="G17" s="55" t="s">
        <v>509</v>
      </c>
      <c r="H17" s="56">
        <v>8</v>
      </c>
      <c r="I17" s="32"/>
      <c r="J17" s="33">
        <f t="shared" ref="J17:J106" si="1">ROUND(I17*H17,2)</f>
        <v>0</v>
      </c>
      <c r="K17" s="13"/>
      <c r="L17" s="19"/>
    </row>
    <row r="18" spans="2:12" s="1" customFormat="1" ht="12" x14ac:dyDescent="0.2">
      <c r="B18" s="17"/>
      <c r="C18" s="8" t="s">
        <v>511</v>
      </c>
      <c r="D18" s="8" t="s">
        <v>19</v>
      </c>
      <c r="E18" s="9" t="s">
        <v>5521</v>
      </c>
      <c r="F18" s="10" t="s">
        <v>5522</v>
      </c>
      <c r="G18" s="11" t="s">
        <v>5373</v>
      </c>
      <c r="H18" s="12">
        <v>2</v>
      </c>
      <c r="I18" s="32"/>
      <c r="J18" s="33">
        <f t="shared" si="1"/>
        <v>0</v>
      </c>
      <c r="K18" s="13"/>
      <c r="L18" s="19"/>
    </row>
    <row r="19" spans="2:12" s="1" customFormat="1" ht="12" x14ac:dyDescent="0.2">
      <c r="B19" s="17"/>
      <c r="C19" s="8" t="s">
        <v>514</v>
      </c>
      <c r="D19" s="8" t="s">
        <v>19</v>
      </c>
      <c r="E19" s="9" t="s">
        <v>5523</v>
      </c>
      <c r="F19" s="10" t="s">
        <v>5524</v>
      </c>
      <c r="G19" s="11" t="s">
        <v>509</v>
      </c>
      <c r="H19" s="12">
        <v>2</v>
      </c>
      <c r="I19" s="32"/>
      <c r="J19" s="33">
        <f t="shared" si="1"/>
        <v>0</v>
      </c>
      <c r="K19" s="13"/>
      <c r="L19" s="19"/>
    </row>
    <row r="20" spans="2:12" s="1" customFormat="1" ht="12" x14ac:dyDescent="0.2">
      <c r="B20" s="17"/>
      <c r="C20" s="8" t="s">
        <v>517</v>
      </c>
      <c r="D20" s="8" t="s">
        <v>19</v>
      </c>
      <c r="E20" s="9" t="s">
        <v>4797</v>
      </c>
      <c r="F20" s="10" t="s">
        <v>1229</v>
      </c>
      <c r="G20" s="11" t="s">
        <v>494</v>
      </c>
      <c r="H20" s="12">
        <v>2</v>
      </c>
      <c r="I20" s="32"/>
      <c r="J20" s="33">
        <f t="shared" si="1"/>
        <v>0</v>
      </c>
      <c r="K20" s="13"/>
      <c r="L20" s="19"/>
    </row>
    <row r="21" spans="2:12" s="1" customFormat="1" ht="12" x14ac:dyDescent="0.2">
      <c r="B21" s="17"/>
      <c r="C21" s="8" t="s">
        <v>520</v>
      </c>
      <c r="D21" s="8" t="s">
        <v>19</v>
      </c>
      <c r="E21" s="9" t="s">
        <v>4290</v>
      </c>
      <c r="F21" s="10" t="s">
        <v>5525</v>
      </c>
      <c r="G21" s="11" t="s">
        <v>500</v>
      </c>
      <c r="H21" s="12">
        <v>12</v>
      </c>
      <c r="I21" s="32"/>
      <c r="J21" s="33">
        <f t="shared" si="1"/>
        <v>0</v>
      </c>
      <c r="K21" s="13"/>
      <c r="L21" s="19"/>
    </row>
    <row r="22" spans="2:12" s="1" customFormat="1" ht="24" x14ac:dyDescent="0.2">
      <c r="B22" s="17"/>
      <c r="C22" s="8" t="s">
        <v>523</v>
      </c>
      <c r="D22" s="8" t="s">
        <v>19</v>
      </c>
      <c r="E22" s="9" t="s">
        <v>5238</v>
      </c>
      <c r="F22" s="10" t="s">
        <v>5239</v>
      </c>
      <c r="G22" s="11" t="s">
        <v>494</v>
      </c>
      <c r="H22" s="12">
        <v>6.69</v>
      </c>
      <c r="I22" s="32"/>
      <c r="J22" s="33">
        <f t="shared" si="1"/>
        <v>0</v>
      </c>
      <c r="K22" s="13"/>
      <c r="L22" s="19"/>
    </row>
    <row r="23" spans="2:12" s="1" customFormat="1" ht="24" x14ac:dyDescent="0.2">
      <c r="B23" s="17"/>
      <c r="C23" s="8" t="s">
        <v>529</v>
      </c>
      <c r="D23" s="8" t="s">
        <v>19</v>
      </c>
      <c r="E23" s="9" t="s">
        <v>5240</v>
      </c>
      <c r="F23" s="10" t="s">
        <v>5241</v>
      </c>
      <c r="G23" s="11" t="s">
        <v>5242</v>
      </c>
      <c r="H23" s="12">
        <v>140.69999999999999</v>
      </c>
      <c r="I23" s="32"/>
      <c r="J23" s="33">
        <f t="shared" si="1"/>
        <v>0</v>
      </c>
      <c r="K23" s="13"/>
      <c r="L23" s="19"/>
    </row>
    <row r="24" spans="2:12" s="23" customFormat="1" ht="25.9" customHeight="1" x14ac:dyDescent="0.2">
      <c r="B24" s="22"/>
      <c r="D24" s="24" t="s">
        <v>17</v>
      </c>
      <c r="E24" s="25" t="s">
        <v>732</v>
      </c>
      <c r="F24" s="25" t="s">
        <v>5526</v>
      </c>
      <c r="I24" s="66"/>
      <c r="J24" s="26"/>
      <c r="K24" s="66"/>
      <c r="L24" s="48"/>
    </row>
    <row r="25" spans="2:12" s="1" customFormat="1" ht="12" x14ac:dyDescent="0.2">
      <c r="B25" s="17"/>
      <c r="C25" s="8" t="s">
        <v>536</v>
      </c>
      <c r="D25" s="8" t="s">
        <v>19</v>
      </c>
      <c r="E25" s="9" t="s">
        <v>5527</v>
      </c>
      <c r="F25" s="10" t="s">
        <v>5528</v>
      </c>
      <c r="G25" s="11" t="s">
        <v>509</v>
      </c>
      <c r="H25" s="12">
        <v>2</v>
      </c>
      <c r="I25" s="32"/>
      <c r="J25" s="33">
        <f t="shared" si="1"/>
        <v>0</v>
      </c>
      <c r="K25" s="13"/>
      <c r="L25" s="19"/>
    </row>
    <row r="26" spans="2:12" s="1" customFormat="1" ht="24" x14ac:dyDescent="0.2">
      <c r="B26" s="17"/>
      <c r="C26" s="52" t="s">
        <v>539</v>
      </c>
      <c r="D26" s="52" t="s">
        <v>22</v>
      </c>
      <c r="E26" s="53" t="s">
        <v>5529</v>
      </c>
      <c r="F26" s="54" t="s">
        <v>5530</v>
      </c>
      <c r="G26" s="55" t="s">
        <v>509</v>
      </c>
      <c r="H26" s="56">
        <v>2</v>
      </c>
      <c r="I26" s="32"/>
      <c r="J26" s="33">
        <f t="shared" si="1"/>
        <v>0</v>
      </c>
      <c r="K26" s="13"/>
      <c r="L26" s="19"/>
    </row>
    <row r="27" spans="2:12" s="23" customFormat="1" ht="25.9" customHeight="1" x14ac:dyDescent="0.2">
      <c r="B27" s="22"/>
      <c r="D27" s="24" t="s">
        <v>17</v>
      </c>
      <c r="E27" s="25" t="s">
        <v>735</v>
      </c>
      <c r="F27" s="25" t="s">
        <v>4580</v>
      </c>
      <c r="I27" s="66"/>
      <c r="J27" s="26"/>
      <c r="K27" s="66"/>
      <c r="L27" s="48"/>
    </row>
    <row r="28" spans="2:12" s="1" customFormat="1" ht="12" x14ac:dyDescent="0.2">
      <c r="B28" s="17"/>
      <c r="C28" s="8" t="s">
        <v>542</v>
      </c>
      <c r="D28" s="8" t="s">
        <v>19</v>
      </c>
      <c r="E28" s="9" t="s">
        <v>5161</v>
      </c>
      <c r="F28" s="10" t="s">
        <v>5162</v>
      </c>
      <c r="G28" s="11" t="s">
        <v>762</v>
      </c>
      <c r="H28" s="12">
        <v>3.32</v>
      </c>
      <c r="I28" s="32"/>
      <c r="J28" s="33">
        <f t="shared" si="1"/>
        <v>0</v>
      </c>
      <c r="K28" s="13"/>
      <c r="L28" s="19"/>
    </row>
    <row r="29" spans="2:12" s="1" customFormat="1" ht="24" x14ac:dyDescent="0.2">
      <c r="B29" s="17"/>
      <c r="C29" s="52" t="s">
        <v>545</v>
      </c>
      <c r="D29" s="52" t="s">
        <v>22</v>
      </c>
      <c r="E29" s="53" t="s">
        <v>5163</v>
      </c>
      <c r="F29" s="54" t="s">
        <v>5164</v>
      </c>
      <c r="G29" s="55" t="s">
        <v>762</v>
      </c>
      <c r="H29" s="56">
        <v>3.32</v>
      </c>
      <c r="I29" s="32"/>
      <c r="J29" s="33">
        <f t="shared" si="1"/>
        <v>0</v>
      </c>
      <c r="K29" s="13"/>
      <c r="L29" s="19"/>
    </row>
    <row r="30" spans="2:12" s="1" customFormat="1" ht="12" x14ac:dyDescent="0.2">
      <c r="B30" s="17"/>
      <c r="C30" s="8" t="s">
        <v>548</v>
      </c>
      <c r="D30" s="8" t="s">
        <v>19</v>
      </c>
      <c r="E30" s="9" t="s">
        <v>5243</v>
      </c>
      <c r="F30" s="10" t="s">
        <v>5244</v>
      </c>
      <c r="G30" s="11" t="s">
        <v>509</v>
      </c>
      <c r="H30" s="12">
        <v>8</v>
      </c>
      <c r="I30" s="32"/>
      <c r="J30" s="33">
        <f t="shared" si="1"/>
        <v>0</v>
      </c>
      <c r="K30" s="13"/>
      <c r="L30" s="19"/>
    </row>
    <row r="31" spans="2:12" s="1" customFormat="1" ht="24" x14ac:dyDescent="0.2">
      <c r="B31" s="17"/>
      <c r="C31" s="52" t="s">
        <v>551</v>
      </c>
      <c r="D31" s="52" t="s">
        <v>22</v>
      </c>
      <c r="E31" s="53" t="s">
        <v>5245</v>
      </c>
      <c r="F31" s="54" t="s">
        <v>5246</v>
      </c>
      <c r="G31" s="55" t="s">
        <v>509</v>
      </c>
      <c r="H31" s="56">
        <v>8</v>
      </c>
      <c r="I31" s="32"/>
      <c r="J31" s="33">
        <f t="shared" si="1"/>
        <v>0</v>
      </c>
      <c r="K31" s="13"/>
      <c r="L31" s="19"/>
    </row>
    <row r="32" spans="2:12" s="1" customFormat="1" ht="12" x14ac:dyDescent="0.2">
      <c r="B32" s="17"/>
      <c r="C32" s="8" t="s">
        <v>552</v>
      </c>
      <c r="D32" s="8" t="s">
        <v>19</v>
      </c>
      <c r="E32" s="9" t="s">
        <v>5531</v>
      </c>
      <c r="F32" s="10" t="s">
        <v>5532</v>
      </c>
      <c r="G32" s="11" t="s">
        <v>509</v>
      </c>
      <c r="H32" s="12">
        <v>2</v>
      </c>
      <c r="I32" s="32"/>
      <c r="J32" s="33">
        <f t="shared" si="1"/>
        <v>0</v>
      </c>
      <c r="K32" s="13"/>
      <c r="L32" s="19"/>
    </row>
    <row r="33" spans="2:12" s="1" customFormat="1" ht="24" x14ac:dyDescent="0.2">
      <c r="B33" s="17"/>
      <c r="C33" s="52" t="s">
        <v>553</v>
      </c>
      <c r="D33" s="52" t="s">
        <v>22</v>
      </c>
      <c r="E33" s="53" t="s">
        <v>5533</v>
      </c>
      <c r="F33" s="54" t="s">
        <v>5534</v>
      </c>
      <c r="G33" s="55" t="s">
        <v>509</v>
      </c>
      <c r="H33" s="56">
        <v>2</v>
      </c>
      <c r="I33" s="32"/>
      <c r="J33" s="33">
        <f t="shared" si="1"/>
        <v>0</v>
      </c>
      <c r="K33" s="13"/>
      <c r="L33" s="19"/>
    </row>
    <row r="34" spans="2:12" s="1" customFormat="1" ht="12" x14ac:dyDescent="0.2">
      <c r="B34" s="17"/>
      <c r="C34" s="8" t="s">
        <v>554</v>
      </c>
      <c r="D34" s="8" t="s">
        <v>19</v>
      </c>
      <c r="E34" s="9" t="s">
        <v>5481</v>
      </c>
      <c r="F34" s="10" t="s">
        <v>5482</v>
      </c>
      <c r="G34" s="11" t="s">
        <v>509</v>
      </c>
      <c r="H34" s="12">
        <v>6</v>
      </c>
      <c r="I34" s="32"/>
      <c r="J34" s="33">
        <f t="shared" si="1"/>
        <v>0</v>
      </c>
      <c r="K34" s="13"/>
      <c r="L34" s="19"/>
    </row>
    <row r="35" spans="2:12" s="1" customFormat="1" ht="12" x14ac:dyDescent="0.2">
      <c r="B35" s="17"/>
      <c r="C35" s="8" t="s">
        <v>557</v>
      </c>
      <c r="D35" s="8" t="s">
        <v>19</v>
      </c>
      <c r="E35" s="9" t="s">
        <v>5483</v>
      </c>
      <c r="F35" s="10" t="s">
        <v>5484</v>
      </c>
      <c r="G35" s="11" t="s">
        <v>509</v>
      </c>
      <c r="H35" s="12">
        <v>2</v>
      </c>
      <c r="I35" s="32"/>
      <c r="J35" s="33">
        <f t="shared" si="1"/>
        <v>0</v>
      </c>
      <c r="K35" s="13"/>
      <c r="L35" s="19"/>
    </row>
    <row r="36" spans="2:12" s="1" customFormat="1" ht="12" x14ac:dyDescent="0.2">
      <c r="B36" s="17"/>
      <c r="C36" s="8" t="s">
        <v>560</v>
      </c>
      <c r="D36" s="8" t="s">
        <v>19</v>
      </c>
      <c r="E36" s="9" t="s">
        <v>5485</v>
      </c>
      <c r="F36" s="10" t="s">
        <v>5486</v>
      </c>
      <c r="G36" s="11" t="s">
        <v>509</v>
      </c>
      <c r="H36" s="12">
        <v>53</v>
      </c>
      <c r="I36" s="32"/>
      <c r="J36" s="33">
        <f t="shared" si="1"/>
        <v>0</v>
      </c>
      <c r="K36" s="13"/>
      <c r="L36" s="19"/>
    </row>
    <row r="37" spans="2:12" s="1" customFormat="1" ht="24" x14ac:dyDescent="0.2">
      <c r="B37" s="17"/>
      <c r="C37" s="52" t="s">
        <v>563</v>
      </c>
      <c r="D37" s="52" t="s">
        <v>22</v>
      </c>
      <c r="E37" s="53" t="s">
        <v>5487</v>
      </c>
      <c r="F37" s="54" t="s">
        <v>5488</v>
      </c>
      <c r="G37" s="55" t="s">
        <v>509</v>
      </c>
      <c r="H37" s="56">
        <v>53</v>
      </c>
      <c r="I37" s="32"/>
      <c r="J37" s="33">
        <f t="shared" si="1"/>
        <v>0</v>
      </c>
      <c r="K37" s="13"/>
      <c r="L37" s="19"/>
    </row>
    <row r="38" spans="2:12" s="1" customFormat="1" ht="12" x14ac:dyDescent="0.2">
      <c r="B38" s="17"/>
      <c r="C38" s="8" t="s">
        <v>565</v>
      </c>
      <c r="D38" s="8" t="s">
        <v>19</v>
      </c>
      <c r="E38" s="9" t="s">
        <v>5165</v>
      </c>
      <c r="F38" s="10" t="s">
        <v>5166</v>
      </c>
      <c r="G38" s="11" t="s">
        <v>509</v>
      </c>
      <c r="H38" s="12">
        <v>4</v>
      </c>
      <c r="I38" s="32"/>
      <c r="J38" s="33">
        <f t="shared" si="1"/>
        <v>0</v>
      </c>
      <c r="K38" s="13"/>
      <c r="L38" s="19"/>
    </row>
    <row r="39" spans="2:12" s="1" customFormat="1" ht="24" x14ac:dyDescent="0.2">
      <c r="B39" s="17"/>
      <c r="C39" s="52" t="s">
        <v>568</v>
      </c>
      <c r="D39" s="52" t="s">
        <v>22</v>
      </c>
      <c r="E39" s="53" t="s">
        <v>5167</v>
      </c>
      <c r="F39" s="54" t="s">
        <v>5168</v>
      </c>
      <c r="G39" s="55" t="s">
        <v>509</v>
      </c>
      <c r="H39" s="56">
        <v>4</v>
      </c>
      <c r="I39" s="32"/>
      <c r="J39" s="33">
        <f t="shared" si="1"/>
        <v>0</v>
      </c>
      <c r="K39" s="13"/>
      <c r="L39" s="19"/>
    </row>
    <row r="40" spans="2:12" s="1" customFormat="1" ht="12" x14ac:dyDescent="0.2">
      <c r="B40" s="17"/>
      <c r="C40" s="8" t="s">
        <v>571</v>
      </c>
      <c r="D40" s="8" t="s">
        <v>19</v>
      </c>
      <c r="E40" s="9" t="s">
        <v>5489</v>
      </c>
      <c r="F40" s="10" t="s">
        <v>5490</v>
      </c>
      <c r="G40" s="11" t="s">
        <v>526</v>
      </c>
      <c r="H40" s="12">
        <v>370</v>
      </c>
      <c r="I40" s="32"/>
      <c r="J40" s="33">
        <f t="shared" si="1"/>
        <v>0</v>
      </c>
      <c r="K40" s="13"/>
      <c r="L40" s="19"/>
    </row>
    <row r="41" spans="2:12" s="1" customFormat="1" ht="12" x14ac:dyDescent="0.2">
      <c r="B41" s="17"/>
      <c r="C41" s="8" t="s">
        <v>574</v>
      </c>
      <c r="D41" s="8" t="s">
        <v>19</v>
      </c>
      <c r="E41" s="9" t="s">
        <v>5491</v>
      </c>
      <c r="F41" s="10" t="s">
        <v>5492</v>
      </c>
      <c r="G41" s="11" t="s">
        <v>509</v>
      </c>
      <c r="H41" s="12">
        <v>1</v>
      </c>
      <c r="I41" s="32"/>
      <c r="J41" s="33">
        <f t="shared" si="1"/>
        <v>0</v>
      </c>
      <c r="K41" s="13"/>
      <c r="L41" s="19"/>
    </row>
    <row r="42" spans="2:12" s="1" customFormat="1" ht="12" x14ac:dyDescent="0.2">
      <c r="B42" s="17"/>
      <c r="C42" s="8" t="s">
        <v>577</v>
      </c>
      <c r="D42" s="8" t="s">
        <v>19</v>
      </c>
      <c r="E42" s="9" t="s">
        <v>5493</v>
      </c>
      <c r="F42" s="10" t="s">
        <v>5494</v>
      </c>
      <c r="G42" s="11" t="s">
        <v>509</v>
      </c>
      <c r="H42" s="12">
        <v>1</v>
      </c>
      <c r="I42" s="32"/>
      <c r="J42" s="33">
        <f t="shared" si="1"/>
        <v>0</v>
      </c>
      <c r="K42" s="13"/>
      <c r="L42" s="19"/>
    </row>
    <row r="43" spans="2:12" s="1" customFormat="1" ht="12" x14ac:dyDescent="0.2">
      <c r="B43" s="17"/>
      <c r="C43" s="8" t="s">
        <v>578</v>
      </c>
      <c r="D43" s="8" t="s">
        <v>19</v>
      </c>
      <c r="E43" s="9" t="s">
        <v>5495</v>
      </c>
      <c r="F43" s="10" t="s">
        <v>5496</v>
      </c>
      <c r="G43" s="11" t="s">
        <v>509</v>
      </c>
      <c r="H43" s="12">
        <v>2</v>
      </c>
      <c r="I43" s="32"/>
      <c r="J43" s="33">
        <f t="shared" si="1"/>
        <v>0</v>
      </c>
      <c r="K43" s="13"/>
      <c r="L43" s="19"/>
    </row>
    <row r="44" spans="2:12" s="1" customFormat="1" ht="12" x14ac:dyDescent="0.2">
      <c r="B44" s="17"/>
      <c r="C44" s="8" t="s">
        <v>579</v>
      </c>
      <c r="D44" s="8" t="s">
        <v>19</v>
      </c>
      <c r="E44" s="9" t="s">
        <v>5497</v>
      </c>
      <c r="F44" s="10" t="s">
        <v>5498</v>
      </c>
      <c r="G44" s="11" t="s">
        <v>924</v>
      </c>
      <c r="H44" s="12">
        <v>0.37</v>
      </c>
      <c r="I44" s="32"/>
      <c r="J44" s="33">
        <f t="shared" si="1"/>
        <v>0</v>
      </c>
      <c r="K44" s="13"/>
      <c r="L44" s="19"/>
    </row>
    <row r="45" spans="2:12" s="1" customFormat="1" ht="12" x14ac:dyDescent="0.2">
      <c r="B45" s="17"/>
      <c r="C45" s="8" t="s">
        <v>582</v>
      </c>
      <c r="D45" s="8" t="s">
        <v>19</v>
      </c>
      <c r="E45" s="9" t="s">
        <v>5499</v>
      </c>
      <c r="F45" s="10" t="s">
        <v>5500</v>
      </c>
      <c r="G45" s="11" t="s">
        <v>509</v>
      </c>
      <c r="H45" s="12">
        <v>2</v>
      </c>
      <c r="I45" s="32"/>
      <c r="J45" s="33">
        <f t="shared" si="1"/>
        <v>0</v>
      </c>
      <c r="K45" s="13"/>
      <c r="L45" s="19"/>
    </row>
    <row r="46" spans="2:12" s="1" customFormat="1" ht="12" x14ac:dyDescent="0.2">
      <c r="B46" s="17"/>
      <c r="C46" s="8" t="s">
        <v>583</v>
      </c>
      <c r="D46" s="8" t="s">
        <v>19</v>
      </c>
      <c r="E46" s="9" t="s">
        <v>5535</v>
      </c>
      <c r="F46" s="10" t="s">
        <v>5536</v>
      </c>
      <c r="G46" s="11" t="s">
        <v>509</v>
      </c>
      <c r="H46" s="12">
        <v>2</v>
      </c>
      <c r="I46" s="32"/>
      <c r="J46" s="33">
        <f t="shared" si="1"/>
        <v>0</v>
      </c>
      <c r="K46" s="13"/>
      <c r="L46" s="19"/>
    </row>
    <row r="47" spans="2:12" s="1" customFormat="1" ht="24" x14ac:dyDescent="0.2">
      <c r="B47" s="17"/>
      <c r="C47" s="52" t="s">
        <v>584</v>
      </c>
      <c r="D47" s="52" t="s">
        <v>22</v>
      </c>
      <c r="E47" s="53" t="s">
        <v>5537</v>
      </c>
      <c r="F47" s="54" t="s">
        <v>5538</v>
      </c>
      <c r="G47" s="55" t="s">
        <v>509</v>
      </c>
      <c r="H47" s="56">
        <v>2</v>
      </c>
      <c r="I47" s="32"/>
      <c r="J47" s="33">
        <f t="shared" si="1"/>
        <v>0</v>
      </c>
      <c r="K47" s="13"/>
      <c r="L47" s="19"/>
    </row>
    <row r="48" spans="2:12" s="1" customFormat="1" ht="12" x14ac:dyDescent="0.2">
      <c r="B48" s="17"/>
      <c r="C48" s="8" t="s">
        <v>587</v>
      </c>
      <c r="D48" s="8" t="s">
        <v>19</v>
      </c>
      <c r="E48" s="9" t="s">
        <v>5539</v>
      </c>
      <c r="F48" s="10" t="s">
        <v>5540</v>
      </c>
      <c r="G48" s="11" t="s">
        <v>509</v>
      </c>
      <c r="H48" s="12">
        <v>2</v>
      </c>
      <c r="I48" s="32"/>
      <c r="J48" s="33">
        <f t="shared" si="1"/>
        <v>0</v>
      </c>
      <c r="K48" s="13"/>
      <c r="L48" s="19"/>
    </row>
    <row r="49" spans="2:12" s="1" customFormat="1" ht="24" x14ac:dyDescent="0.2">
      <c r="B49" s="17"/>
      <c r="C49" s="52" t="s">
        <v>588</v>
      </c>
      <c r="D49" s="52" t="s">
        <v>22</v>
      </c>
      <c r="E49" s="53" t="s">
        <v>5541</v>
      </c>
      <c r="F49" s="54" t="s">
        <v>5542</v>
      </c>
      <c r="G49" s="55" t="s">
        <v>509</v>
      </c>
      <c r="H49" s="56">
        <v>2</v>
      </c>
      <c r="I49" s="32"/>
      <c r="J49" s="33">
        <f t="shared" si="1"/>
        <v>0</v>
      </c>
      <c r="K49" s="13"/>
      <c r="L49" s="19"/>
    </row>
    <row r="50" spans="2:12" s="1" customFormat="1" ht="12" x14ac:dyDescent="0.2">
      <c r="B50" s="17"/>
      <c r="C50" s="8" t="s">
        <v>591</v>
      </c>
      <c r="D50" s="8" t="s">
        <v>19</v>
      </c>
      <c r="E50" s="9" t="s">
        <v>5543</v>
      </c>
      <c r="F50" s="10" t="s">
        <v>5544</v>
      </c>
      <c r="G50" s="11" t="s">
        <v>509</v>
      </c>
      <c r="H50" s="12">
        <v>1</v>
      </c>
      <c r="I50" s="32"/>
      <c r="J50" s="33">
        <f t="shared" si="1"/>
        <v>0</v>
      </c>
      <c r="K50" s="13"/>
      <c r="L50" s="19"/>
    </row>
    <row r="51" spans="2:12" s="1" customFormat="1" ht="24" x14ac:dyDescent="0.2">
      <c r="B51" s="17"/>
      <c r="C51" s="52" t="s">
        <v>592</v>
      </c>
      <c r="D51" s="52" t="s">
        <v>22</v>
      </c>
      <c r="E51" s="53" t="s">
        <v>5545</v>
      </c>
      <c r="F51" s="54" t="s">
        <v>5546</v>
      </c>
      <c r="G51" s="55" t="s">
        <v>509</v>
      </c>
      <c r="H51" s="56">
        <v>1</v>
      </c>
      <c r="I51" s="32"/>
      <c r="J51" s="33">
        <f t="shared" si="1"/>
        <v>0</v>
      </c>
      <c r="K51" s="13"/>
      <c r="L51" s="19"/>
    </row>
    <row r="52" spans="2:12" s="1" customFormat="1" ht="12" x14ac:dyDescent="0.2">
      <c r="B52" s="17"/>
      <c r="C52" s="8" t="s">
        <v>593</v>
      </c>
      <c r="D52" s="8" t="s">
        <v>19</v>
      </c>
      <c r="E52" s="9" t="s">
        <v>5281</v>
      </c>
      <c r="F52" s="10" t="s">
        <v>5282</v>
      </c>
      <c r="G52" s="11" t="s">
        <v>509</v>
      </c>
      <c r="H52" s="12">
        <v>4</v>
      </c>
      <c r="I52" s="32"/>
      <c r="J52" s="33">
        <f t="shared" si="1"/>
        <v>0</v>
      </c>
      <c r="K52" s="13"/>
      <c r="L52" s="19"/>
    </row>
    <row r="53" spans="2:12" s="1" customFormat="1" ht="24" x14ac:dyDescent="0.2">
      <c r="B53" s="17"/>
      <c r="C53" s="52" t="s">
        <v>883</v>
      </c>
      <c r="D53" s="52" t="s">
        <v>22</v>
      </c>
      <c r="E53" s="53" t="s">
        <v>5283</v>
      </c>
      <c r="F53" s="54" t="s">
        <v>5284</v>
      </c>
      <c r="G53" s="55" t="s">
        <v>509</v>
      </c>
      <c r="H53" s="56">
        <v>4</v>
      </c>
      <c r="I53" s="32"/>
      <c r="J53" s="33">
        <f t="shared" si="1"/>
        <v>0</v>
      </c>
      <c r="K53" s="13"/>
      <c r="L53" s="19"/>
    </row>
    <row r="54" spans="2:12" s="1" customFormat="1" ht="24" x14ac:dyDescent="0.2">
      <c r="B54" s="17"/>
      <c r="C54" s="8" t="s">
        <v>886</v>
      </c>
      <c r="D54" s="8" t="s">
        <v>19</v>
      </c>
      <c r="E54" s="9" t="s">
        <v>5169</v>
      </c>
      <c r="F54" s="10" t="s">
        <v>5170</v>
      </c>
      <c r="G54" s="11" t="s">
        <v>509</v>
      </c>
      <c r="H54" s="12">
        <v>12</v>
      </c>
      <c r="I54" s="32"/>
      <c r="J54" s="33">
        <f t="shared" si="1"/>
        <v>0</v>
      </c>
      <c r="K54" s="13"/>
      <c r="L54" s="19"/>
    </row>
    <row r="55" spans="2:12" s="1" customFormat="1" ht="24" x14ac:dyDescent="0.2">
      <c r="B55" s="17"/>
      <c r="C55" s="52" t="s">
        <v>889</v>
      </c>
      <c r="D55" s="52" t="s">
        <v>22</v>
      </c>
      <c r="E55" s="53" t="s">
        <v>5501</v>
      </c>
      <c r="F55" s="54" t="s">
        <v>5502</v>
      </c>
      <c r="G55" s="55" t="s">
        <v>509</v>
      </c>
      <c r="H55" s="56">
        <v>4</v>
      </c>
      <c r="I55" s="32"/>
      <c r="J55" s="33">
        <f t="shared" si="1"/>
        <v>0</v>
      </c>
      <c r="K55" s="13"/>
      <c r="L55" s="19"/>
    </row>
    <row r="56" spans="2:12" s="1" customFormat="1" ht="24" x14ac:dyDescent="0.2">
      <c r="B56" s="17"/>
      <c r="C56" s="52" t="s">
        <v>1111</v>
      </c>
      <c r="D56" s="52" t="s">
        <v>22</v>
      </c>
      <c r="E56" s="53" t="s">
        <v>5179</v>
      </c>
      <c r="F56" s="54" t="s">
        <v>5180</v>
      </c>
      <c r="G56" s="55" t="s">
        <v>509</v>
      </c>
      <c r="H56" s="56">
        <v>4</v>
      </c>
      <c r="I56" s="32"/>
      <c r="J56" s="33">
        <f t="shared" si="1"/>
        <v>0</v>
      </c>
      <c r="K56" s="13"/>
      <c r="L56" s="19"/>
    </row>
    <row r="57" spans="2:12" s="1" customFormat="1" ht="24" x14ac:dyDescent="0.2">
      <c r="B57" s="17"/>
      <c r="C57" s="52" t="s">
        <v>1112</v>
      </c>
      <c r="D57" s="52" t="s">
        <v>22</v>
      </c>
      <c r="E57" s="53" t="s">
        <v>5183</v>
      </c>
      <c r="F57" s="54" t="s">
        <v>5184</v>
      </c>
      <c r="G57" s="55" t="s">
        <v>509</v>
      </c>
      <c r="H57" s="56">
        <v>4</v>
      </c>
      <c r="I57" s="32"/>
      <c r="J57" s="33">
        <f t="shared" si="1"/>
        <v>0</v>
      </c>
      <c r="K57" s="13"/>
      <c r="L57" s="19"/>
    </row>
    <row r="58" spans="2:12" s="1" customFormat="1" ht="12" x14ac:dyDescent="0.2">
      <c r="B58" s="17"/>
      <c r="C58" s="8" t="s">
        <v>1113</v>
      </c>
      <c r="D58" s="8" t="s">
        <v>19</v>
      </c>
      <c r="E58" s="9" t="s">
        <v>5191</v>
      </c>
      <c r="F58" s="10" t="s">
        <v>5192</v>
      </c>
      <c r="G58" s="11" t="s">
        <v>509</v>
      </c>
      <c r="H58" s="12">
        <v>2</v>
      </c>
      <c r="I58" s="32"/>
      <c r="J58" s="33">
        <f t="shared" si="1"/>
        <v>0</v>
      </c>
      <c r="K58" s="13"/>
      <c r="L58" s="19"/>
    </row>
    <row r="59" spans="2:12" s="1" customFormat="1" ht="24" x14ac:dyDescent="0.2">
      <c r="B59" s="17"/>
      <c r="C59" s="52" t="s">
        <v>1117</v>
      </c>
      <c r="D59" s="52" t="s">
        <v>22</v>
      </c>
      <c r="E59" s="53" t="s">
        <v>5193</v>
      </c>
      <c r="F59" s="54" t="s">
        <v>5194</v>
      </c>
      <c r="G59" s="55" t="s">
        <v>509</v>
      </c>
      <c r="H59" s="56">
        <v>2</v>
      </c>
      <c r="I59" s="32"/>
      <c r="J59" s="33">
        <f t="shared" si="1"/>
        <v>0</v>
      </c>
      <c r="K59" s="13"/>
      <c r="L59" s="19"/>
    </row>
    <row r="60" spans="2:12" s="1" customFormat="1" ht="12" x14ac:dyDescent="0.2">
      <c r="B60" s="17"/>
      <c r="C60" s="8" t="s">
        <v>1120</v>
      </c>
      <c r="D60" s="8" t="s">
        <v>19</v>
      </c>
      <c r="E60" s="9" t="s">
        <v>5195</v>
      </c>
      <c r="F60" s="10" t="s">
        <v>5196</v>
      </c>
      <c r="G60" s="11" t="s">
        <v>509</v>
      </c>
      <c r="H60" s="12">
        <v>2</v>
      </c>
      <c r="I60" s="32"/>
      <c r="J60" s="33">
        <f t="shared" si="1"/>
        <v>0</v>
      </c>
      <c r="K60" s="13"/>
      <c r="L60" s="19"/>
    </row>
    <row r="61" spans="2:12" s="1" customFormat="1" ht="24" x14ac:dyDescent="0.2">
      <c r="B61" s="17"/>
      <c r="C61" s="52" t="s">
        <v>1123</v>
      </c>
      <c r="D61" s="52" t="s">
        <v>22</v>
      </c>
      <c r="E61" s="53" t="s">
        <v>5197</v>
      </c>
      <c r="F61" s="54" t="s">
        <v>5198</v>
      </c>
      <c r="G61" s="55" t="s">
        <v>509</v>
      </c>
      <c r="H61" s="56">
        <v>2</v>
      </c>
      <c r="I61" s="32"/>
      <c r="J61" s="33">
        <f t="shared" si="1"/>
        <v>0</v>
      </c>
      <c r="K61" s="13"/>
      <c r="L61" s="19"/>
    </row>
    <row r="62" spans="2:12" s="1" customFormat="1" ht="24" x14ac:dyDescent="0.2">
      <c r="B62" s="17"/>
      <c r="C62" s="52" t="s">
        <v>1126</v>
      </c>
      <c r="D62" s="52" t="s">
        <v>22</v>
      </c>
      <c r="E62" s="53" t="s">
        <v>5199</v>
      </c>
      <c r="F62" s="54" t="s">
        <v>5200</v>
      </c>
      <c r="G62" s="55" t="s">
        <v>526</v>
      </c>
      <c r="H62" s="56">
        <v>80</v>
      </c>
      <c r="I62" s="32"/>
      <c r="J62" s="33">
        <f t="shared" si="1"/>
        <v>0</v>
      </c>
      <c r="K62" s="13"/>
      <c r="L62" s="19"/>
    </row>
    <row r="63" spans="2:12" s="1" customFormat="1" ht="24" x14ac:dyDescent="0.2">
      <c r="B63" s="17"/>
      <c r="C63" s="8" t="s">
        <v>1129</v>
      </c>
      <c r="D63" s="8" t="s">
        <v>19</v>
      </c>
      <c r="E63" s="9" t="s">
        <v>5201</v>
      </c>
      <c r="F63" s="10" t="s">
        <v>5202</v>
      </c>
      <c r="G63" s="11" t="s">
        <v>509</v>
      </c>
      <c r="H63" s="12">
        <v>2</v>
      </c>
      <c r="I63" s="32"/>
      <c r="J63" s="33">
        <f t="shared" si="1"/>
        <v>0</v>
      </c>
      <c r="K63" s="13"/>
      <c r="L63" s="19"/>
    </row>
    <row r="64" spans="2:12" s="1" customFormat="1" ht="24" x14ac:dyDescent="0.2">
      <c r="B64" s="17"/>
      <c r="C64" s="52" t="s">
        <v>1132</v>
      </c>
      <c r="D64" s="52" t="s">
        <v>22</v>
      </c>
      <c r="E64" s="53" t="s">
        <v>5203</v>
      </c>
      <c r="F64" s="54" t="s">
        <v>5204</v>
      </c>
      <c r="G64" s="55" t="s">
        <v>509</v>
      </c>
      <c r="H64" s="56">
        <v>2</v>
      </c>
      <c r="I64" s="32"/>
      <c r="J64" s="33">
        <f t="shared" si="1"/>
        <v>0</v>
      </c>
      <c r="K64" s="13"/>
      <c r="L64" s="19"/>
    </row>
    <row r="65" spans="2:12" s="1" customFormat="1" ht="12" x14ac:dyDescent="0.2">
      <c r="B65" s="17"/>
      <c r="C65" s="8" t="s">
        <v>1135</v>
      </c>
      <c r="D65" s="8" t="s">
        <v>19</v>
      </c>
      <c r="E65" s="9" t="s">
        <v>5353</v>
      </c>
      <c r="F65" s="10" t="s">
        <v>5354</v>
      </c>
      <c r="G65" s="11" t="s">
        <v>509</v>
      </c>
      <c r="H65" s="12">
        <v>2</v>
      </c>
      <c r="I65" s="32"/>
      <c r="J65" s="33">
        <f t="shared" si="1"/>
        <v>0</v>
      </c>
      <c r="K65" s="13"/>
      <c r="L65" s="19"/>
    </row>
    <row r="66" spans="2:12" s="1" customFormat="1" ht="24" x14ac:dyDescent="0.2">
      <c r="B66" s="17"/>
      <c r="C66" s="52" t="s">
        <v>1136</v>
      </c>
      <c r="D66" s="52" t="s">
        <v>22</v>
      </c>
      <c r="E66" s="53" t="s">
        <v>5547</v>
      </c>
      <c r="F66" s="54" t="s">
        <v>5548</v>
      </c>
      <c r="G66" s="55" t="s">
        <v>509</v>
      </c>
      <c r="H66" s="56">
        <v>2</v>
      </c>
      <c r="I66" s="32"/>
      <c r="J66" s="33">
        <f t="shared" si="1"/>
        <v>0</v>
      </c>
      <c r="K66" s="13"/>
      <c r="L66" s="19"/>
    </row>
    <row r="67" spans="2:12" s="1" customFormat="1" ht="12" x14ac:dyDescent="0.2">
      <c r="B67" s="17"/>
      <c r="C67" s="8" t="s">
        <v>1137</v>
      </c>
      <c r="D67" s="8" t="s">
        <v>19</v>
      </c>
      <c r="E67" s="9" t="s">
        <v>5361</v>
      </c>
      <c r="F67" s="10" t="s">
        <v>5362</v>
      </c>
      <c r="G67" s="11" t="s">
        <v>509</v>
      </c>
      <c r="H67" s="12">
        <v>2</v>
      </c>
      <c r="I67" s="32"/>
      <c r="J67" s="33">
        <f t="shared" si="1"/>
        <v>0</v>
      </c>
      <c r="K67" s="13"/>
      <c r="L67" s="19"/>
    </row>
    <row r="68" spans="2:12" s="1" customFormat="1" ht="24" x14ac:dyDescent="0.2">
      <c r="B68" s="17"/>
      <c r="C68" s="52" t="s">
        <v>1138</v>
      </c>
      <c r="D68" s="52" t="s">
        <v>22</v>
      </c>
      <c r="E68" s="53" t="s">
        <v>5549</v>
      </c>
      <c r="F68" s="54" t="s">
        <v>5550</v>
      </c>
      <c r="G68" s="55" t="s">
        <v>509</v>
      </c>
      <c r="H68" s="56">
        <v>2</v>
      </c>
      <c r="I68" s="32"/>
      <c r="J68" s="33">
        <f t="shared" si="1"/>
        <v>0</v>
      </c>
      <c r="K68" s="13"/>
      <c r="L68" s="19"/>
    </row>
    <row r="69" spans="2:12" s="1" customFormat="1" ht="12" x14ac:dyDescent="0.2">
      <c r="B69" s="17"/>
      <c r="C69" s="8" t="s">
        <v>1139</v>
      </c>
      <c r="D69" s="8" t="s">
        <v>19</v>
      </c>
      <c r="E69" s="9" t="s">
        <v>1740</v>
      </c>
      <c r="F69" s="10" t="s">
        <v>1741</v>
      </c>
      <c r="G69" s="11" t="s">
        <v>509</v>
      </c>
      <c r="H69" s="12">
        <v>2</v>
      </c>
      <c r="I69" s="32"/>
      <c r="J69" s="33">
        <f t="shared" si="1"/>
        <v>0</v>
      </c>
      <c r="K69" s="13"/>
      <c r="L69" s="19"/>
    </row>
    <row r="70" spans="2:12" s="1" customFormat="1" ht="24" x14ac:dyDescent="0.2">
      <c r="B70" s="17"/>
      <c r="C70" s="52" t="s">
        <v>1142</v>
      </c>
      <c r="D70" s="52" t="s">
        <v>22</v>
      </c>
      <c r="E70" s="53" t="s">
        <v>1742</v>
      </c>
      <c r="F70" s="54" t="s">
        <v>1743</v>
      </c>
      <c r="G70" s="55" t="s">
        <v>509</v>
      </c>
      <c r="H70" s="56">
        <v>2</v>
      </c>
      <c r="I70" s="32"/>
      <c r="J70" s="33">
        <f t="shared" si="1"/>
        <v>0</v>
      </c>
      <c r="K70" s="13"/>
      <c r="L70" s="19"/>
    </row>
    <row r="71" spans="2:12" s="1" customFormat="1" ht="12" x14ac:dyDescent="0.2">
      <c r="B71" s="17"/>
      <c r="C71" s="8" t="s">
        <v>1145</v>
      </c>
      <c r="D71" s="8" t="s">
        <v>19</v>
      </c>
      <c r="E71" s="9" t="s">
        <v>1744</v>
      </c>
      <c r="F71" s="10" t="s">
        <v>1745</v>
      </c>
      <c r="G71" s="11" t="s">
        <v>509</v>
      </c>
      <c r="H71" s="12">
        <v>2</v>
      </c>
      <c r="I71" s="32"/>
      <c r="J71" s="33">
        <f t="shared" si="1"/>
        <v>0</v>
      </c>
      <c r="K71" s="13"/>
      <c r="L71" s="19"/>
    </row>
    <row r="72" spans="2:12" s="1" customFormat="1" ht="24" x14ac:dyDescent="0.2">
      <c r="B72" s="17"/>
      <c r="C72" s="52" t="s">
        <v>1146</v>
      </c>
      <c r="D72" s="52" t="s">
        <v>22</v>
      </c>
      <c r="E72" s="53" t="s">
        <v>1746</v>
      </c>
      <c r="F72" s="54" t="s">
        <v>1747</v>
      </c>
      <c r="G72" s="55" t="s">
        <v>509</v>
      </c>
      <c r="H72" s="56">
        <v>2</v>
      </c>
      <c r="I72" s="32"/>
      <c r="J72" s="33">
        <f t="shared" si="1"/>
        <v>0</v>
      </c>
      <c r="K72" s="13"/>
      <c r="L72" s="19"/>
    </row>
    <row r="73" spans="2:12" s="1" customFormat="1" ht="12" x14ac:dyDescent="0.2">
      <c r="B73" s="17"/>
      <c r="C73" s="8" t="s">
        <v>1147</v>
      </c>
      <c r="D73" s="8" t="s">
        <v>19</v>
      </c>
      <c r="E73" s="9" t="s">
        <v>4607</v>
      </c>
      <c r="F73" s="10" t="s">
        <v>4608</v>
      </c>
      <c r="G73" s="11" t="s">
        <v>509</v>
      </c>
      <c r="H73" s="12">
        <v>2</v>
      </c>
      <c r="I73" s="32"/>
      <c r="J73" s="33">
        <f t="shared" si="1"/>
        <v>0</v>
      </c>
      <c r="K73" s="13"/>
      <c r="L73" s="19"/>
    </row>
    <row r="74" spans="2:12" s="1" customFormat="1" ht="24" x14ac:dyDescent="0.2">
      <c r="B74" s="17"/>
      <c r="C74" s="52" t="s">
        <v>1150</v>
      </c>
      <c r="D74" s="52" t="s">
        <v>22</v>
      </c>
      <c r="E74" s="53" t="s">
        <v>1752</v>
      </c>
      <c r="F74" s="54" t="s">
        <v>1753</v>
      </c>
      <c r="G74" s="55" t="s">
        <v>509</v>
      </c>
      <c r="H74" s="56">
        <v>2</v>
      </c>
      <c r="I74" s="32"/>
      <c r="J74" s="33">
        <f t="shared" si="1"/>
        <v>0</v>
      </c>
      <c r="K74" s="13"/>
      <c r="L74" s="19"/>
    </row>
    <row r="75" spans="2:12" s="1" customFormat="1" ht="12" x14ac:dyDescent="0.2">
      <c r="B75" s="17"/>
      <c r="C75" s="8" t="s">
        <v>1153</v>
      </c>
      <c r="D75" s="8" t="s">
        <v>19</v>
      </c>
      <c r="E75" s="9" t="s">
        <v>1195</v>
      </c>
      <c r="F75" s="10" t="s">
        <v>1196</v>
      </c>
      <c r="G75" s="11" t="s">
        <v>526</v>
      </c>
      <c r="H75" s="12">
        <v>125</v>
      </c>
      <c r="I75" s="32"/>
      <c r="J75" s="33">
        <f t="shared" si="1"/>
        <v>0</v>
      </c>
      <c r="K75" s="13"/>
      <c r="L75" s="19"/>
    </row>
    <row r="76" spans="2:12" s="1" customFormat="1" ht="12" x14ac:dyDescent="0.2">
      <c r="B76" s="17"/>
      <c r="C76" s="8" t="s">
        <v>1156</v>
      </c>
      <c r="D76" s="8" t="s">
        <v>19</v>
      </c>
      <c r="E76" s="9" t="s">
        <v>1193</v>
      </c>
      <c r="F76" s="10" t="s">
        <v>1194</v>
      </c>
      <c r="G76" s="11" t="s">
        <v>526</v>
      </c>
      <c r="H76" s="12">
        <v>125</v>
      </c>
      <c r="I76" s="32"/>
      <c r="J76" s="33">
        <f t="shared" si="1"/>
        <v>0</v>
      </c>
      <c r="K76" s="13"/>
      <c r="L76" s="19"/>
    </row>
    <row r="77" spans="2:12" s="1" customFormat="1" ht="12" x14ac:dyDescent="0.2">
      <c r="B77" s="17"/>
      <c r="C77" s="8" t="s">
        <v>1159</v>
      </c>
      <c r="D77" s="8" t="s">
        <v>19</v>
      </c>
      <c r="E77" s="9" t="s">
        <v>1758</v>
      </c>
      <c r="F77" s="10" t="s">
        <v>1759</v>
      </c>
      <c r="G77" s="11" t="s">
        <v>526</v>
      </c>
      <c r="H77" s="12">
        <v>125</v>
      </c>
      <c r="I77" s="32"/>
      <c r="J77" s="33">
        <f t="shared" si="1"/>
        <v>0</v>
      </c>
      <c r="K77" s="13"/>
      <c r="L77" s="19"/>
    </row>
    <row r="78" spans="2:12" s="1" customFormat="1" ht="12" x14ac:dyDescent="0.2">
      <c r="B78" s="17"/>
      <c r="C78" s="8" t="s">
        <v>1161</v>
      </c>
      <c r="D78" s="8" t="s">
        <v>19</v>
      </c>
      <c r="E78" s="9" t="s">
        <v>1762</v>
      </c>
      <c r="F78" s="10" t="s">
        <v>1763</v>
      </c>
      <c r="G78" s="11" t="s">
        <v>509</v>
      </c>
      <c r="H78" s="12">
        <v>4</v>
      </c>
      <c r="I78" s="32"/>
      <c r="J78" s="33">
        <f t="shared" si="1"/>
        <v>0</v>
      </c>
      <c r="K78" s="13"/>
      <c r="L78" s="19"/>
    </row>
    <row r="79" spans="2:12" s="1" customFormat="1" ht="12" x14ac:dyDescent="0.2">
      <c r="B79" s="17"/>
      <c r="C79" s="8" t="s">
        <v>1162</v>
      </c>
      <c r="D79" s="8" t="s">
        <v>19</v>
      </c>
      <c r="E79" s="9" t="s">
        <v>1197</v>
      </c>
      <c r="F79" s="10" t="s">
        <v>1198</v>
      </c>
      <c r="G79" s="11" t="s">
        <v>509</v>
      </c>
      <c r="H79" s="12">
        <v>2</v>
      </c>
      <c r="I79" s="32"/>
      <c r="J79" s="33">
        <f t="shared" si="1"/>
        <v>0</v>
      </c>
      <c r="K79" s="13"/>
      <c r="L79" s="19"/>
    </row>
    <row r="80" spans="2:12" s="1" customFormat="1" ht="12" x14ac:dyDescent="0.2">
      <c r="B80" s="17"/>
      <c r="C80" s="8" t="s">
        <v>1163</v>
      </c>
      <c r="D80" s="8" t="s">
        <v>19</v>
      </c>
      <c r="E80" s="9" t="s">
        <v>1764</v>
      </c>
      <c r="F80" s="10" t="s">
        <v>1765</v>
      </c>
      <c r="G80" s="11" t="s">
        <v>509</v>
      </c>
      <c r="H80" s="12">
        <v>1</v>
      </c>
      <c r="I80" s="32"/>
      <c r="J80" s="33">
        <f t="shared" si="1"/>
        <v>0</v>
      </c>
      <c r="K80" s="13"/>
      <c r="L80" s="19"/>
    </row>
    <row r="81" spans="2:12" s="23" customFormat="1" ht="25.9" customHeight="1" x14ac:dyDescent="0.2">
      <c r="B81" s="22"/>
      <c r="D81" s="24" t="s">
        <v>17</v>
      </c>
      <c r="E81" s="25" t="s">
        <v>1405</v>
      </c>
      <c r="F81" s="25" t="s">
        <v>5214</v>
      </c>
      <c r="I81" s="66"/>
      <c r="J81" s="26"/>
      <c r="K81" s="66"/>
      <c r="L81" s="48"/>
    </row>
    <row r="82" spans="2:12" s="1" customFormat="1" ht="12" x14ac:dyDescent="0.2">
      <c r="B82" s="17"/>
      <c r="C82" s="8" t="s">
        <v>1164</v>
      </c>
      <c r="D82" s="8" t="s">
        <v>19</v>
      </c>
      <c r="E82" s="9" t="s">
        <v>5551</v>
      </c>
      <c r="F82" s="10" t="s">
        <v>5552</v>
      </c>
      <c r="G82" s="11" t="s">
        <v>509</v>
      </c>
      <c r="H82" s="12">
        <v>8</v>
      </c>
      <c r="I82" s="32"/>
      <c r="J82" s="33">
        <f t="shared" si="1"/>
        <v>0</v>
      </c>
      <c r="K82" s="13"/>
      <c r="L82" s="19"/>
    </row>
    <row r="83" spans="2:12" s="1" customFormat="1" ht="24" x14ac:dyDescent="0.2">
      <c r="B83" s="17"/>
      <c r="C83" s="52" t="s">
        <v>1737</v>
      </c>
      <c r="D83" s="52" t="s">
        <v>22</v>
      </c>
      <c r="E83" s="53" t="s">
        <v>5553</v>
      </c>
      <c r="F83" s="54" t="s">
        <v>5554</v>
      </c>
      <c r="G83" s="55" t="s">
        <v>762</v>
      </c>
      <c r="H83" s="56">
        <v>0.32</v>
      </c>
      <c r="I83" s="32"/>
      <c r="J83" s="33">
        <f t="shared" si="1"/>
        <v>0</v>
      </c>
      <c r="K83" s="13"/>
      <c r="L83" s="19"/>
    </row>
    <row r="84" spans="2:12" s="23" customFormat="1" ht="25.9" customHeight="1" x14ac:dyDescent="0.2">
      <c r="B84" s="22"/>
      <c r="D84" s="24" t="s">
        <v>17</v>
      </c>
      <c r="E84" s="25" t="s">
        <v>1447</v>
      </c>
      <c r="F84" s="25" t="s">
        <v>4613</v>
      </c>
      <c r="I84" s="66"/>
      <c r="J84" s="26"/>
      <c r="K84" s="66"/>
      <c r="L84" s="48"/>
    </row>
    <row r="85" spans="2:12" s="1" customFormat="1" ht="12" x14ac:dyDescent="0.2">
      <c r="B85" s="17"/>
      <c r="C85" s="8" t="s">
        <v>1738</v>
      </c>
      <c r="D85" s="8" t="s">
        <v>19</v>
      </c>
      <c r="E85" s="9" t="s">
        <v>5555</v>
      </c>
      <c r="F85" s="10" t="s">
        <v>5556</v>
      </c>
      <c r="G85" s="11" t="s">
        <v>20</v>
      </c>
      <c r="H85" s="12">
        <v>4.8</v>
      </c>
      <c r="I85" s="32"/>
      <c r="J85" s="33">
        <f t="shared" si="1"/>
        <v>0</v>
      </c>
      <c r="K85" s="13"/>
      <c r="L85" s="19"/>
    </row>
    <row r="86" spans="2:12" s="1" customFormat="1" ht="12" x14ac:dyDescent="0.2">
      <c r="B86" s="17"/>
      <c r="C86" s="8" t="s">
        <v>2594</v>
      </c>
      <c r="D86" s="8" t="s">
        <v>19</v>
      </c>
      <c r="E86" s="9" t="s">
        <v>5557</v>
      </c>
      <c r="F86" s="10" t="s">
        <v>5558</v>
      </c>
      <c r="G86" s="11" t="s">
        <v>509</v>
      </c>
      <c r="H86" s="12">
        <v>1</v>
      </c>
      <c r="I86" s="32"/>
      <c r="J86" s="33">
        <f t="shared" si="1"/>
        <v>0</v>
      </c>
      <c r="K86" s="13"/>
      <c r="L86" s="19"/>
    </row>
    <row r="87" spans="2:12" s="1" customFormat="1" ht="12" x14ac:dyDescent="0.2">
      <c r="B87" s="17"/>
      <c r="C87" s="8" t="s">
        <v>2597</v>
      </c>
      <c r="D87" s="8" t="s">
        <v>19</v>
      </c>
      <c r="E87" s="9" t="s">
        <v>5559</v>
      </c>
      <c r="F87" s="10" t="s">
        <v>5560</v>
      </c>
      <c r="G87" s="11" t="s">
        <v>509</v>
      </c>
      <c r="H87" s="12">
        <v>1</v>
      </c>
      <c r="I87" s="32"/>
      <c r="J87" s="33">
        <f t="shared" si="1"/>
        <v>0</v>
      </c>
      <c r="K87" s="13"/>
      <c r="L87" s="19"/>
    </row>
    <row r="88" spans="2:12" s="1" customFormat="1" ht="12" x14ac:dyDescent="0.2">
      <c r="B88" s="17"/>
      <c r="C88" s="8" t="s">
        <v>2600</v>
      </c>
      <c r="D88" s="8" t="s">
        <v>19</v>
      </c>
      <c r="E88" s="9" t="s">
        <v>5503</v>
      </c>
      <c r="F88" s="10" t="s">
        <v>5504</v>
      </c>
      <c r="G88" s="11" t="s">
        <v>509</v>
      </c>
      <c r="H88" s="12">
        <v>57</v>
      </c>
      <c r="I88" s="32"/>
      <c r="J88" s="33">
        <f t="shared" si="1"/>
        <v>0</v>
      </c>
      <c r="K88" s="13"/>
      <c r="L88" s="19"/>
    </row>
    <row r="89" spans="2:12" s="1" customFormat="1" ht="12" x14ac:dyDescent="0.2">
      <c r="B89" s="17"/>
      <c r="C89" s="8" t="s">
        <v>2603</v>
      </c>
      <c r="D89" s="8" t="s">
        <v>19</v>
      </c>
      <c r="E89" s="9" t="s">
        <v>5561</v>
      </c>
      <c r="F89" s="10" t="s">
        <v>5562</v>
      </c>
      <c r="G89" s="11" t="s">
        <v>509</v>
      </c>
      <c r="H89" s="12">
        <v>1</v>
      </c>
      <c r="I89" s="32"/>
      <c r="J89" s="33">
        <f t="shared" si="1"/>
        <v>0</v>
      </c>
      <c r="K89" s="13"/>
      <c r="L89" s="19"/>
    </row>
    <row r="90" spans="2:12" s="1" customFormat="1" ht="12" x14ac:dyDescent="0.2">
      <c r="B90" s="17"/>
      <c r="C90" s="8" t="s">
        <v>2606</v>
      </c>
      <c r="D90" s="8" t="s">
        <v>19</v>
      </c>
      <c r="E90" s="9" t="s">
        <v>5456</v>
      </c>
      <c r="F90" s="10" t="s">
        <v>5457</v>
      </c>
      <c r="G90" s="11" t="s">
        <v>509</v>
      </c>
      <c r="H90" s="12">
        <v>1</v>
      </c>
      <c r="I90" s="32"/>
      <c r="J90" s="33">
        <f t="shared" si="1"/>
        <v>0</v>
      </c>
      <c r="K90" s="13"/>
      <c r="L90" s="19"/>
    </row>
    <row r="91" spans="2:12" s="1" customFormat="1" ht="12" x14ac:dyDescent="0.2">
      <c r="B91" s="17"/>
      <c r="C91" s="8" t="s">
        <v>2607</v>
      </c>
      <c r="D91" s="8" t="s">
        <v>19</v>
      </c>
      <c r="E91" s="9" t="s">
        <v>5505</v>
      </c>
      <c r="F91" s="10" t="s">
        <v>5506</v>
      </c>
      <c r="G91" s="11" t="s">
        <v>509</v>
      </c>
      <c r="H91" s="12">
        <v>2</v>
      </c>
      <c r="I91" s="32"/>
      <c r="J91" s="33">
        <f t="shared" si="1"/>
        <v>0</v>
      </c>
      <c r="K91" s="13"/>
      <c r="L91" s="19"/>
    </row>
    <row r="92" spans="2:12" s="1" customFormat="1" ht="12" x14ac:dyDescent="0.2">
      <c r="B92" s="17"/>
      <c r="C92" s="8" t="s">
        <v>2608</v>
      </c>
      <c r="D92" s="8" t="s">
        <v>19</v>
      </c>
      <c r="E92" s="9" t="s">
        <v>5223</v>
      </c>
      <c r="F92" s="10" t="s">
        <v>5224</v>
      </c>
      <c r="G92" s="11" t="s">
        <v>509</v>
      </c>
      <c r="H92" s="12">
        <v>1</v>
      </c>
      <c r="I92" s="32"/>
      <c r="J92" s="33">
        <f t="shared" si="1"/>
        <v>0</v>
      </c>
      <c r="K92" s="13"/>
      <c r="L92" s="19"/>
    </row>
    <row r="93" spans="2:12" s="1" customFormat="1" ht="24" x14ac:dyDescent="0.2">
      <c r="B93" s="17"/>
      <c r="C93" s="8" t="s">
        <v>2611</v>
      </c>
      <c r="D93" s="8" t="s">
        <v>19</v>
      </c>
      <c r="E93" s="9" t="s">
        <v>5474</v>
      </c>
      <c r="F93" s="10" t="s">
        <v>5475</v>
      </c>
      <c r="G93" s="11" t="s">
        <v>20</v>
      </c>
      <c r="H93" s="12">
        <v>4.8</v>
      </c>
      <c r="I93" s="32"/>
      <c r="J93" s="33">
        <f t="shared" si="1"/>
        <v>0</v>
      </c>
      <c r="K93" s="13"/>
      <c r="L93" s="19"/>
    </row>
    <row r="94" spans="2:12" s="1" customFormat="1" ht="24" x14ac:dyDescent="0.2">
      <c r="B94" s="17"/>
      <c r="C94" s="8" t="s">
        <v>2614</v>
      </c>
      <c r="D94" s="8" t="s">
        <v>19</v>
      </c>
      <c r="E94" s="9" t="s">
        <v>5476</v>
      </c>
      <c r="F94" s="10" t="s">
        <v>5477</v>
      </c>
      <c r="G94" s="11" t="s">
        <v>1774</v>
      </c>
      <c r="H94" s="12">
        <v>144</v>
      </c>
      <c r="I94" s="32"/>
      <c r="J94" s="33">
        <f t="shared" si="1"/>
        <v>0</v>
      </c>
      <c r="K94" s="13"/>
      <c r="L94" s="19"/>
    </row>
    <row r="95" spans="2:12" s="1" customFormat="1" ht="24" x14ac:dyDescent="0.2">
      <c r="B95" s="17"/>
      <c r="C95" s="8" t="s">
        <v>3113</v>
      </c>
      <c r="D95" s="8" t="s">
        <v>19</v>
      </c>
      <c r="E95" s="9" t="s">
        <v>1770</v>
      </c>
      <c r="F95" s="10" t="s">
        <v>1771</v>
      </c>
      <c r="G95" s="11" t="s">
        <v>20</v>
      </c>
      <c r="H95" s="12">
        <v>0.60099999999999998</v>
      </c>
      <c r="I95" s="32"/>
      <c r="J95" s="33">
        <f t="shared" si="1"/>
        <v>0</v>
      </c>
      <c r="K95" s="13"/>
      <c r="L95" s="19"/>
    </row>
    <row r="96" spans="2:12" s="1" customFormat="1" ht="12" x14ac:dyDescent="0.2">
      <c r="B96" s="17"/>
      <c r="C96" s="8" t="s">
        <v>3116</v>
      </c>
      <c r="D96" s="8" t="s">
        <v>19</v>
      </c>
      <c r="E96" s="9" t="s">
        <v>1772</v>
      </c>
      <c r="F96" s="10" t="s">
        <v>1773</v>
      </c>
      <c r="G96" s="11" t="s">
        <v>1774</v>
      </c>
      <c r="H96" s="12">
        <v>18.03</v>
      </c>
      <c r="I96" s="32"/>
      <c r="J96" s="33">
        <f t="shared" si="1"/>
        <v>0</v>
      </c>
      <c r="K96" s="13"/>
      <c r="L96" s="19"/>
    </row>
    <row r="97" spans="2:12" s="23" customFormat="1" ht="25.9" customHeight="1" x14ac:dyDescent="0.2">
      <c r="B97" s="22"/>
      <c r="D97" s="24" t="s">
        <v>17</v>
      </c>
      <c r="E97" s="25" t="s">
        <v>1448</v>
      </c>
      <c r="F97" s="25" t="s">
        <v>5225</v>
      </c>
      <c r="I97" s="66"/>
      <c r="J97" s="26"/>
      <c r="K97" s="66"/>
      <c r="L97" s="48"/>
    </row>
    <row r="98" spans="2:12" s="1" customFormat="1" ht="12" x14ac:dyDescent="0.2">
      <c r="B98" s="17"/>
      <c r="C98" s="8" t="s">
        <v>3119</v>
      </c>
      <c r="D98" s="8" t="s">
        <v>19</v>
      </c>
      <c r="E98" s="9" t="s">
        <v>5507</v>
      </c>
      <c r="F98" s="10" t="s">
        <v>5508</v>
      </c>
      <c r="G98" s="11" t="s">
        <v>924</v>
      </c>
      <c r="H98" s="12">
        <v>0.37</v>
      </c>
      <c r="I98" s="32"/>
      <c r="J98" s="33">
        <f t="shared" si="1"/>
        <v>0</v>
      </c>
      <c r="K98" s="13"/>
      <c r="L98" s="19"/>
    </row>
    <row r="99" spans="2:12" s="1" customFormat="1" ht="12" x14ac:dyDescent="0.2">
      <c r="B99" s="17"/>
      <c r="C99" s="8" t="s">
        <v>3122</v>
      </c>
      <c r="D99" s="8" t="s">
        <v>19</v>
      </c>
      <c r="E99" s="9" t="s">
        <v>5226</v>
      </c>
      <c r="F99" s="10" t="s">
        <v>5227</v>
      </c>
      <c r="G99" s="11" t="s">
        <v>898</v>
      </c>
      <c r="H99" s="12">
        <v>4</v>
      </c>
      <c r="I99" s="32"/>
      <c r="J99" s="33">
        <f t="shared" si="1"/>
        <v>0</v>
      </c>
      <c r="K99" s="13"/>
      <c r="L99" s="19"/>
    </row>
    <row r="100" spans="2:12" s="1" customFormat="1" ht="12" x14ac:dyDescent="0.2">
      <c r="B100" s="17"/>
      <c r="C100" s="8" t="s">
        <v>3125</v>
      </c>
      <c r="D100" s="8" t="s">
        <v>19</v>
      </c>
      <c r="E100" s="9" t="s">
        <v>5228</v>
      </c>
      <c r="F100" s="10" t="s">
        <v>5229</v>
      </c>
      <c r="G100" s="11" t="s">
        <v>509</v>
      </c>
      <c r="H100" s="12">
        <v>2</v>
      </c>
      <c r="I100" s="32"/>
      <c r="J100" s="33">
        <f t="shared" si="1"/>
        <v>0</v>
      </c>
      <c r="K100" s="13"/>
      <c r="L100" s="19"/>
    </row>
    <row r="101" spans="2:12" s="1" customFormat="1" ht="12" x14ac:dyDescent="0.2">
      <c r="B101" s="17"/>
      <c r="C101" s="8" t="s">
        <v>3128</v>
      </c>
      <c r="D101" s="8" t="s">
        <v>19</v>
      </c>
      <c r="E101" s="9" t="s">
        <v>5230</v>
      </c>
      <c r="F101" s="10" t="s">
        <v>5231</v>
      </c>
      <c r="G101" s="11" t="s">
        <v>509</v>
      </c>
      <c r="H101" s="12">
        <v>1</v>
      </c>
      <c r="I101" s="32"/>
      <c r="J101" s="33">
        <f t="shared" si="1"/>
        <v>0</v>
      </c>
      <c r="K101" s="13"/>
      <c r="L101" s="19"/>
    </row>
    <row r="102" spans="2:12" s="1" customFormat="1" ht="12" x14ac:dyDescent="0.2">
      <c r="B102" s="17"/>
      <c r="C102" s="8" t="s">
        <v>3131</v>
      </c>
      <c r="D102" s="8" t="s">
        <v>19</v>
      </c>
      <c r="E102" s="9" t="s">
        <v>5232</v>
      </c>
      <c r="F102" s="10" t="s">
        <v>5233</v>
      </c>
      <c r="G102" s="11" t="s">
        <v>509</v>
      </c>
      <c r="H102" s="12">
        <v>1</v>
      </c>
      <c r="I102" s="32"/>
      <c r="J102" s="33">
        <f t="shared" si="1"/>
        <v>0</v>
      </c>
      <c r="K102" s="13"/>
      <c r="L102" s="19"/>
    </row>
    <row r="103" spans="2:12" s="23" customFormat="1" ht="25.9" customHeight="1" x14ac:dyDescent="0.2">
      <c r="B103" s="22"/>
      <c r="D103" s="24" t="s">
        <v>17</v>
      </c>
      <c r="E103" s="25" t="s">
        <v>5478</v>
      </c>
      <c r="F103" s="25" t="s">
        <v>5234</v>
      </c>
      <c r="I103" s="66"/>
      <c r="J103" s="26"/>
      <c r="K103" s="66"/>
      <c r="L103" s="48"/>
    </row>
    <row r="104" spans="2:12" s="1" customFormat="1" ht="12" x14ac:dyDescent="0.2">
      <c r="B104" s="17"/>
      <c r="C104" s="8" t="s">
        <v>3134</v>
      </c>
      <c r="D104" s="8" t="s">
        <v>19</v>
      </c>
      <c r="E104" s="9" t="s">
        <v>5235</v>
      </c>
      <c r="F104" s="10" t="s">
        <v>5236</v>
      </c>
      <c r="G104" s="11" t="s">
        <v>20</v>
      </c>
      <c r="H104" s="12">
        <v>0.05</v>
      </c>
      <c r="I104" s="32"/>
      <c r="J104" s="33">
        <f t="shared" si="1"/>
        <v>0</v>
      </c>
      <c r="K104" s="13"/>
      <c r="L104" s="19"/>
    </row>
    <row r="105" spans="2:12" s="1" customFormat="1" ht="12" x14ac:dyDescent="0.2">
      <c r="B105" s="17"/>
      <c r="C105" s="8" t="s">
        <v>3135</v>
      </c>
      <c r="D105" s="8" t="s">
        <v>19</v>
      </c>
      <c r="E105" s="9" t="s">
        <v>705</v>
      </c>
      <c r="F105" s="10" t="s">
        <v>5479</v>
      </c>
      <c r="G105" s="11" t="s">
        <v>20</v>
      </c>
      <c r="H105" s="12">
        <v>4.8</v>
      </c>
      <c r="I105" s="32"/>
      <c r="J105" s="33">
        <f t="shared" si="1"/>
        <v>0</v>
      </c>
      <c r="K105" s="13"/>
      <c r="L105" s="19"/>
    </row>
    <row r="106" spans="2:12" s="1" customFormat="1" ht="12" x14ac:dyDescent="0.2">
      <c r="B106" s="17"/>
      <c r="C106" s="8" t="s">
        <v>3138</v>
      </c>
      <c r="D106" s="8" t="s">
        <v>19</v>
      </c>
      <c r="E106" s="9" t="s">
        <v>611</v>
      </c>
      <c r="F106" s="10" t="s">
        <v>5480</v>
      </c>
      <c r="G106" s="11" t="s">
        <v>20</v>
      </c>
      <c r="H106" s="12">
        <v>8.4420000000000002</v>
      </c>
      <c r="I106" s="32"/>
      <c r="J106" s="33">
        <f t="shared" si="1"/>
        <v>0</v>
      </c>
      <c r="K106" s="13"/>
      <c r="L106" s="19"/>
    </row>
    <row r="107" spans="2:12" s="1" customFormat="1" ht="22.9" customHeight="1" x14ac:dyDescent="0.25">
      <c r="B107" s="17"/>
      <c r="C107" s="21" t="s">
        <v>6</v>
      </c>
      <c r="J107" s="34">
        <f>SUM(J12:J106)</f>
        <v>0</v>
      </c>
      <c r="L107" s="19"/>
    </row>
    <row r="108" spans="2:12" s="1" customFormat="1" ht="6.95" customHeight="1" x14ac:dyDescent="0.2">
      <c r="B108" s="29"/>
      <c r="C108" s="30"/>
      <c r="D108" s="30"/>
      <c r="E108" s="30"/>
      <c r="F108" s="30"/>
      <c r="G108" s="30"/>
      <c r="H108" s="30"/>
      <c r="I108" s="30"/>
      <c r="J108" s="30"/>
      <c r="K108" s="30"/>
      <c r="L108" s="31"/>
    </row>
    <row r="110" spans="2:12" x14ac:dyDescent="0.2">
      <c r="J110" s="49"/>
    </row>
    <row r="111" spans="2:12" x14ac:dyDescent="0.2">
      <c r="H111" s="50"/>
    </row>
  </sheetData>
  <sheetProtection algorithmName="SHA-512" hashValue="MJo/oDIfhndff/q/q+twlCL+bsTLL8Z6oW1hvswYaFUpktoIyxsVbdYqTi9wlDlpeEswx9/T/3HNNMEohBRTqg==" saltValue="Ibi1o5x07FFk7VbPGJwWU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7" xr:uid="{793DB606-EF4E-4F3A-8388-0E5DB62AC36F}">
      <formula1>ROUND(I11,2)</formula1>
    </dataValidation>
  </dataValidations>
  <hyperlinks>
    <hyperlink ref="O4" location="'Rek. obj.'!A1" display="*späť na Rek. obj." xr:uid="{BBFE7088-D440-426F-999B-CD62CF66A7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AFCBA-198A-47DD-8C92-284C08128A63}">
  <sheetPr codeName="Hárok98">
    <tabColor theme="5" tint="-0.499984740745262"/>
    <pageSetUpPr fitToPage="1"/>
  </sheetPr>
  <dimension ref="B1:O1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105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5679</v>
      </c>
      <c r="F12" s="10" t="s">
        <v>5680</v>
      </c>
      <c r="G12" s="11" t="s">
        <v>494</v>
      </c>
      <c r="H12" s="12">
        <v>92.04</v>
      </c>
      <c r="I12" s="32"/>
      <c r="J12" s="33">
        <f t="shared" ref="J12:J15" si="0">ROUND(I12*H12,2)</f>
        <v>0</v>
      </c>
      <c r="K12" s="13"/>
      <c r="L12" s="19"/>
    </row>
    <row r="13" spans="2:15" s="1" customFormat="1" ht="12" x14ac:dyDescent="0.2">
      <c r="B13" s="17"/>
      <c r="C13" s="8" t="s">
        <v>490</v>
      </c>
      <c r="D13" s="8" t="s">
        <v>19</v>
      </c>
      <c r="E13" s="9" t="s">
        <v>5681</v>
      </c>
      <c r="F13" s="10" t="s">
        <v>5682</v>
      </c>
      <c r="G13" s="11" t="s">
        <v>526</v>
      </c>
      <c r="H13" s="12">
        <v>62</v>
      </c>
      <c r="I13" s="32"/>
      <c r="J13" s="33">
        <f t="shared" si="0"/>
        <v>0</v>
      </c>
      <c r="K13" s="13"/>
      <c r="L13" s="19"/>
    </row>
    <row r="14" spans="2:15" s="23" customFormat="1" ht="24" x14ac:dyDescent="0.2">
      <c r="B14" s="22"/>
      <c r="C14" s="8" t="s">
        <v>497</v>
      </c>
      <c r="D14" s="8" t="s">
        <v>19</v>
      </c>
      <c r="E14" s="9" t="s">
        <v>607</v>
      </c>
      <c r="F14" s="10" t="s">
        <v>608</v>
      </c>
      <c r="G14" s="11" t="s">
        <v>494</v>
      </c>
      <c r="H14" s="12">
        <v>43.6</v>
      </c>
      <c r="I14" s="32"/>
      <c r="J14" s="33">
        <f t="shared" si="0"/>
        <v>0</v>
      </c>
      <c r="K14" s="13"/>
      <c r="L14" s="48"/>
    </row>
    <row r="15" spans="2:15" s="1" customFormat="1" ht="12" x14ac:dyDescent="0.2">
      <c r="B15" s="17"/>
      <c r="C15" s="8" t="s">
        <v>501</v>
      </c>
      <c r="D15" s="8" t="s">
        <v>19</v>
      </c>
      <c r="E15" s="9" t="s">
        <v>1456</v>
      </c>
      <c r="F15" s="10" t="s">
        <v>1457</v>
      </c>
      <c r="G15" s="11" t="s">
        <v>494</v>
      </c>
      <c r="H15" s="12">
        <v>48.44</v>
      </c>
      <c r="I15" s="32"/>
      <c r="J15" s="33">
        <f t="shared" si="0"/>
        <v>0</v>
      </c>
      <c r="K15" s="13"/>
      <c r="L15" s="19"/>
    </row>
    <row r="16" spans="2:15" s="23" customFormat="1" ht="25.9" customHeight="1" x14ac:dyDescent="0.2">
      <c r="B16" s="22"/>
      <c r="D16" s="24" t="s">
        <v>17</v>
      </c>
      <c r="E16" s="25" t="s">
        <v>490</v>
      </c>
      <c r="F16" s="25" t="s">
        <v>491</v>
      </c>
      <c r="I16" s="66"/>
      <c r="J16" s="26"/>
      <c r="K16" s="66"/>
      <c r="L16" s="48"/>
    </row>
    <row r="17" spans="2:12" s="1" customFormat="1" ht="12" x14ac:dyDescent="0.2">
      <c r="B17" s="17"/>
      <c r="C17" s="8" t="s">
        <v>504</v>
      </c>
      <c r="D17" s="8" t="s">
        <v>19</v>
      </c>
      <c r="E17" s="9" t="s">
        <v>5683</v>
      </c>
      <c r="F17" s="10" t="s">
        <v>5684</v>
      </c>
      <c r="G17" s="11" t="s">
        <v>494</v>
      </c>
      <c r="H17" s="12">
        <v>14.72</v>
      </c>
      <c r="I17" s="32"/>
      <c r="J17" s="33">
        <f t="shared" ref="J17:J40" si="1">ROUND(I17*H17,2)</f>
        <v>0</v>
      </c>
      <c r="K17" s="13"/>
      <c r="L17" s="19"/>
    </row>
    <row r="18" spans="2:12" s="1" customFormat="1" ht="12" x14ac:dyDescent="0.2">
      <c r="B18" s="17"/>
      <c r="C18" s="8" t="s">
        <v>508</v>
      </c>
      <c r="D18" s="8" t="s">
        <v>19</v>
      </c>
      <c r="E18" s="9" t="s">
        <v>5685</v>
      </c>
      <c r="F18" s="10" t="s">
        <v>5686</v>
      </c>
      <c r="G18" s="11" t="s">
        <v>494</v>
      </c>
      <c r="H18" s="12">
        <v>2.48</v>
      </c>
      <c r="I18" s="32"/>
      <c r="J18" s="33">
        <f t="shared" si="1"/>
        <v>0</v>
      </c>
      <c r="K18" s="13"/>
      <c r="L18" s="19"/>
    </row>
    <row r="19" spans="2:12" s="1" customFormat="1" ht="12" x14ac:dyDescent="0.2">
      <c r="B19" s="17"/>
      <c r="C19" s="8" t="s">
        <v>511</v>
      </c>
      <c r="D19" s="8" t="s">
        <v>19</v>
      </c>
      <c r="E19" s="9" t="s">
        <v>5687</v>
      </c>
      <c r="F19" s="10" t="s">
        <v>5688</v>
      </c>
      <c r="G19" s="11" t="s">
        <v>494</v>
      </c>
      <c r="H19" s="12">
        <v>27.04</v>
      </c>
      <c r="I19" s="32"/>
      <c r="J19" s="33">
        <f t="shared" si="1"/>
        <v>0</v>
      </c>
      <c r="K19" s="13"/>
      <c r="L19" s="19"/>
    </row>
    <row r="20" spans="2:12" s="23" customFormat="1" ht="25.9" customHeight="1" x14ac:dyDescent="0.2">
      <c r="B20" s="22"/>
      <c r="D20" s="24" t="s">
        <v>17</v>
      </c>
      <c r="E20" s="25" t="s">
        <v>517</v>
      </c>
      <c r="F20" s="25" t="s">
        <v>692</v>
      </c>
      <c r="I20" s="66"/>
      <c r="J20" s="26"/>
      <c r="K20" s="66"/>
      <c r="L20" s="48"/>
    </row>
    <row r="21" spans="2:12" s="1" customFormat="1" ht="12" x14ac:dyDescent="0.2">
      <c r="B21" s="17"/>
      <c r="C21" s="8" t="s">
        <v>514</v>
      </c>
      <c r="D21" s="8" t="s">
        <v>19</v>
      </c>
      <c r="E21" s="9" t="s">
        <v>2773</v>
      </c>
      <c r="F21" s="10" t="s">
        <v>2774</v>
      </c>
      <c r="G21" s="11" t="s">
        <v>494</v>
      </c>
      <c r="H21" s="12">
        <v>32.56</v>
      </c>
      <c r="I21" s="32"/>
      <c r="J21" s="33">
        <f t="shared" si="1"/>
        <v>0</v>
      </c>
      <c r="K21" s="13"/>
      <c r="L21" s="19"/>
    </row>
    <row r="22" spans="2:12" s="1" customFormat="1" ht="12" x14ac:dyDescent="0.2">
      <c r="B22" s="17"/>
      <c r="C22" s="8" t="s">
        <v>517</v>
      </c>
      <c r="D22" s="8" t="s">
        <v>19</v>
      </c>
      <c r="E22" s="9" t="s">
        <v>848</v>
      </c>
      <c r="F22" s="10" t="s">
        <v>849</v>
      </c>
      <c r="G22" s="11" t="s">
        <v>20</v>
      </c>
      <c r="H22" s="12">
        <v>38.734999999999999</v>
      </c>
      <c r="I22" s="32"/>
      <c r="J22" s="33">
        <f t="shared" si="1"/>
        <v>0</v>
      </c>
      <c r="K22" s="13"/>
      <c r="L22" s="19"/>
    </row>
    <row r="23" spans="2:12" s="1" customFormat="1" ht="12" x14ac:dyDescent="0.2">
      <c r="B23" s="17"/>
      <c r="C23" s="8" t="s">
        <v>520</v>
      </c>
      <c r="D23" s="8" t="s">
        <v>19</v>
      </c>
      <c r="E23" s="9" t="s">
        <v>850</v>
      </c>
      <c r="F23" s="10" t="s">
        <v>851</v>
      </c>
      <c r="G23" s="11" t="s">
        <v>20</v>
      </c>
      <c r="H23" s="12">
        <v>1215.3900000000001</v>
      </c>
      <c r="I23" s="32"/>
      <c r="J23" s="33">
        <f>ROUND(I23*H23,2)</f>
        <v>0</v>
      </c>
      <c r="K23" s="13"/>
      <c r="L23" s="19"/>
    </row>
    <row r="24" spans="2:12" s="1" customFormat="1" ht="12" x14ac:dyDescent="0.2">
      <c r="B24" s="17"/>
      <c r="C24" s="8" t="s">
        <v>523</v>
      </c>
      <c r="D24" s="8" t="s">
        <v>19</v>
      </c>
      <c r="E24" s="9" t="s">
        <v>705</v>
      </c>
      <c r="F24" s="10" t="s">
        <v>706</v>
      </c>
      <c r="G24" s="11" t="s">
        <v>20</v>
      </c>
      <c r="H24" s="12">
        <v>7.5</v>
      </c>
      <c r="I24" s="32"/>
      <c r="J24" s="33">
        <f t="shared" ref="J24:J28" si="2">ROUND(I24*H24,2)</f>
        <v>0</v>
      </c>
      <c r="K24" s="13"/>
      <c r="L24" s="19"/>
    </row>
    <row r="25" spans="2:12" s="1" customFormat="1" ht="12" x14ac:dyDescent="0.2">
      <c r="B25" s="17"/>
      <c r="C25" s="8" t="s">
        <v>529</v>
      </c>
      <c r="D25" s="8" t="s">
        <v>19</v>
      </c>
      <c r="E25" s="9" t="s">
        <v>4619</v>
      </c>
      <c r="F25" s="10" t="s">
        <v>4620</v>
      </c>
      <c r="G25" s="11" t="s">
        <v>20</v>
      </c>
      <c r="H25" s="12">
        <v>3.1749999999999998</v>
      </c>
      <c r="I25" s="32"/>
      <c r="J25" s="33">
        <f t="shared" si="2"/>
        <v>0</v>
      </c>
      <c r="K25" s="13"/>
      <c r="L25" s="19"/>
    </row>
    <row r="26" spans="2:12" s="23" customFormat="1" ht="25.9" customHeight="1" x14ac:dyDescent="0.2">
      <c r="B26" s="22"/>
      <c r="D26" s="24" t="s">
        <v>17</v>
      </c>
      <c r="E26" s="25" t="s">
        <v>22</v>
      </c>
      <c r="F26" s="25" t="s">
        <v>596</v>
      </c>
      <c r="I26" s="66"/>
      <c r="J26" s="26"/>
      <c r="K26" s="66"/>
      <c r="L26" s="48"/>
    </row>
    <row r="27" spans="2:12" s="23" customFormat="1" ht="25.9" customHeight="1" x14ac:dyDescent="0.2">
      <c r="B27" s="22"/>
      <c r="D27" s="24" t="s">
        <v>17</v>
      </c>
      <c r="E27" s="25" t="s">
        <v>597</v>
      </c>
      <c r="F27" s="25" t="s">
        <v>598</v>
      </c>
      <c r="I27" s="66"/>
      <c r="J27" s="26"/>
      <c r="K27" s="66"/>
      <c r="L27" s="48"/>
    </row>
    <row r="28" spans="2:12" s="1" customFormat="1" ht="12" x14ac:dyDescent="0.2">
      <c r="B28" s="17"/>
      <c r="C28" s="8" t="s">
        <v>536</v>
      </c>
      <c r="D28" s="8" t="s">
        <v>19</v>
      </c>
      <c r="E28" s="9" t="s">
        <v>5689</v>
      </c>
      <c r="F28" s="10" t="s">
        <v>5690</v>
      </c>
      <c r="G28" s="11" t="s">
        <v>526</v>
      </c>
      <c r="H28" s="12">
        <v>12</v>
      </c>
      <c r="I28" s="32"/>
      <c r="J28" s="33">
        <f t="shared" si="2"/>
        <v>0</v>
      </c>
      <c r="K28" s="13"/>
      <c r="L28" s="19"/>
    </row>
    <row r="29" spans="2:12" s="1" customFormat="1" ht="24" x14ac:dyDescent="0.2">
      <c r="B29" s="17"/>
      <c r="C29" s="52" t="s">
        <v>539</v>
      </c>
      <c r="D29" s="52" t="s">
        <v>22</v>
      </c>
      <c r="E29" s="53" t="s">
        <v>5691</v>
      </c>
      <c r="F29" s="54" t="s">
        <v>5692</v>
      </c>
      <c r="G29" s="55" t="s">
        <v>526</v>
      </c>
      <c r="H29" s="56">
        <v>12</v>
      </c>
      <c r="I29" s="32"/>
      <c r="J29" s="33">
        <f t="shared" si="1"/>
        <v>0</v>
      </c>
      <c r="K29" s="13"/>
      <c r="L29" s="19"/>
    </row>
    <row r="30" spans="2:12" s="1" customFormat="1" ht="24" x14ac:dyDescent="0.2">
      <c r="B30" s="17"/>
      <c r="C30" s="52" t="s">
        <v>542</v>
      </c>
      <c r="D30" s="52" t="s">
        <v>22</v>
      </c>
      <c r="E30" s="53" t="s">
        <v>5693</v>
      </c>
      <c r="F30" s="54" t="s">
        <v>5694</v>
      </c>
      <c r="G30" s="55" t="s">
        <v>509</v>
      </c>
      <c r="H30" s="56">
        <v>1</v>
      </c>
      <c r="I30" s="32"/>
      <c r="J30" s="33">
        <f t="shared" si="1"/>
        <v>0</v>
      </c>
      <c r="K30" s="13"/>
      <c r="L30" s="19"/>
    </row>
    <row r="31" spans="2:12" s="1" customFormat="1" ht="12" x14ac:dyDescent="0.2">
      <c r="B31" s="17"/>
      <c r="C31" s="52" t="s">
        <v>545</v>
      </c>
      <c r="D31" s="52" t="s">
        <v>22</v>
      </c>
      <c r="E31" s="53" t="s">
        <v>5695</v>
      </c>
      <c r="F31" s="54" t="s">
        <v>5696</v>
      </c>
      <c r="G31" s="55" t="s">
        <v>509</v>
      </c>
      <c r="H31" s="56">
        <v>1</v>
      </c>
      <c r="I31" s="32"/>
      <c r="J31" s="33">
        <f t="shared" si="1"/>
        <v>0</v>
      </c>
      <c r="K31" s="13"/>
      <c r="L31" s="19"/>
    </row>
    <row r="32" spans="2:12" s="1" customFormat="1" ht="12" x14ac:dyDescent="0.2">
      <c r="B32" s="17"/>
      <c r="C32" s="8" t="s">
        <v>548</v>
      </c>
      <c r="D32" s="8" t="s">
        <v>19</v>
      </c>
      <c r="E32" s="9" t="s">
        <v>5697</v>
      </c>
      <c r="F32" s="10" t="s">
        <v>5698</v>
      </c>
      <c r="G32" s="11" t="s">
        <v>509</v>
      </c>
      <c r="H32" s="12">
        <v>2</v>
      </c>
      <c r="I32" s="32"/>
      <c r="J32" s="33">
        <f t="shared" si="1"/>
        <v>0</v>
      </c>
      <c r="K32" s="13"/>
      <c r="L32" s="19"/>
    </row>
    <row r="33" spans="2:12" s="1" customFormat="1" ht="12" x14ac:dyDescent="0.2">
      <c r="B33" s="17"/>
      <c r="C33" s="8" t="s">
        <v>551</v>
      </c>
      <c r="D33" s="8" t="s">
        <v>19</v>
      </c>
      <c r="E33" s="9" t="s">
        <v>5699</v>
      </c>
      <c r="F33" s="10" t="s">
        <v>5700</v>
      </c>
      <c r="G33" s="11" t="s">
        <v>509</v>
      </c>
      <c r="H33" s="12">
        <v>2</v>
      </c>
      <c r="I33" s="32"/>
      <c r="J33" s="33">
        <f t="shared" si="1"/>
        <v>0</v>
      </c>
      <c r="K33" s="13"/>
      <c r="L33" s="19"/>
    </row>
    <row r="34" spans="2:12" s="1" customFormat="1" ht="12" x14ac:dyDescent="0.2">
      <c r="B34" s="17"/>
      <c r="C34" s="52" t="s">
        <v>552</v>
      </c>
      <c r="D34" s="52" t="s">
        <v>22</v>
      </c>
      <c r="E34" s="53" t="s">
        <v>5845</v>
      </c>
      <c r="F34" s="54" t="s">
        <v>5846</v>
      </c>
      <c r="G34" s="55" t="s">
        <v>509</v>
      </c>
      <c r="H34" s="56">
        <v>4</v>
      </c>
      <c r="I34" s="32"/>
      <c r="J34" s="33">
        <f t="shared" si="1"/>
        <v>0</v>
      </c>
      <c r="K34" s="13"/>
      <c r="L34" s="19"/>
    </row>
    <row r="35" spans="2:12" s="1" customFormat="1" ht="12" x14ac:dyDescent="0.2">
      <c r="B35" s="17"/>
      <c r="C35" s="8" t="s">
        <v>553</v>
      </c>
      <c r="D35" s="8" t="s">
        <v>19</v>
      </c>
      <c r="E35" s="9" t="s">
        <v>5703</v>
      </c>
      <c r="F35" s="10" t="s">
        <v>5704</v>
      </c>
      <c r="G35" s="11" t="s">
        <v>509</v>
      </c>
      <c r="H35" s="12">
        <v>4</v>
      </c>
      <c r="I35" s="32"/>
      <c r="J35" s="33">
        <f t="shared" si="1"/>
        <v>0</v>
      </c>
      <c r="K35" s="13"/>
      <c r="L35" s="19"/>
    </row>
    <row r="36" spans="2:12" s="1" customFormat="1" ht="24" x14ac:dyDescent="0.2">
      <c r="B36" s="17"/>
      <c r="C36" s="52" t="s">
        <v>554</v>
      </c>
      <c r="D36" s="52" t="s">
        <v>22</v>
      </c>
      <c r="E36" s="53" t="s">
        <v>5705</v>
      </c>
      <c r="F36" s="54" t="s">
        <v>5706</v>
      </c>
      <c r="G36" s="55" t="s">
        <v>509</v>
      </c>
      <c r="H36" s="56">
        <v>4</v>
      </c>
      <c r="I36" s="32"/>
      <c r="J36" s="33">
        <f t="shared" si="1"/>
        <v>0</v>
      </c>
      <c r="K36" s="13"/>
      <c r="L36" s="19"/>
    </row>
    <row r="37" spans="2:12" s="1" customFormat="1" ht="24" x14ac:dyDescent="0.2">
      <c r="B37" s="17"/>
      <c r="C37" s="52" t="s">
        <v>557</v>
      </c>
      <c r="D37" s="52" t="s">
        <v>22</v>
      </c>
      <c r="E37" s="53" t="s">
        <v>5707</v>
      </c>
      <c r="F37" s="54" t="s">
        <v>5708</v>
      </c>
      <c r="G37" s="55" t="s">
        <v>509</v>
      </c>
      <c r="H37" s="56">
        <v>4</v>
      </c>
      <c r="I37" s="32"/>
      <c r="J37" s="33">
        <f t="shared" si="1"/>
        <v>0</v>
      </c>
      <c r="K37" s="13"/>
      <c r="L37" s="19"/>
    </row>
    <row r="38" spans="2:12" s="1" customFormat="1" ht="12" x14ac:dyDescent="0.2">
      <c r="B38" s="17"/>
      <c r="C38" s="8" t="s">
        <v>560</v>
      </c>
      <c r="D38" s="8" t="s">
        <v>19</v>
      </c>
      <c r="E38" s="9" t="s">
        <v>5709</v>
      </c>
      <c r="F38" s="10" t="s">
        <v>5710</v>
      </c>
      <c r="G38" s="11" t="s">
        <v>4125</v>
      </c>
      <c r="H38" s="12">
        <v>2</v>
      </c>
      <c r="I38" s="32"/>
      <c r="J38" s="33">
        <f t="shared" si="1"/>
        <v>0</v>
      </c>
      <c r="K38" s="13"/>
      <c r="L38" s="19"/>
    </row>
    <row r="39" spans="2:12" s="1" customFormat="1" ht="24" x14ac:dyDescent="0.2">
      <c r="B39" s="17"/>
      <c r="C39" s="52" t="s">
        <v>563</v>
      </c>
      <c r="D39" s="52" t="s">
        <v>22</v>
      </c>
      <c r="E39" s="53" t="s">
        <v>5711</v>
      </c>
      <c r="F39" s="54" t="s">
        <v>5712</v>
      </c>
      <c r="G39" s="55" t="s">
        <v>4125</v>
      </c>
      <c r="H39" s="56">
        <v>2</v>
      </c>
      <c r="I39" s="32"/>
      <c r="J39" s="33">
        <f t="shared" si="1"/>
        <v>0</v>
      </c>
      <c r="K39" s="13"/>
      <c r="L39" s="19"/>
    </row>
    <row r="40" spans="2:12" s="1" customFormat="1" ht="12" x14ac:dyDescent="0.2">
      <c r="B40" s="17"/>
      <c r="C40" s="8" t="s">
        <v>565</v>
      </c>
      <c r="D40" s="8" t="s">
        <v>19</v>
      </c>
      <c r="E40" s="9" t="s">
        <v>5713</v>
      </c>
      <c r="F40" s="10" t="s">
        <v>5714</v>
      </c>
      <c r="G40" s="11" t="s">
        <v>509</v>
      </c>
      <c r="H40" s="12">
        <v>1</v>
      </c>
      <c r="I40" s="32"/>
      <c r="J40" s="33">
        <f t="shared" si="1"/>
        <v>0</v>
      </c>
      <c r="K40" s="13"/>
      <c r="L40" s="19"/>
    </row>
    <row r="41" spans="2:12" s="1" customFormat="1" ht="24" x14ac:dyDescent="0.2">
      <c r="B41" s="17"/>
      <c r="C41" s="52" t="s">
        <v>568</v>
      </c>
      <c r="D41" s="52" t="s">
        <v>22</v>
      </c>
      <c r="E41" s="53" t="s">
        <v>5715</v>
      </c>
      <c r="F41" s="54" t="s">
        <v>5716</v>
      </c>
      <c r="G41" s="55" t="s">
        <v>509</v>
      </c>
      <c r="H41" s="56">
        <v>2</v>
      </c>
      <c r="I41" s="32"/>
      <c r="J41" s="33">
        <f>ROUND(I41*H41,2)</f>
        <v>0</v>
      </c>
      <c r="K41" s="13"/>
      <c r="L41" s="19"/>
    </row>
    <row r="42" spans="2:12" s="1" customFormat="1" ht="24" x14ac:dyDescent="0.2">
      <c r="B42" s="17"/>
      <c r="C42" s="52" t="s">
        <v>571</v>
      </c>
      <c r="D42" s="52" t="s">
        <v>22</v>
      </c>
      <c r="E42" s="53" t="s">
        <v>5717</v>
      </c>
      <c r="F42" s="54" t="s">
        <v>5718</v>
      </c>
      <c r="G42" s="55" t="s">
        <v>509</v>
      </c>
      <c r="H42" s="56">
        <v>4</v>
      </c>
      <c r="I42" s="32"/>
      <c r="J42" s="33">
        <f t="shared" ref="J42:J58" si="3">ROUND(I42*H42,2)</f>
        <v>0</v>
      </c>
      <c r="K42" s="13"/>
      <c r="L42" s="19"/>
    </row>
    <row r="43" spans="2:12" s="1" customFormat="1" ht="24" x14ac:dyDescent="0.2">
      <c r="B43" s="17"/>
      <c r="C43" s="52" t="s">
        <v>574</v>
      </c>
      <c r="D43" s="52" t="s">
        <v>22</v>
      </c>
      <c r="E43" s="53" t="s">
        <v>5719</v>
      </c>
      <c r="F43" s="54" t="s">
        <v>5720</v>
      </c>
      <c r="G43" s="55" t="s">
        <v>509</v>
      </c>
      <c r="H43" s="56">
        <v>1</v>
      </c>
      <c r="I43" s="32"/>
      <c r="J43" s="33">
        <f t="shared" si="3"/>
        <v>0</v>
      </c>
      <c r="K43" s="13"/>
      <c r="L43" s="19"/>
    </row>
    <row r="44" spans="2:12" s="1" customFormat="1" ht="24" x14ac:dyDescent="0.2">
      <c r="B44" s="17"/>
      <c r="C44" s="52" t="s">
        <v>577</v>
      </c>
      <c r="D44" s="52" t="s">
        <v>22</v>
      </c>
      <c r="E44" s="53" t="s">
        <v>5721</v>
      </c>
      <c r="F44" s="54" t="s">
        <v>5722</v>
      </c>
      <c r="G44" s="55" t="s">
        <v>494</v>
      </c>
      <c r="H44" s="56">
        <v>9.5000000000000001E-2</v>
      </c>
      <c r="I44" s="32"/>
      <c r="J44" s="33">
        <f t="shared" si="3"/>
        <v>0</v>
      </c>
      <c r="K44" s="13"/>
      <c r="L44" s="19"/>
    </row>
    <row r="45" spans="2:12" s="1" customFormat="1" ht="12" x14ac:dyDescent="0.2">
      <c r="B45" s="17"/>
      <c r="C45" s="8" t="s">
        <v>578</v>
      </c>
      <c r="D45" s="8" t="s">
        <v>19</v>
      </c>
      <c r="E45" s="9" t="s">
        <v>5723</v>
      </c>
      <c r="F45" s="10" t="s">
        <v>5724</v>
      </c>
      <c r="G45" s="11" t="s">
        <v>509</v>
      </c>
      <c r="H45" s="12">
        <v>2</v>
      </c>
      <c r="I45" s="32"/>
      <c r="J45" s="33">
        <f t="shared" si="3"/>
        <v>0</v>
      </c>
      <c r="K45" s="13"/>
      <c r="L45" s="19"/>
    </row>
    <row r="46" spans="2:12" s="1" customFormat="1" ht="12" x14ac:dyDescent="0.2">
      <c r="B46" s="17"/>
      <c r="C46" s="8" t="s">
        <v>579</v>
      </c>
      <c r="D46" s="8" t="s">
        <v>19</v>
      </c>
      <c r="E46" s="9" t="s">
        <v>5725</v>
      </c>
      <c r="F46" s="10" t="s">
        <v>5726</v>
      </c>
      <c r="G46" s="11" t="s">
        <v>509</v>
      </c>
      <c r="H46" s="12">
        <v>2</v>
      </c>
      <c r="I46" s="32"/>
      <c r="J46" s="33">
        <f t="shared" si="3"/>
        <v>0</v>
      </c>
      <c r="K46" s="13"/>
      <c r="L46" s="19"/>
    </row>
    <row r="47" spans="2:12" s="1" customFormat="1" ht="24" x14ac:dyDescent="0.2">
      <c r="B47" s="17"/>
      <c r="C47" s="52" t="s">
        <v>582</v>
      </c>
      <c r="D47" s="52" t="s">
        <v>22</v>
      </c>
      <c r="E47" s="53" t="s">
        <v>5727</v>
      </c>
      <c r="F47" s="54" t="s">
        <v>5728</v>
      </c>
      <c r="G47" s="55" t="s">
        <v>509</v>
      </c>
      <c r="H47" s="56">
        <v>2</v>
      </c>
      <c r="I47" s="32"/>
      <c r="J47" s="33">
        <f t="shared" si="3"/>
        <v>0</v>
      </c>
      <c r="K47" s="13"/>
      <c r="L47" s="19"/>
    </row>
    <row r="48" spans="2:12" s="1" customFormat="1" ht="12" x14ac:dyDescent="0.2">
      <c r="B48" s="17"/>
      <c r="C48" s="8" t="s">
        <v>583</v>
      </c>
      <c r="D48" s="8" t="s">
        <v>19</v>
      </c>
      <c r="E48" s="9" t="s">
        <v>5729</v>
      </c>
      <c r="F48" s="10" t="s">
        <v>5730</v>
      </c>
      <c r="G48" s="11" t="s">
        <v>509</v>
      </c>
      <c r="H48" s="12">
        <v>2</v>
      </c>
      <c r="I48" s="32"/>
      <c r="J48" s="33">
        <f t="shared" si="3"/>
        <v>0</v>
      </c>
      <c r="K48" s="13"/>
      <c r="L48" s="19"/>
    </row>
    <row r="49" spans="2:12" s="1" customFormat="1" ht="12" x14ac:dyDescent="0.2">
      <c r="B49" s="17"/>
      <c r="C49" s="8" t="s">
        <v>584</v>
      </c>
      <c r="D49" s="8" t="s">
        <v>19</v>
      </c>
      <c r="E49" s="9" t="s">
        <v>5731</v>
      </c>
      <c r="F49" s="10" t="s">
        <v>5732</v>
      </c>
      <c r="G49" s="11" t="s">
        <v>509</v>
      </c>
      <c r="H49" s="12">
        <v>2</v>
      </c>
      <c r="I49" s="32"/>
      <c r="J49" s="33">
        <f t="shared" si="3"/>
        <v>0</v>
      </c>
      <c r="K49" s="13"/>
      <c r="L49" s="19"/>
    </row>
    <row r="50" spans="2:12" s="1" customFormat="1" ht="24" x14ac:dyDescent="0.2">
      <c r="B50" s="17"/>
      <c r="C50" s="52" t="s">
        <v>587</v>
      </c>
      <c r="D50" s="52" t="s">
        <v>22</v>
      </c>
      <c r="E50" s="53" t="s">
        <v>5733</v>
      </c>
      <c r="F50" s="54" t="s">
        <v>5734</v>
      </c>
      <c r="G50" s="55" t="s">
        <v>509</v>
      </c>
      <c r="H50" s="56">
        <v>2</v>
      </c>
      <c r="I50" s="32"/>
      <c r="J50" s="33">
        <f t="shared" si="3"/>
        <v>0</v>
      </c>
      <c r="K50" s="13"/>
      <c r="L50" s="19"/>
    </row>
    <row r="51" spans="2:12" s="1" customFormat="1" ht="12" x14ac:dyDescent="0.2">
      <c r="B51" s="17"/>
      <c r="C51" s="8" t="s">
        <v>588</v>
      </c>
      <c r="D51" s="8" t="s">
        <v>19</v>
      </c>
      <c r="E51" s="9" t="s">
        <v>5735</v>
      </c>
      <c r="F51" s="10" t="s">
        <v>5736</v>
      </c>
      <c r="G51" s="11" t="s">
        <v>509</v>
      </c>
      <c r="H51" s="12">
        <v>7</v>
      </c>
      <c r="I51" s="32"/>
      <c r="J51" s="33">
        <f t="shared" si="3"/>
        <v>0</v>
      </c>
      <c r="K51" s="13"/>
      <c r="L51" s="19"/>
    </row>
    <row r="52" spans="2:12" s="1" customFormat="1" ht="24" x14ac:dyDescent="0.2">
      <c r="B52" s="17"/>
      <c r="C52" s="52" t="s">
        <v>591</v>
      </c>
      <c r="D52" s="52" t="s">
        <v>22</v>
      </c>
      <c r="E52" s="53" t="s">
        <v>5737</v>
      </c>
      <c r="F52" s="54" t="s">
        <v>5738</v>
      </c>
      <c r="G52" s="55" t="s">
        <v>509</v>
      </c>
      <c r="H52" s="56">
        <v>7</v>
      </c>
      <c r="I52" s="32"/>
      <c r="J52" s="33">
        <f t="shared" si="3"/>
        <v>0</v>
      </c>
      <c r="K52" s="13"/>
      <c r="L52" s="19"/>
    </row>
    <row r="53" spans="2:12" s="1" customFormat="1" ht="12" x14ac:dyDescent="0.2">
      <c r="B53" s="17"/>
      <c r="C53" s="8" t="s">
        <v>592</v>
      </c>
      <c r="D53" s="8" t="s">
        <v>19</v>
      </c>
      <c r="E53" s="9" t="s">
        <v>5739</v>
      </c>
      <c r="F53" s="10" t="s">
        <v>5740</v>
      </c>
      <c r="G53" s="11" t="s">
        <v>509</v>
      </c>
      <c r="H53" s="12">
        <v>12</v>
      </c>
      <c r="I53" s="32"/>
      <c r="J53" s="33">
        <f t="shared" si="3"/>
        <v>0</v>
      </c>
      <c r="K53" s="13"/>
      <c r="L53" s="19"/>
    </row>
    <row r="54" spans="2:12" s="1" customFormat="1" ht="24" x14ac:dyDescent="0.2">
      <c r="B54" s="17"/>
      <c r="C54" s="52" t="s">
        <v>593</v>
      </c>
      <c r="D54" s="52" t="s">
        <v>22</v>
      </c>
      <c r="E54" s="53" t="s">
        <v>5741</v>
      </c>
      <c r="F54" s="54" t="s">
        <v>5742</v>
      </c>
      <c r="G54" s="55" t="s">
        <v>509</v>
      </c>
      <c r="H54" s="56">
        <v>12</v>
      </c>
      <c r="I54" s="32"/>
      <c r="J54" s="33">
        <f t="shared" si="3"/>
        <v>0</v>
      </c>
      <c r="K54" s="13"/>
      <c r="L54" s="19"/>
    </row>
    <row r="55" spans="2:12" s="1" customFormat="1" ht="24" x14ac:dyDescent="0.2">
      <c r="B55" s="17"/>
      <c r="C55" s="52" t="s">
        <v>883</v>
      </c>
      <c r="D55" s="52" t="s">
        <v>22</v>
      </c>
      <c r="E55" s="53" t="s">
        <v>5743</v>
      </c>
      <c r="F55" s="54" t="s">
        <v>5744</v>
      </c>
      <c r="G55" s="55" t="s">
        <v>509</v>
      </c>
      <c r="H55" s="56">
        <v>12</v>
      </c>
      <c r="I55" s="32"/>
      <c r="J55" s="33">
        <f t="shared" si="3"/>
        <v>0</v>
      </c>
      <c r="K55" s="13"/>
      <c r="L55" s="19"/>
    </row>
    <row r="56" spans="2:12" s="1" customFormat="1" ht="12" x14ac:dyDescent="0.2">
      <c r="B56" s="17"/>
      <c r="C56" s="8" t="s">
        <v>886</v>
      </c>
      <c r="D56" s="8" t="s">
        <v>19</v>
      </c>
      <c r="E56" s="9" t="s">
        <v>5745</v>
      </c>
      <c r="F56" s="10" t="s">
        <v>5746</v>
      </c>
      <c r="G56" s="11" t="s">
        <v>509</v>
      </c>
      <c r="H56" s="12">
        <v>3</v>
      </c>
      <c r="I56" s="32"/>
      <c r="J56" s="33">
        <f t="shared" si="3"/>
        <v>0</v>
      </c>
      <c r="K56" s="13"/>
      <c r="L56" s="19"/>
    </row>
    <row r="57" spans="2:12" s="1" customFormat="1" ht="24" x14ac:dyDescent="0.2">
      <c r="B57" s="17"/>
      <c r="C57" s="52" t="s">
        <v>889</v>
      </c>
      <c r="D57" s="52" t="s">
        <v>22</v>
      </c>
      <c r="E57" s="53" t="s">
        <v>5741</v>
      </c>
      <c r="F57" s="54" t="s">
        <v>5742</v>
      </c>
      <c r="G57" s="55" t="s">
        <v>509</v>
      </c>
      <c r="H57" s="56">
        <v>6</v>
      </c>
      <c r="I57" s="32"/>
      <c r="J57" s="33">
        <f t="shared" si="3"/>
        <v>0</v>
      </c>
      <c r="K57" s="13"/>
      <c r="L57" s="19"/>
    </row>
    <row r="58" spans="2:12" s="1" customFormat="1" ht="24" x14ac:dyDescent="0.2">
      <c r="B58" s="17"/>
      <c r="C58" s="52" t="s">
        <v>1111</v>
      </c>
      <c r="D58" s="52" t="s">
        <v>22</v>
      </c>
      <c r="E58" s="53" t="s">
        <v>5743</v>
      </c>
      <c r="F58" s="54" t="s">
        <v>5744</v>
      </c>
      <c r="G58" s="55" t="s">
        <v>509</v>
      </c>
      <c r="H58" s="56">
        <v>3</v>
      </c>
      <c r="I58" s="32"/>
      <c r="J58" s="33">
        <f t="shared" si="3"/>
        <v>0</v>
      </c>
      <c r="K58" s="13"/>
      <c r="L58" s="19"/>
    </row>
    <row r="59" spans="2:12" s="1" customFormat="1" ht="12" x14ac:dyDescent="0.2">
      <c r="B59" s="17"/>
      <c r="C59" s="8" t="s">
        <v>1112</v>
      </c>
      <c r="D59" s="8" t="s">
        <v>19</v>
      </c>
      <c r="E59" s="9" t="s">
        <v>5747</v>
      </c>
      <c r="F59" s="10" t="s">
        <v>5748</v>
      </c>
      <c r="G59" s="11" t="s">
        <v>509</v>
      </c>
      <c r="H59" s="12">
        <v>24</v>
      </c>
      <c r="I59" s="32"/>
      <c r="J59" s="33">
        <f>ROUND(I59*H59,2)</f>
        <v>0</v>
      </c>
      <c r="K59" s="13"/>
      <c r="L59" s="19"/>
    </row>
    <row r="60" spans="2:12" s="1" customFormat="1" ht="24" x14ac:dyDescent="0.2">
      <c r="B60" s="17"/>
      <c r="C60" s="52" t="s">
        <v>1113</v>
      </c>
      <c r="D60" s="52" t="s">
        <v>22</v>
      </c>
      <c r="E60" s="53" t="s">
        <v>5749</v>
      </c>
      <c r="F60" s="54" t="s">
        <v>5750</v>
      </c>
      <c r="G60" s="55" t="s">
        <v>509</v>
      </c>
      <c r="H60" s="56">
        <v>24</v>
      </c>
      <c r="I60" s="32"/>
      <c r="J60" s="33">
        <f t="shared" ref="J60:J76" si="4">ROUND(I60*H60,2)</f>
        <v>0</v>
      </c>
      <c r="K60" s="13"/>
      <c r="L60" s="19"/>
    </row>
    <row r="61" spans="2:12" s="1" customFormat="1" ht="12" x14ac:dyDescent="0.2">
      <c r="B61" s="17"/>
      <c r="C61" s="8" t="s">
        <v>1117</v>
      </c>
      <c r="D61" s="8" t="s">
        <v>19</v>
      </c>
      <c r="E61" s="9" t="s">
        <v>5751</v>
      </c>
      <c r="F61" s="10" t="s">
        <v>5752</v>
      </c>
      <c r="G61" s="11" t="s">
        <v>509</v>
      </c>
      <c r="H61" s="12">
        <v>1</v>
      </c>
      <c r="I61" s="32"/>
      <c r="J61" s="33">
        <f t="shared" si="4"/>
        <v>0</v>
      </c>
      <c r="K61" s="13"/>
      <c r="L61" s="19"/>
    </row>
    <row r="62" spans="2:12" s="1" customFormat="1" ht="12" x14ac:dyDescent="0.2">
      <c r="B62" s="17"/>
      <c r="C62" s="8" t="s">
        <v>1120</v>
      </c>
      <c r="D62" s="8" t="s">
        <v>19</v>
      </c>
      <c r="E62" s="9" t="s">
        <v>5753</v>
      </c>
      <c r="F62" s="10" t="s">
        <v>5754</v>
      </c>
      <c r="G62" s="11" t="s">
        <v>509</v>
      </c>
      <c r="H62" s="12">
        <v>4</v>
      </c>
      <c r="I62" s="32"/>
      <c r="J62" s="33">
        <f t="shared" si="4"/>
        <v>0</v>
      </c>
      <c r="K62" s="13"/>
      <c r="L62" s="19"/>
    </row>
    <row r="63" spans="2:12" s="1" customFormat="1" ht="24" x14ac:dyDescent="0.2">
      <c r="B63" s="17"/>
      <c r="C63" s="52" t="s">
        <v>1123</v>
      </c>
      <c r="D63" s="52" t="s">
        <v>22</v>
      </c>
      <c r="E63" s="53" t="s">
        <v>5755</v>
      </c>
      <c r="F63" s="54" t="s">
        <v>5756</v>
      </c>
      <c r="G63" s="55" t="s">
        <v>509</v>
      </c>
      <c r="H63" s="56">
        <v>4</v>
      </c>
      <c r="I63" s="32"/>
      <c r="J63" s="33">
        <f t="shared" si="4"/>
        <v>0</v>
      </c>
      <c r="K63" s="13"/>
      <c r="L63" s="19"/>
    </row>
    <row r="64" spans="2:12" s="1" customFormat="1" ht="12" x14ac:dyDescent="0.2">
      <c r="B64" s="17"/>
      <c r="C64" s="8" t="s">
        <v>1126</v>
      </c>
      <c r="D64" s="8" t="s">
        <v>19</v>
      </c>
      <c r="E64" s="9" t="s">
        <v>5757</v>
      </c>
      <c r="F64" s="10" t="s">
        <v>5758</v>
      </c>
      <c r="G64" s="11" t="s">
        <v>509</v>
      </c>
      <c r="H64" s="12">
        <v>4</v>
      </c>
      <c r="I64" s="32"/>
      <c r="J64" s="33">
        <f t="shared" si="4"/>
        <v>0</v>
      </c>
      <c r="K64" s="13"/>
      <c r="L64" s="19"/>
    </row>
    <row r="65" spans="2:12" s="1" customFormat="1" ht="24" x14ac:dyDescent="0.2">
      <c r="B65" s="17"/>
      <c r="C65" s="52" t="s">
        <v>1129</v>
      </c>
      <c r="D65" s="52" t="s">
        <v>22</v>
      </c>
      <c r="E65" s="53" t="s">
        <v>5759</v>
      </c>
      <c r="F65" s="54" t="s">
        <v>5760</v>
      </c>
      <c r="G65" s="55" t="s">
        <v>509</v>
      </c>
      <c r="H65" s="56">
        <v>4</v>
      </c>
      <c r="I65" s="32"/>
      <c r="J65" s="33">
        <f t="shared" si="4"/>
        <v>0</v>
      </c>
      <c r="K65" s="13"/>
      <c r="L65" s="19"/>
    </row>
    <row r="66" spans="2:12" s="1" customFormat="1" ht="12" x14ac:dyDescent="0.2">
      <c r="B66" s="17"/>
      <c r="C66" s="8" t="s">
        <v>1132</v>
      </c>
      <c r="D66" s="8" t="s">
        <v>19</v>
      </c>
      <c r="E66" s="9" t="s">
        <v>5761</v>
      </c>
      <c r="F66" s="10" t="s">
        <v>5762</v>
      </c>
      <c r="G66" s="11" t="s">
        <v>924</v>
      </c>
      <c r="H66" s="12">
        <v>0.51</v>
      </c>
      <c r="I66" s="32"/>
      <c r="J66" s="33">
        <f t="shared" si="4"/>
        <v>0</v>
      </c>
      <c r="K66" s="13"/>
      <c r="L66" s="19"/>
    </row>
    <row r="67" spans="2:12" s="1" customFormat="1" ht="12" x14ac:dyDescent="0.2">
      <c r="B67" s="17"/>
      <c r="C67" s="8" t="s">
        <v>1135</v>
      </c>
      <c r="D67" s="8" t="s">
        <v>19</v>
      </c>
      <c r="E67" s="9" t="s">
        <v>5763</v>
      </c>
      <c r="F67" s="10" t="s">
        <v>5764</v>
      </c>
      <c r="G67" s="11" t="s">
        <v>924</v>
      </c>
      <c r="H67" s="12">
        <v>0.51</v>
      </c>
      <c r="I67" s="32"/>
      <c r="J67" s="33">
        <f t="shared" si="4"/>
        <v>0</v>
      </c>
      <c r="K67" s="13"/>
      <c r="L67" s="19"/>
    </row>
    <row r="68" spans="2:12" s="1" customFormat="1" ht="24" x14ac:dyDescent="0.2">
      <c r="B68" s="17"/>
      <c r="C68" s="52" t="s">
        <v>1136</v>
      </c>
      <c r="D68" s="52" t="s">
        <v>22</v>
      </c>
      <c r="E68" s="53" t="s">
        <v>5765</v>
      </c>
      <c r="F68" s="54" t="s">
        <v>5766</v>
      </c>
      <c r="G68" s="55" t="s">
        <v>526</v>
      </c>
      <c r="H68" s="56">
        <v>510</v>
      </c>
      <c r="I68" s="32"/>
      <c r="J68" s="33">
        <f t="shared" si="4"/>
        <v>0</v>
      </c>
      <c r="K68" s="13"/>
      <c r="L68" s="19"/>
    </row>
    <row r="69" spans="2:12" s="1" customFormat="1" ht="24" x14ac:dyDescent="0.2">
      <c r="B69" s="17"/>
      <c r="C69" s="8" t="s">
        <v>1137</v>
      </c>
      <c r="D69" s="8" t="s">
        <v>19</v>
      </c>
      <c r="E69" s="9" t="s">
        <v>5767</v>
      </c>
      <c r="F69" s="10" t="s">
        <v>5768</v>
      </c>
      <c r="G69" s="11" t="s">
        <v>509</v>
      </c>
      <c r="H69" s="12">
        <v>6</v>
      </c>
      <c r="I69" s="32"/>
      <c r="J69" s="33">
        <f t="shared" si="4"/>
        <v>0</v>
      </c>
      <c r="K69" s="13"/>
      <c r="L69" s="19"/>
    </row>
    <row r="70" spans="2:12" s="1" customFormat="1" ht="24" x14ac:dyDescent="0.2">
      <c r="B70" s="17"/>
      <c r="C70" s="52" t="s">
        <v>1138</v>
      </c>
      <c r="D70" s="52" t="s">
        <v>22</v>
      </c>
      <c r="E70" s="53" t="s">
        <v>5769</v>
      </c>
      <c r="F70" s="54" t="s">
        <v>5770</v>
      </c>
      <c r="G70" s="55" t="s">
        <v>509</v>
      </c>
      <c r="H70" s="56">
        <v>6</v>
      </c>
      <c r="I70" s="32"/>
      <c r="J70" s="33">
        <f t="shared" si="4"/>
        <v>0</v>
      </c>
      <c r="K70" s="13"/>
      <c r="L70" s="19"/>
    </row>
    <row r="71" spans="2:12" s="1" customFormat="1" ht="12" x14ac:dyDescent="0.2">
      <c r="B71" s="17"/>
      <c r="C71" s="8" t="s">
        <v>1139</v>
      </c>
      <c r="D71" s="8" t="s">
        <v>19</v>
      </c>
      <c r="E71" s="9" t="s">
        <v>5771</v>
      </c>
      <c r="F71" s="10" t="s">
        <v>5772</v>
      </c>
      <c r="G71" s="11" t="s">
        <v>509</v>
      </c>
      <c r="H71" s="12">
        <v>3</v>
      </c>
      <c r="I71" s="32"/>
      <c r="J71" s="33">
        <f t="shared" si="4"/>
        <v>0</v>
      </c>
      <c r="K71" s="13"/>
      <c r="L71" s="19"/>
    </row>
    <row r="72" spans="2:12" s="1" customFormat="1" ht="24" x14ac:dyDescent="0.2">
      <c r="B72" s="17"/>
      <c r="C72" s="52" t="s">
        <v>1142</v>
      </c>
      <c r="D72" s="52" t="s">
        <v>22</v>
      </c>
      <c r="E72" s="53" t="s">
        <v>5773</v>
      </c>
      <c r="F72" s="54" t="s">
        <v>5774</v>
      </c>
      <c r="G72" s="55" t="s">
        <v>509</v>
      </c>
      <c r="H72" s="56">
        <v>3</v>
      </c>
      <c r="I72" s="32"/>
      <c r="J72" s="33">
        <f t="shared" si="4"/>
        <v>0</v>
      </c>
      <c r="K72" s="13"/>
      <c r="L72" s="19"/>
    </row>
    <row r="73" spans="2:12" s="1" customFormat="1" ht="12" x14ac:dyDescent="0.2">
      <c r="B73" s="17"/>
      <c r="C73" s="8" t="s">
        <v>1145</v>
      </c>
      <c r="D73" s="8" t="s">
        <v>19</v>
      </c>
      <c r="E73" s="9" t="s">
        <v>5775</v>
      </c>
      <c r="F73" s="10" t="s">
        <v>5776</v>
      </c>
      <c r="G73" s="11" t="s">
        <v>526</v>
      </c>
      <c r="H73" s="12">
        <v>1.5</v>
      </c>
      <c r="I73" s="32"/>
      <c r="J73" s="33">
        <f t="shared" si="4"/>
        <v>0</v>
      </c>
      <c r="K73" s="13"/>
      <c r="L73" s="19"/>
    </row>
    <row r="74" spans="2:12" s="1" customFormat="1" ht="24" x14ac:dyDescent="0.2">
      <c r="B74" s="17"/>
      <c r="C74" s="52" t="s">
        <v>1146</v>
      </c>
      <c r="D74" s="52" t="s">
        <v>22</v>
      </c>
      <c r="E74" s="53" t="s">
        <v>1656</v>
      </c>
      <c r="F74" s="54" t="s">
        <v>1657</v>
      </c>
      <c r="G74" s="55" t="s">
        <v>762</v>
      </c>
      <c r="H74" s="56">
        <v>0.03</v>
      </c>
      <c r="I74" s="32"/>
      <c r="J74" s="33">
        <f t="shared" si="4"/>
        <v>0</v>
      </c>
      <c r="K74" s="13"/>
      <c r="L74" s="19"/>
    </row>
    <row r="75" spans="2:12" s="1" customFormat="1" ht="24" x14ac:dyDescent="0.2">
      <c r="B75" s="17"/>
      <c r="C75" s="52" t="s">
        <v>1147</v>
      </c>
      <c r="D75" s="52" t="s">
        <v>22</v>
      </c>
      <c r="E75" s="53" t="s">
        <v>1658</v>
      </c>
      <c r="F75" s="54" t="s">
        <v>1659</v>
      </c>
      <c r="G75" s="55" t="s">
        <v>762</v>
      </c>
      <c r="H75" s="56">
        <v>8.0000000000000002E-3</v>
      </c>
      <c r="I75" s="32"/>
      <c r="J75" s="33">
        <f t="shared" si="4"/>
        <v>0</v>
      </c>
      <c r="K75" s="13"/>
      <c r="L75" s="19"/>
    </row>
    <row r="76" spans="2:12" s="1" customFormat="1" ht="12" x14ac:dyDescent="0.2">
      <c r="B76" s="17"/>
      <c r="C76" s="8" t="s">
        <v>1150</v>
      </c>
      <c r="D76" s="8" t="s">
        <v>19</v>
      </c>
      <c r="E76" s="9" t="s">
        <v>5777</v>
      </c>
      <c r="F76" s="10" t="s">
        <v>5778</v>
      </c>
      <c r="G76" s="11" t="s">
        <v>526</v>
      </c>
      <c r="H76" s="12">
        <v>125.02800000000001</v>
      </c>
      <c r="I76" s="32"/>
      <c r="J76" s="33">
        <f t="shared" si="4"/>
        <v>0</v>
      </c>
      <c r="K76" s="13"/>
      <c r="L76" s="19"/>
    </row>
    <row r="77" spans="2:12" s="1" customFormat="1" ht="24" x14ac:dyDescent="0.2">
      <c r="B77" s="17"/>
      <c r="C77" s="52" t="s">
        <v>1153</v>
      </c>
      <c r="D77" s="52" t="s">
        <v>22</v>
      </c>
      <c r="E77" s="53" t="s">
        <v>1662</v>
      </c>
      <c r="F77" s="54" t="s">
        <v>1663</v>
      </c>
      <c r="G77" s="55" t="s">
        <v>762</v>
      </c>
      <c r="H77" s="56">
        <v>117.776</v>
      </c>
      <c r="I77" s="32"/>
      <c r="J77" s="33">
        <f>ROUND(I77*H77,2)</f>
        <v>0</v>
      </c>
      <c r="K77" s="13"/>
      <c r="L77" s="19"/>
    </row>
    <row r="78" spans="2:12" s="1" customFormat="1" ht="12" x14ac:dyDescent="0.2">
      <c r="B78" s="17"/>
      <c r="C78" s="8" t="s">
        <v>1156</v>
      </c>
      <c r="D78" s="8" t="s">
        <v>19</v>
      </c>
      <c r="E78" s="9" t="s">
        <v>5779</v>
      </c>
      <c r="F78" s="10" t="s">
        <v>5780</v>
      </c>
      <c r="G78" s="11" t="s">
        <v>509</v>
      </c>
      <c r="H78" s="12">
        <v>4</v>
      </c>
      <c r="I78" s="32"/>
      <c r="J78" s="33">
        <f t="shared" ref="J78:J94" si="5">ROUND(I78*H78,2)</f>
        <v>0</v>
      </c>
      <c r="K78" s="13"/>
      <c r="L78" s="19"/>
    </row>
    <row r="79" spans="2:12" s="1" customFormat="1" ht="24" x14ac:dyDescent="0.2">
      <c r="B79" s="17"/>
      <c r="C79" s="52" t="s">
        <v>1159</v>
      </c>
      <c r="D79" s="52" t="s">
        <v>22</v>
      </c>
      <c r="E79" s="53" t="s">
        <v>5648</v>
      </c>
      <c r="F79" s="54" t="s">
        <v>5649</v>
      </c>
      <c r="G79" s="55" t="s">
        <v>509</v>
      </c>
      <c r="H79" s="56">
        <v>4</v>
      </c>
      <c r="I79" s="32"/>
      <c r="J79" s="33">
        <f t="shared" si="5"/>
        <v>0</v>
      </c>
      <c r="K79" s="13"/>
      <c r="L79" s="19"/>
    </row>
    <row r="80" spans="2:12" s="1" customFormat="1" ht="12" x14ac:dyDescent="0.2">
      <c r="B80" s="17"/>
      <c r="C80" s="8" t="s">
        <v>1161</v>
      </c>
      <c r="D80" s="8" t="s">
        <v>19</v>
      </c>
      <c r="E80" s="9" t="s">
        <v>5781</v>
      </c>
      <c r="F80" s="10" t="s">
        <v>5782</v>
      </c>
      <c r="G80" s="11" t="s">
        <v>509</v>
      </c>
      <c r="H80" s="12">
        <v>4</v>
      </c>
      <c r="I80" s="32"/>
      <c r="J80" s="33">
        <f t="shared" si="5"/>
        <v>0</v>
      </c>
      <c r="K80" s="13"/>
      <c r="L80" s="19"/>
    </row>
    <row r="81" spans="2:12" s="1" customFormat="1" ht="24" x14ac:dyDescent="0.2">
      <c r="B81" s="17"/>
      <c r="C81" s="52" t="s">
        <v>1162</v>
      </c>
      <c r="D81" s="52" t="s">
        <v>22</v>
      </c>
      <c r="E81" s="53" t="s">
        <v>5783</v>
      </c>
      <c r="F81" s="54" t="s">
        <v>5784</v>
      </c>
      <c r="G81" s="55" t="s">
        <v>509</v>
      </c>
      <c r="H81" s="56">
        <v>4</v>
      </c>
      <c r="I81" s="32"/>
      <c r="J81" s="33">
        <f t="shared" si="5"/>
        <v>0</v>
      </c>
      <c r="K81" s="13"/>
      <c r="L81" s="19"/>
    </row>
    <row r="82" spans="2:12" s="1" customFormat="1" ht="12" x14ac:dyDescent="0.2">
      <c r="B82" s="17"/>
      <c r="C82" s="8" t="s">
        <v>1163</v>
      </c>
      <c r="D82" s="8" t="s">
        <v>19</v>
      </c>
      <c r="E82" s="9" t="s">
        <v>5785</v>
      </c>
      <c r="F82" s="10" t="s">
        <v>5786</v>
      </c>
      <c r="G82" s="11" t="s">
        <v>509</v>
      </c>
      <c r="H82" s="12">
        <v>4</v>
      </c>
      <c r="I82" s="32"/>
      <c r="J82" s="33">
        <f t="shared" si="5"/>
        <v>0</v>
      </c>
      <c r="K82" s="13"/>
      <c r="L82" s="19"/>
    </row>
    <row r="83" spans="2:12" s="1" customFormat="1" ht="24" x14ac:dyDescent="0.2">
      <c r="B83" s="17"/>
      <c r="C83" s="52" t="s">
        <v>1164</v>
      </c>
      <c r="D83" s="52" t="s">
        <v>22</v>
      </c>
      <c r="E83" s="53" t="s">
        <v>4919</v>
      </c>
      <c r="F83" s="54" t="s">
        <v>4920</v>
      </c>
      <c r="G83" s="55" t="s">
        <v>509</v>
      </c>
      <c r="H83" s="56">
        <v>4</v>
      </c>
      <c r="I83" s="32"/>
      <c r="J83" s="33">
        <f t="shared" si="5"/>
        <v>0</v>
      </c>
      <c r="K83" s="13"/>
      <c r="L83" s="19"/>
    </row>
    <row r="84" spans="2:12" s="1" customFormat="1" ht="12" x14ac:dyDescent="0.2">
      <c r="B84" s="17"/>
      <c r="C84" s="8" t="s">
        <v>1737</v>
      </c>
      <c r="D84" s="8" t="s">
        <v>19</v>
      </c>
      <c r="E84" s="9" t="s">
        <v>1356</v>
      </c>
      <c r="F84" s="10" t="s">
        <v>1357</v>
      </c>
      <c r="G84" s="11" t="s">
        <v>509</v>
      </c>
      <c r="H84" s="12">
        <v>10</v>
      </c>
      <c r="I84" s="32"/>
      <c r="J84" s="33">
        <f t="shared" si="5"/>
        <v>0</v>
      </c>
      <c r="K84" s="13"/>
      <c r="L84" s="19"/>
    </row>
    <row r="85" spans="2:12" s="1" customFormat="1" ht="24" x14ac:dyDescent="0.2">
      <c r="B85" s="17"/>
      <c r="C85" s="52" t="s">
        <v>1738</v>
      </c>
      <c r="D85" s="52" t="s">
        <v>22</v>
      </c>
      <c r="E85" s="53" t="s">
        <v>1358</v>
      </c>
      <c r="F85" s="54" t="s">
        <v>1359</v>
      </c>
      <c r="G85" s="55" t="s">
        <v>509</v>
      </c>
      <c r="H85" s="56">
        <v>10</v>
      </c>
      <c r="I85" s="32"/>
      <c r="J85" s="33">
        <f t="shared" si="5"/>
        <v>0</v>
      </c>
      <c r="K85" s="13"/>
      <c r="L85" s="19"/>
    </row>
    <row r="86" spans="2:12" s="1" customFormat="1" ht="12" x14ac:dyDescent="0.2">
      <c r="B86" s="17"/>
      <c r="C86" s="8" t="s">
        <v>2594</v>
      </c>
      <c r="D86" s="8" t="s">
        <v>19</v>
      </c>
      <c r="E86" s="9" t="s">
        <v>4930</v>
      </c>
      <c r="F86" s="10" t="s">
        <v>4931</v>
      </c>
      <c r="G86" s="11" t="s">
        <v>526</v>
      </c>
      <c r="H86" s="12">
        <v>10</v>
      </c>
      <c r="I86" s="32"/>
      <c r="J86" s="33">
        <f t="shared" si="5"/>
        <v>0</v>
      </c>
      <c r="K86" s="13"/>
      <c r="L86" s="19"/>
    </row>
    <row r="87" spans="2:12" s="1" customFormat="1" ht="24" x14ac:dyDescent="0.2">
      <c r="B87" s="17"/>
      <c r="C87" s="52" t="s">
        <v>2597</v>
      </c>
      <c r="D87" s="52" t="s">
        <v>22</v>
      </c>
      <c r="E87" s="53" t="s">
        <v>4932</v>
      </c>
      <c r="F87" s="54" t="s">
        <v>4933</v>
      </c>
      <c r="G87" s="55" t="s">
        <v>526</v>
      </c>
      <c r="H87" s="56">
        <v>10</v>
      </c>
      <c r="I87" s="32"/>
      <c r="J87" s="33">
        <f t="shared" si="5"/>
        <v>0</v>
      </c>
      <c r="K87" s="13"/>
      <c r="L87" s="19"/>
    </row>
    <row r="88" spans="2:12" s="1" customFormat="1" ht="12" x14ac:dyDescent="0.2">
      <c r="B88" s="17"/>
      <c r="C88" s="8" t="s">
        <v>2600</v>
      </c>
      <c r="D88" s="8" t="s">
        <v>19</v>
      </c>
      <c r="E88" s="9" t="s">
        <v>5787</v>
      </c>
      <c r="F88" s="10" t="s">
        <v>5788</v>
      </c>
      <c r="G88" s="11" t="s">
        <v>526</v>
      </c>
      <c r="H88" s="12">
        <v>330.63</v>
      </c>
      <c r="I88" s="32"/>
      <c r="J88" s="33">
        <f t="shared" si="5"/>
        <v>0</v>
      </c>
      <c r="K88" s="13"/>
      <c r="L88" s="19"/>
    </row>
    <row r="89" spans="2:12" s="1" customFormat="1" ht="24" x14ac:dyDescent="0.2">
      <c r="B89" s="17"/>
      <c r="C89" s="52" t="s">
        <v>2603</v>
      </c>
      <c r="D89" s="52" t="s">
        <v>22</v>
      </c>
      <c r="E89" s="53" t="s">
        <v>5789</v>
      </c>
      <c r="F89" s="54" t="s">
        <v>5790</v>
      </c>
      <c r="G89" s="55" t="s">
        <v>526</v>
      </c>
      <c r="H89" s="56">
        <v>330.63</v>
      </c>
      <c r="I89" s="32"/>
      <c r="J89" s="33">
        <f t="shared" si="5"/>
        <v>0</v>
      </c>
      <c r="K89" s="13"/>
      <c r="L89" s="19"/>
    </row>
    <row r="90" spans="2:12" s="1" customFormat="1" ht="12" x14ac:dyDescent="0.2">
      <c r="B90" s="17"/>
      <c r="C90" s="8" t="s">
        <v>2606</v>
      </c>
      <c r="D90" s="8" t="s">
        <v>19</v>
      </c>
      <c r="E90" s="9" t="s">
        <v>5791</v>
      </c>
      <c r="F90" s="10" t="s">
        <v>5792</v>
      </c>
      <c r="G90" s="11" t="s">
        <v>526</v>
      </c>
      <c r="H90" s="12">
        <v>33</v>
      </c>
      <c r="I90" s="32"/>
      <c r="J90" s="33">
        <f t="shared" si="5"/>
        <v>0</v>
      </c>
      <c r="K90" s="13"/>
      <c r="L90" s="19"/>
    </row>
    <row r="91" spans="2:12" s="1" customFormat="1" ht="24" x14ac:dyDescent="0.2">
      <c r="B91" s="17"/>
      <c r="C91" s="52" t="s">
        <v>2607</v>
      </c>
      <c r="D91" s="52" t="s">
        <v>22</v>
      </c>
      <c r="E91" s="53" t="s">
        <v>5793</v>
      </c>
      <c r="F91" s="54" t="s">
        <v>5794</v>
      </c>
      <c r="G91" s="55" t="s">
        <v>526</v>
      </c>
      <c r="H91" s="56">
        <v>33</v>
      </c>
      <c r="I91" s="32"/>
      <c r="J91" s="33">
        <f t="shared" si="5"/>
        <v>0</v>
      </c>
      <c r="K91" s="13"/>
      <c r="L91" s="19"/>
    </row>
    <row r="92" spans="2:12" s="1" customFormat="1" ht="12" x14ac:dyDescent="0.2">
      <c r="B92" s="17"/>
      <c r="C92" s="8" t="s">
        <v>2608</v>
      </c>
      <c r="D92" s="8" t="s">
        <v>19</v>
      </c>
      <c r="E92" s="9" t="s">
        <v>5795</v>
      </c>
      <c r="F92" s="10" t="s">
        <v>5796</v>
      </c>
      <c r="G92" s="11" t="s">
        <v>509</v>
      </c>
      <c r="H92" s="12">
        <v>55</v>
      </c>
      <c r="I92" s="32"/>
      <c r="J92" s="33">
        <f t="shared" si="5"/>
        <v>0</v>
      </c>
      <c r="K92" s="13"/>
      <c r="L92" s="19"/>
    </row>
    <row r="93" spans="2:12" s="1" customFormat="1" ht="24" x14ac:dyDescent="0.2">
      <c r="B93" s="17"/>
      <c r="C93" s="52" t="s">
        <v>2611</v>
      </c>
      <c r="D93" s="52" t="s">
        <v>22</v>
      </c>
      <c r="E93" s="53" t="s">
        <v>5797</v>
      </c>
      <c r="F93" s="54" t="s">
        <v>5798</v>
      </c>
      <c r="G93" s="55" t="s">
        <v>509</v>
      </c>
      <c r="H93" s="56">
        <v>55</v>
      </c>
      <c r="I93" s="32"/>
      <c r="J93" s="33">
        <f t="shared" si="5"/>
        <v>0</v>
      </c>
      <c r="K93" s="13"/>
      <c r="L93" s="19"/>
    </row>
    <row r="94" spans="2:12" s="1" customFormat="1" ht="12" x14ac:dyDescent="0.2">
      <c r="B94" s="17"/>
      <c r="C94" s="8" t="s">
        <v>2614</v>
      </c>
      <c r="D94" s="8" t="s">
        <v>19</v>
      </c>
      <c r="E94" s="9" t="s">
        <v>4776</v>
      </c>
      <c r="F94" s="10" t="s">
        <v>4777</v>
      </c>
      <c r="G94" s="11" t="s">
        <v>526</v>
      </c>
      <c r="H94" s="12">
        <v>330</v>
      </c>
      <c r="I94" s="32"/>
      <c r="J94" s="33">
        <f t="shared" si="5"/>
        <v>0</v>
      </c>
      <c r="K94" s="13"/>
      <c r="L94" s="19"/>
    </row>
    <row r="95" spans="2:12" s="23" customFormat="1" ht="25.9" customHeight="1" x14ac:dyDescent="0.2">
      <c r="B95" s="22"/>
      <c r="D95" s="24" t="s">
        <v>17</v>
      </c>
      <c r="E95" s="25" t="s">
        <v>1039</v>
      </c>
      <c r="F95" s="25" t="s">
        <v>2931</v>
      </c>
      <c r="I95" s="66"/>
      <c r="J95" s="26"/>
      <c r="K95" s="66"/>
      <c r="L95" s="48"/>
    </row>
    <row r="96" spans="2:12" s="1" customFormat="1" ht="12" x14ac:dyDescent="0.2">
      <c r="B96" s="17"/>
      <c r="C96" s="8" t="s">
        <v>3113</v>
      </c>
      <c r="D96" s="8" t="s">
        <v>19</v>
      </c>
      <c r="E96" s="9" t="s">
        <v>4937</v>
      </c>
      <c r="F96" s="10" t="s">
        <v>4938</v>
      </c>
      <c r="G96" s="11" t="s">
        <v>526</v>
      </c>
      <c r="H96" s="12">
        <v>35</v>
      </c>
      <c r="I96" s="32"/>
      <c r="J96" s="33">
        <f t="shared" ref="J96:J112" si="6">ROUND(I96*H96,2)</f>
        <v>0</v>
      </c>
      <c r="K96" s="13"/>
      <c r="L96" s="19"/>
    </row>
    <row r="97" spans="2:12" s="1" customFormat="1" ht="12" x14ac:dyDescent="0.2">
      <c r="B97" s="17"/>
      <c r="C97" s="8" t="s">
        <v>3116</v>
      </c>
      <c r="D97" s="8" t="s">
        <v>19</v>
      </c>
      <c r="E97" s="9" t="s">
        <v>5799</v>
      </c>
      <c r="F97" s="10" t="s">
        <v>5800</v>
      </c>
      <c r="G97" s="11" t="s">
        <v>526</v>
      </c>
      <c r="H97" s="12">
        <v>90</v>
      </c>
      <c r="I97" s="32"/>
      <c r="J97" s="33">
        <f t="shared" si="6"/>
        <v>0</v>
      </c>
      <c r="K97" s="13"/>
      <c r="L97" s="19"/>
    </row>
    <row r="98" spans="2:12" s="1" customFormat="1" ht="12" x14ac:dyDescent="0.2">
      <c r="B98" s="17"/>
      <c r="C98" s="8" t="s">
        <v>3119</v>
      </c>
      <c r="D98" s="8" t="s">
        <v>19</v>
      </c>
      <c r="E98" s="9" t="s">
        <v>1176</v>
      </c>
      <c r="F98" s="10" t="s">
        <v>1177</v>
      </c>
      <c r="G98" s="11" t="s">
        <v>526</v>
      </c>
      <c r="H98" s="12">
        <v>28</v>
      </c>
      <c r="I98" s="32"/>
      <c r="J98" s="33">
        <f t="shared" si="6"/>
        <v>0</v>
      </c>
      <c r="K98" s="13"/>
      <c r="L98" s="19"/>
    </row>
    <row r="99" spans="2:12" s="1" customFormat="1" ht="12" x14ac:dyDescent="0.2">
      <c r="B99" s="17"/>
      <c r="C99" s="8" t="s">
        <v>3122</v>
      </c>
      <c r="D99" s="8" t="s">
        <v>19</v>
      </c>
      <c r="E99" s="9" t="s">
        <v>5801</v>
      </c>
      <c r="F99" s="10" t="s">
        <v>5802</v>
      </c>
      <c r="G99" s="11" t="s">
        <v>509</v>
      </c>
      <c r="H99" s="12">
        <v>6</v>
      </c>
      <c r="I99" s="32"/>
      <c r="J99" s="33">
        <f t="shared" si="6"/>
        <v>0</v>
      </c>
      <c r="K99" s="13"/>
      <c r="L99" s="19"/>
    </row>
    <row r="100" spans="2:12" s="1" customFormat="1" ht="24" x14ac:dyDescent="0.2">
      <c r="B100" s="17"/>
      <c r="C100" s="52" t="s">
        <v>3125</v>
      </c>
      <c r="D100" s="52" t="s">
        <v>22</v>
      </c>
      <c r="E100" s="53" t="s">
        <v>5803</v>
      </c>
      <c r="F100" s="54" t="s">
        <v>5804</v>
      </c>
      <c r="G100" s="55" t="s">
        <v>494</v>
      </c>
      <c r="H100" s="56">
        <v>6.6</v>
      </c>
      <c r="I100" s="32"/>
      <c r="J100" s="33">
        <f t="shared" si="6"/>
        <v>0</v>
      </c>
      <c r="K100" s="13"/>
      <c r="L100" s="19"/>
    </row>
    <row r="101" spans="2:12" s="1" customFormat="1" ht="24" x14ac:dyDescent="0.2">
      <c r="B101" s="17"/>
      <c r="C101" s="52" t="s">
        <v>3128</v>
      </c>
      <c r="D101" s="52" t="s">
        <v>22</v>
      </c>
      <c r="E101" s="53" t="s">
        <v>5721</v>
      </c>
      <c r="F101" s="54" t="s">
        <v>5722</v>
      </c>
      <c r="G101" s="55" t="s">
        <v>494</v>
      </c>
      <c r="H101" s="56">
        <v>4.8600000000000003</v>
      </c>
      <c r="I101" s="32"/>
      <c r="J101" s="33">
        <f t="shared" si="6"/>
        <v>0</v>
      </c>
      <c r="K101" s="13"/>
      <c r="L101" s="19"/>
    </row>
    <row r="102" spans="2:12" s="1" customFormat="1" ht="24" x14ac:dyDescent="0.2">
      <c r="B102" s="17"/>
      <c r="C102" s="52" t="s">
        <v>3131</v>
      </c>
      <c r="D102" s="52" t="s">
        <v>22</v>
      </c>
      <c r="E102" s="53" t="s">
        <v>5385</v>
      </c>
      <c r="F102" s="54" t="s">
        <v>5386</v>
      </c>
      <c r="G102" s="55" t="s">
        <v>601</v>
      </c>
      <c r="H102" s="56">
        <v>240</v>
      </c>
      <c r="I102" s="32"/>
      <c r="J102" s="33">
        <f t="shared" si="6"/>
        <v>0</v>
      </c>
      <c r="K102" s="13"/>
      <c r="L102" s="19"/>
    </row>
    <row r="103" spans="2:12" s="1" customFormat="1" ht="12" x14ac:dyDescent="0.2">
      <c r="B103" s="17"/>
      <c r="C103" s="8" t="s">
        <v>3134</v>
      </c>
      <c r="D103" s="8" t="s">
        <v>19</v>
      </c>
      <c r="E103" s="9" t="s">
        <v>5805</v>
      </c>
      <c r="F103" s="10" t="s">
        <v>5806</v>
      </c>
      <c r="G103" s="11" t="s">
        <v>509</v>
      </c>
      <c r="H103" s="12">
        <v>6</v>
      </c>
      <c r="I103" s="32"/>
      <c r="J103" s="33">
        <f t="shared" si="6"/>
        <v>0</v>
      </c>
      <c r="K103" s="13"/>
      <c r="L103" s="19"/>
    </row>
    <row r="104" spans="2:12" s="1" customFormat="1" ht="12" x14ac:dyDescent="0.2">
      <c r="B104" s="17"/>
      <c r="C104" s="8" t="s">
        <v>3135</v>
      </c>
      <c r="D104" s="8" t="s">
        <v>19</v>
      </c>
      <c r="E104" s="9" t="s">
        <v>2935</v>
      </c>
      <c r="F104" s="10" t="s">
        <v>2936</v>
      </c>
      <c r="G104" s="11" t="s">
        <v>526</v>
      </c>
      <c r="H104" s="12">
        <v>28</v>
      </c>
      <c r="I104" s="32"/>
      <c r="J104" s="33">
        <f t="shared" si="6"/>
        <v>0</v>
      </c>
      <c r="K104" s="13"/>
      <c r="L104" s="19"/>
    </row>
    <row r="105" spans="2:12" s="1" customFormat="1" ht="24" x14ac:dyDescent="0.2">
      <c r="B105" s="17"/>
      <c r="C105" s="52" t="s">
        <v>3138</v>
      </c>
      <c r="D105" s="52" t="s">
        <v>22</v>
      </c>
      <c r="E105" s="53" t="s">
        <v>4277</v>
      </c>
      <c r="F105" s="54" t="s">
        <v>4278</v>
      </c>
      <c r="G105" s="55" t="s">
        <v>526</v>
      </c>
      <c r="H105" s="56">
        <v>28</v>
      </c>
      <c r="I105" s="32"/>
      <c r="J105" s="33">
        <f t="shared" si="6"/>
        <v>0</v>
      </c>
      <c r="K105" s="13"/>
      <c r="L105" s="19"/>
    </row>
    <row r="106" spans="2:12" s="1" customFormat="1" ht="12" x14ac:dyDescent="0.2">
      <c r="B106" s="17"/>
      <c r="C106" s="8" t="s">
        <v>3141</v>
      </c>
      <c r="D106" s="8" t="s">
        <v>19</v>
      </c>
      <c r="E106" s="9" t="s">
        <v>5807</v>
      </c>
      <c r="F106" s="10" t="s">
        <v>5808</v>
      </c>
      <c r="G106" s="11" t="s">
        <v>526</v>
      </c>
      <c r="H106" s="12">
        <v>28</v>
      </c>
      <c r="I106" s="32"/>
      <c r="J106" s="33">
        <f t="shared" si="6"/>
        <v>0</v>
      </c>
      <c r="K106" s="13"/>
      <c r="L106" s="19"/>
    </row>
    <row r="107" spans="2:12" s="1" customFormat="1" ht="24" x14ac:dyDescent="0.2">
      <c r="B107" s="17"/>
      <c r="C107" s="52" t="s">
        <v>3144</v>
      </c>
      <c r="D107" s="52" t="s">
        <v>22</v>
      </c>
      <c r="E107" s="53" t="s">
        <v>5691</v>
      </c>
      <c r="F107" s="54" t="s">
        <v>5692</v>
      </c>
      <c r="G107" s="55" t="s">
        <v>526</v>
      </c>
      <c r="H107" s="56">
        <v>28</v>
      </c>
      <c r="I107" s="32"/>
      <c r="J107" s="33">
        <f t="shared" si="6"/>
        <v>0</v>
      </c>
      <c r="K107" s="13"/>
      <c r="L107" s="19"/>
    </row>
    <row r="108" spans="2:12" s="1" customFormat="1" ht="12" x14ac:dyDescent="0.2">
      <c r="B108" s="17"/>
      <c r="C108" s="8" t="s">
        <v>3147</v>
      </c>
      <c r="D108" s="8" t="s">
        <v>19</v>
      </c>
      <c r="E108" s="9" t="s">
        <v>5809</v>
      </c>
      <c r="F108" s="10" t="s">
        <v>5810</v>
      </c>
      <c r="G108" s="11" t="s">
        <v>526</v>
      </c>
      <c r="H108" s="12">
        <v>62</v>
      </c>
      <c r="I108" s="32"/>
      <c r="J108" s="33">
        <f t="shared" si="6"/>
        <v>0</v>
      </c>
      <c r="K108" s="13"/>
      <c r="L108" s="19"/>
    </row>
    <row r="109" spans="2:12" s="1" customFormat="1" ht="24" x14ac:dyDescent="0.2">
      <c r="B109" s="17"/>
      <c r="C109" s="52" t="s">
        <v>3150</v>
      </c>
      <c r="D109" s="52" t="s">
        <v>22</v>
      </c>
      <c r="E109" s="53" t="s">
        <v>5811</v>
      </c>
      <c r="F109" s="54" t="s">
        <v>5812</v>
      </c>
      <c r="G109" s="55" t="s">
        <v>526</v>
      </c>
      <c r="H109" s="56">
        <v>62</v>
      </c>
      <c r="I109" s="32"/>
      <c r="J109" s="33">
        <f t="shared" si="6"/>
        <v>0</v>
      </c>
      <c r="K109" s="13"/>
      <c r="L109" s="19"/>
    </row>
    <row r="110" spans="2:12" s="1" customFormat="1" ht="24" x14ac:dyDescent="0.2">
      <c r="B110" s="17"/>
      <c r="C110" s="52" t="s">
        <v>3153</v>
      </c>
      <c r="D110" s="52" t="s">
        <v>22</v>
      </c>
      <c r="E110" s="53" t="s">
        <v>5417</v>
      </c>
      <c r="F110" s="54" t="s">
        <v>5418</v>
      </c>
      <c r="G110" s="55" t="s">
        <v>509</v>
      </c>
      <c r="H110" s="56">
        <v>1</v>
      </c>
      <c r="I110" s="32"/>
      <c r="J110" s="33">
        <f t="shared" si="6"/>
        <v>0</v>
      </c>
      <c r="K110" s="13"/>
      <c r="L110" s="19"/>
    </row>
    <row r="111" spans="2:12" s="23" customFormat="1" ht="12" x14ac:dyDescent="0.2">
      <c r="B111" s="22"/>
      <c r="C111" s="8" t="s">
        <v>3154</v>
      </c>
      <c r="D111" s="8" t="s">
        <v>19</v>
      </c>
      <c r="E111" s="9" t="s">
        <v>4941</v>
      </c>
      <c r="F111" s="10" t="s">
        <v>4942</v>
      </c>
      <c r="G111" s="11" t="s">
        <v>526</v>
      </c>
      <c r="H111" s="12">
        <v>35</v>
      </c>
      <c r="I111" s="32"/>
      <c r="J111" s="33">
        <f t="shared" si="6"/>
        <v>0</v>
      </c>
      <c r="K111" s="13"/>
      <c r="L111" s="48"/>
    </row>
    <row r="112" spans="2:12" s="1" customFormat="1" ht="12" x14ac:dyDescent="0.2">
      <c r="B112" s="17"/>
      <c r="C112" s="8" t="s">
        <v>3157</v>
      </c>
      <c r="D112" s="8" t="s">
        <v>19</v>
      </c>
      <c r="E112" s="9" t="s">
        <v>4279</v>
      </c>
      <c r="F112" s="10" t="s">
        <v>4280</v>
      </c>
      <c r="G112" s="11" t="s">
        <v>526</v>
      </c>
      <c r="H112" s="12">
        <v>90</v>
      </c>
      <c r="I112" s="32"/>
      <c r="J112" s="33">
        <f t="shared" si="6"/>
        <v>0</v>
      </c>
      <c r="K112" s="13"/>
      <c r="L112" s="19"/>
    </row>
    <row r="113" spans="2:12" s="1" customFormat="1" ht="12" x14ac:dyDescent="0.2">
      <c r="B113" s="17"/>
      <c r="C113" s="8" t="s">
        <v>3160</v>
      </c>
      <c r="D113" s="8" t="s">
        <v>19</v>
      </c>
      <c r="E113" s="9" t="s">
        <v>1178</v>
      </c>
      <c r="F113" s="10" t="s">
        <v>1179</v>
      </c>
      <c r="G113" s="11" t="s">
        <v>526</v>
      </c>
      <c r="H113" s="12">
        <v>28</v>
      </c>
      <c r="I113" s="32"/>
      <c r="J113" s="33">
        <f>ROUND(I113*H113,2)</f>
        <v>0</v>
      </c>
      <c r="K113" s="13"/>
      <c r="L113" s="19"/>
    </row>
    <row r="114" spans="2:12" s="1" customFormat="1" ht="12" x14ac:dyDescent="0.2">
      <c r="B114" s="17"/>
      <c r="C114" s="8" t="s">
        <v>3163</v>
      </c>
      <c r="D114" s="8" t="s">
        <v>19</v>
      </c>
      <c r="E114" s="9" t="s">
        <v>4284</v>
      </c>
      <c r="F114" s="10" t="s">
        <v>4285</v>
      </c>
      <c r="G114" s="11" t="s">
        <v>494</v>
      </c>
      <c r="H114" s="12">
        <v>47.44</v>
      </c>
      <c r="I114" s="32"/>
      <c r="J114" s="33">
        <f t="shared" ref="J114:J123" si="7">ROUND(I114*H114,2)</f>
        <v>0</v>
      </c>
      <c r="K114" s="13"/>
      <c r="L114" s="19"/>
    </row>
    <row r="115" spans="2:12" s="1" customFormat="1" ht="12" x14ac:dyDescent="0.2">
      <c r="B115" s="17"/>
      <c r="C115" s="8" t="s">
        <v>527</v>
      </c>
      <c r="D115" s="8" t="s">
        <v>19</v>
      </c>
      <c r="E115" s="9" t="s">
        <v>4287</v>
      </c>
      <c r="F115" s="10" t="s">
        <v>4288</v>
      </c>
      <c r="G115" s="11" t="s">
        <v>494</v>
      </c>
      <c r="H115" s="12">
        <v>1375.76</v>
      </c>
      <c r="I115" s="32"/>
      <c r="J115" s="33">
        <f t="shared" si="7"/>
        <v>0</v>
      </c>
      <c r="K115" s="13"/>
      <c r="L115" s="19"/>
    </row>
    <row r="116" spans="2:12" s="1" customFormat="1" ht="12" x14ac:dyDescent="0.2">
      <c r="B116" s="17"/>
      <c r="C116" s="8" t="s">
        <v>3166</v>
      </c>
      <c r="D116" s="8" t="s">
        <v>19</v>
      </c>
      <c r="E116" s="9" t="s">
        <v>5813</v>
      </c>
      <c r="F116" s="10" t="s">
        <v>1064</v>
      </c>
      <c r="G116" s="11" t="s">
        <v>500</v>
      </c>
      <c r="H116" s="12">
        <v>64</v>
      </c>
      <c r="I116" s="32"/>
      <c r="J116" s="33">
        <f t="shared" si="7"/>
        <v>0</v>
      </c>
      <c r="K116" s="13"/>
      <c r="L116" s="19"/>
    </row>
    <row r="117" spans="2:12" s="23" customFormat="1" ht="25.9" customHeight="1" x14ac:dyDescent="0.2">
      <c r="B117" s="22"/>
      <c r="D117" s="24" t="s">
        <v>17</v>
      </c>
      <c r="E117" s="25" t="s">
        <v>1167</v>
      </c>
      <c r="F117" s="25" t="s">
        <v>1168</v>
      </c>
      <c r="I117" s="66"/>
      <c r="J117" s="26"/>
      <c r="K117" s="66"/>
      <c r="L117" s="48"/>
    </row>
    <row r="118" spans="2:12" s="1" customFormat="1" ht="24" x14ac:dyDescent="0.2">
      <c r="B118" s="17"/>
      <c r="C118" s="8" t="s">
        <v>3169</v>
      </c>
      <c r="D118" s="8" t="s">
        <v>19</v>
      </c>
      <c r="E118" s="9" t="s">
        <v>5814</v>
      </c>
      <c r="F118" s="10" t="s">
        <v>5815</v>
      </c>
      <c r="G118" s="11" t="s">
        <v>898</v>
      </c>
      <c r="H118" s="12">
        <v>25</v>
      </c>
      <c r="I118" s="32"/>
      <c r="J118" s="33">
        <f t="shared" si="7"/>
        <v>0</v>
      </c>
      <c r="K118" s="13"/>
      <c r="L118" s="19"/>
    </row>
    <row r="119" spans="2:12" s="1" customFormat="1" ht="12" x14ac:dyDescent="0.2">
      <c r="B119" s="17"/>
      <c r="C119" s="8" t="s">
        <v>3172</v>
      </c>
      <c r="D119" s="8" t="s">
        <v>19</v>
      </c>
      <c r="E119" s="9" t="s">
        <v>1698</v>
      </c>
      <c r="F119" s="10" t="s">
        <v>1699</v>
      </c>
      <c r="G119" s="11" t="s">
        <v>898</v>
      </c>
      <c r="H119" s="12">
        <v>30</v>
      </c>
      <c r="I119" s="32"/>
      <c r="J119" s="33">
        <f t="shared" si="7"/>
        <v>0</v>
      </c>
      <c r="K119" s="13"/>
      <c r="L119" s="19"/>
    </row>
    <row r="120" spans="2:12" s="1" customFormat="1" ht="24" x14ac:dyDescent="0.2">
      <c r="B120" s="17"/>
      <c r="C120" s="8" t="s">
        <v>3175</v>
      </c>
      <c r="D120" s="8" t="s">
        <v>19</v>
      </c>
      <c r="E120" s="9" t="s">
        <v>1700</v>
      </c>
      <c r="F120" s="10" t="s">
        <v>1701</v>
      </c>
      <c r="G120" s="11" t="s">
        <v>898</v>
      </c>
      <c r="H120" s="12">
        <v>30</v>
      </c>
      <c r="I120" s="32"/>
      <c r="J120" s="33">
        <f t="shared" si="7"/>
        <v>0</v>
      </c>
      <c r="K120" s="13"/>
      <c r="L120" s="19"/>
    </row>
    <row r="121" spans="2:12" s="23" customFormat="1" ht="25.9" customHeight="1" x14ac:dyDescent="0.2">
      <c r="B121" s="22"/>
      <c r="D121" s="24" t="s">
        <v>17</v>
      </c>
      <c r="E121" s="25" t="s">
        <v>1273</v>
      </c>
      <c r="F121" s="25" t="s">
        <v>1274</v>
      </c>
      <c r="I121" s="66"/>
      <c r="J121" s="26"/>
      <c r="K121" s="66"/>
      <c r="L121" s="48"/>
    </row>
    <row r="122" spans="2:12" s="1" customFormat="1" ht="24" x14ac:dyDescent="0.2">
      <c r="B122" s="17"/>
      <c r="C122" s="8" t="s">
        <v>3176</v>
      </c>
      <c r="D122" s="8" t="s">
        <v>19</v>
      </c>
      <c r="E122" s="9" t="s">
        <v>4041</v>
      </c>
      <c r="F122" s="10" t="s">
        <v>4042</v>
      </c>
      <c r="G122" s="11" t="s">
        <v>601</v>
      </c>
      <c r="H122" s="12">
        <v>1</v>
      </c>
      <c r="I122" s="32"/>
      <c r="J122" s="33">
        <f t="shared" si="7"/>
        <v>0</v>
      </c>
      <c r="K122" s="13"/>
      <c r="L122" s="19"/>
    </row>
    <row r="123" spans="2:12" s="1" customFormat="1" ht="12" x14ac:dyDescent="0.2">
      <c r="B123" s="17"/>
      <c r="C123" s="8" t="s">
        <v>3179</v>
      </c>
      <c r="D123" s="8" t="s">
        <v>19</v>
      </c>
      <c r="E123" s="9" t="s">
        <v>1277</v>
      </c>
      <c r="F123" s="10" t="s">
        <v>1278</v>
      </c>
      <c r="G123" s="11" t="s">
        <v>601</v>
      </c>
      <c r="H123" s="12">
        <v>1</v>
      </c>
      <c r="I123" s="32"/>
      <c r="J123" s="33">
        <f t="shared" si="7"/>
        <v>0</v>
      </c>
      <c r="K123" s="13"/>
      <c r="L123" s="19"/>
    </row>
    <row r="124" spans="2:12" s="1" customFormat="1" ht="22.9" customHeight="1" x14ac:dyDescent="0.25">
      <c r="B124" s="17"/>
      <c r="C124" s="21" t="s">
        <v>6</v>
      </c>
      <c r="J124" s="34">
        <f>SUM(J12:J123)</f>
        <v>0</v>
      </c>
      <c r="L124" s="19"/>
    </row>
    <row r="125" spans="2:12" s="1" customFormat="1" ht="6.95" customHeight="1" x14ac:dyDescent="0.2">
      <c r="B125" s="29"/>
      <c r="C125" s="30"/>
      <c r="D125" s="30"/>
      <c r="E125" s="30"/>
      <c r="F125" s="30"/>
      <c r="G125" s="30"/>
      <c r="H125" s="30"/>
      <c r="I125" s="30"/>
      <c r="J125" s="30"/>
      <c r="K125" s="30"/>
      <c r="L125" s="31"/>
    </row>
    <row r="127" spans="2:12" x14ac:dyDescent="0.2">
      <c r="J127" s="49"/>
    </row>
    <row r="128" spans="2:12" x14ac:dyDescent="0.2">
      <c r="H128" s="50"/>
    </row>
  </sheetData>
  <sheetProtection algorithmName="SHA-512" hashValue="NAk0+C3nMcatlldh9s2yHe5i0jvkDHn+q+HorS/ftAoazKB4N74qnRo/4MJ1Dt7L8cYXyMCoqtKWPfPvSyj+yg==" saltValue="kymlfZYcYeBL1dVJGRI8I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24" xr:uid="{C805444E-4126-4942-B6C4-3513A0B4D5F6}">
      <formula1>ROUND(I11,2)</formula1>
    </dataValidation>
  </dataValidations>
  <hyperlinks>
    <hyperlink ref="O4" location="'Rek. obj.'!A1" display="*späť na Rek. obj." xr:uid="{988F87B4-D9C8-422F-837D-887A1EDD12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581B7-B938-48CF-AE35-5E4AB93BA0D3}">
  <sheetPr codeName="Hárok99">
    <tabColor theme="5" tint="-0.499984740745262"/>
    <pageSetUpPr fitToPage="1"/>
  </sheetPr>
  <dimension ref="B1:O130"/>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106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5679</v>
      </c>
      <c r="F12" s="10" t="s">
        <v>5680</v>
      </c>
      <c r="G12" s="11" t="s">
        <v>494</v>
      </c>
      <c r="H12" s="12">
        <v>37.119999999999997</v>
      </c>
      <c r="I12" s="32"/>
      <c r="J12" s="33">
        <f t="shared" ref="J12:J125" si="0">ROUND(I12*H12,2)</f>
        <v>0</v>
      </c>
      <c r="K12" s="13"/>
      <c r="L12" s="19"/>
    </row>
    <row r="13" spans="2:15" s="1" customFormat="1" ht="12" x14ac:dyDescent="0.2">
      <c r="B13" s="17"/>
      <c r="C13" s="8" t="s">
        <v>490</v>
      </c>
      <c r="D13" s="8" t="s">
        <v>19</v>
      </c>
      <c r="E13" s="9" t="s">
        <v>5681</v>
      </c>
      <c r="F13" s="10" t="s">
        <v>5682</v>
      </c>
      <c r="G13" s="11" t="s">
        <v>526</v>
      </c>
      <c r="H13" s="12">
        <v>64</v>
      </c>
      <c r="I13" s="32"/>
      <c r="J13" s="33">
        <f t="shared" si="0"/>
        <v>0</v>
      </c>
      <c r="K13" s="13"/>
      <c r="L13" s="19"/>
    </row>
    <row r="14" spans="2:15" s="1" customFormat="1" ht="24" x14ac:dyDescent="0.2">
      <c r="B14" s="17"/>
      <c r="C14" s="8" t="s">
        <v>497</v>
      </c>
      <c r="D14" s="8" t="s">
        <v>19</v>
      </c>
      <c r="E14" s="9" t="s">
        <v>607</v>
      </c>
      <c r="F14" s="10" t="s">
        <v>608</v>
      </c>
      <c r="G14" s="11" t="s">
        <v>494</v>
      </c>
      <c r="H14" s="12">
        <v>36.25</v>
      </c>
      <c r="I14" s="32"/>
      <c r="J14" s="33">
        <f t="shared" si="0"/>
        <v>0</v>
      </c>
      <c r="K14" s="13"/>
      <c r="L14" s="19"/>
    </row>
    <row r="15" spans="2:15" s="1" customFormat="1" ht="12" x14ac:dyDescent="0.2">
      <c r="B15" s="17"/>
      <c r="C15" s="8" t="s">
        <v>501</v>
      </c>
      <c r="D15" s="8" t="s">
        <v>19</v>
      </c>
      <c r="E15" s="9" t="s">
        <v>1456</v>
      </c>
      <c r="F15" s="10" t="s">
        <v>1457</v>
      </c>
      <c r="G15" s="11" t="s">
        <v>494</v>
      </c>
      <c r="H15" s="12">
        <v>32</v>
      </c>
      <c r="I15" s="32"/>
      <c r="J15" s="33">
        <f t="shared" si="0"/>
        <v>0</v>
      </c>
      <c r="K15" s="13"/>
      <c r="L15" s="19"/>
    </row>
    <row r="16" spans="2:15" s="23" customFormat="1" ht="25.9" customHeight="1" x14ac:dyDescent="0.2">
      <c r="B16" s="22"/>
      <c r="D16" s="24" t="s">
        <v>17</v>
      </c>
      <c r="E16" s="25" t="s">
        <v>490</v>
      </c>
      <c r="F16" s="25" t="s">
        <v>491</v>
      </c>
      <c r="I16" s="66"/>
      <c r="J16" s="26"/>
      <c r="K16" s="66"/>
      <c r="L16" s="48"/>
    </row>
    <row r="17" spans="2:12" s="1" customFormat="1" ht="12" x14ac:dyDescent="0.2">
      <c r="B17" s="17"/>
      <c r="C17" s="8" t="s">
        <v>504</v>
      </c>
      <c r="D17" s="8" t="s">
        <v>19</v>
      </c>
      <c r="E17" s="9" t="s">
        <v>5683</v>
      </c>
      <c r="F17" s="10" t="s">
        <v>5684</v>
      </c>
      <c r="G17" s="11" t="s">
        <v>494</v>
      </c>
      <c r="H17" s="12">
        <v>4.91</v>
      </c>
      <c r="I17" s="32"/>
      <c r="J17" s="33">
        <f t="shared" si="0"/>
        <v>0</v>
      </c>
      <c r="K17" s="13"/>
      <c r="L17" s="19"/>
    </row>
    <row r="18" spans="2:12" s="23" customFormat="1" ht="25.9" customHeight="1" x14ac:dyDescent="0.2">
      <c r="B18" s="22"/>
      <c r="D18" s="24" t="s">
        <v>17</v>
      </c>
      <c r="E18" s="25" t="s">
        <v>517</v>
      </c>
      <c r="F18" s="25" t="s">
        <v>692</v>
      </c>
      <c r="I18" s="66"/>
      <c r="J18" s="26"/>
      <c r="K18" s="66"/>
      <c r="L18" s="48"/>
    </row>
    <row r="19" spans="2:12" s="1" customFormat="1" ht="12" x14ac:dyDescent="0.2">
      <c r="B19" s="17"/>
      <c r="C19" s="8" t="s">
        <v>508</v>
      </c>
      <c r="D19" s="8" t="s">
        <v>19</v>
      </c>
      <c r="E19" s="9" t="s">
        <v>2773</v>
      </c>
      <c r="F19" s="10" t="s">
        <v>2774</v>
      </c>
      <c r="G19" s="11" t="s">
        <v>494</v>
      </c>
      <c r="H19" s="12">
        <v>6.4</v>
      </c>
      <c r="I19" s="32"/>
      <c r="J19" s="33">
        <f t="shared" si="0"/>
        <v>0</v>
      </c>
      <c r="K19" s="13"/>
      <c r="L19" s="19"/>
    </row>
    <row r="20" spans="2:12" s="1" customFormat="1" ht="12" x14ac:dyDescent="0.2">
      <c r="B20" s="17"/>
      <c r="C20" s="8" t="s">
        <v>511</v>
      </c>
      <c r="D20" s="8" t="s">
        <v>19</v>
      </c>
      <c r="E20" s="9" t="s">
        <v>848</v>
      </c>
      <c r="F20" s="10" t="s">
        <v>849</v>
      </c>
      <c r="G20" s="11" t="s">
        <v>20</v>
      </c>
      <c r="H20" s="12">
        <v>21.324999999999999</v>
      </c>
      <c r="I20" s="32"/>
      <c r="J20" s="33">
        <f t="shared" si="0"/>
        <v>0</v>
      </c>
      <c r="K20" s="13"/>
      <c r="L20" s="19"/>
    </row>
    <row r="21" spans="2:12" s="1" customFormat="1" ht="12" x14ac:dyDescent="0.2">
      <c r="B21" s="17"/>
      <c r="C21" s="8" t="s">
        <v>514</v>
      </c>
      <c r="D21" s="8" t="s">
        <v>19</v>
      </c>
      <c r="E21" s="9" t="s">
        <v>850</v>
      </c>
      <c r="F21" s="10" t="s">
        <v>851</v>
      </c>
      <c r="G21" s="11" t="s">
        <v>20</v>
      </c>
      <c r="H21" s="12">
        <v>811.53599999999994</v>
      </c>
      <c r="I21" s="32"/>
      <c r="J21" s="33">
        <f t="shared" si="0"/>
        <v>0</v>
      </c>
      <c r="K21" s="13"/>
      <c r="L21" s="19"/>
    </row>
    <row r="22" spans="2:12" s="1" customFormat="1" ht="12" x14ac:dyDescent="0.2">
      <c r="B22" s="17"/>
      <c r="C22" s="8" t="s">
        <v>517</v>
      </c>
      <c r="D22" s="8" t="s">
        <v>19</v>
      </c>
      <c r="E22" s="9" t="s">
        <v>705</v>
      </c>
      <c r="F22" s="10" t="s">
        <v>706</v>
      </c>
      <c r="G22" s="11" t="s">
        <v>20</v>
      </c>
      <c r="H22" s="12">
        <v>21.324999999999999</v>
      </c>
      <c r="I22" s="32"/>
      <c r="J22" s="33">
        <f t="shared" si="0"/>
        <v>0</v>
      </c>
      <c r="K22" s="13"/>
      <c r="L22" s="19"/>
    </row>
    <row r="23" spans="2:12" s="1" customFormat="1" ht="12" x14ac:dyDescent="0.2">
      <c r="B23" s="17"/>
      <c r="C23" s="8" t="s">
        <v>520</v>
      </c>
      <c r="D23" s="8" t="s">
        <v>19</v>
      </c>
      <c r="E23" s="9" t="s">
        <v>4619</v>
      </c>
      <c r="F23" s="10" t="s">
        <v>4620</v>
      </c>
      <c r="G23" s="11" t="s">
        <v>20</v>
      </c>
      <c r="H23" s="12">
        <v>0.25900000000000001</v>
      </c>
      <c r="I23" s="32"/>
      <c r="J23" s="33">
        <f t="shared" si="0"/>
        <v>0</v>
      </c>
      <c r="K23" s="13"/>
      <c r="L23" s="19"/>
    </row>
    <row r="24" spans="2:12" s="23" customFormat="1" ht="25.9" customHeight="1" x14ac:dyDescent="0.2">
      <c r="B24" s="22"/>
      <c r="D24" s="24" t="s">
        <v>17</v>
      </c>
      <c r="E24" s="25" t="s">
        <v>22</v>
      </c>
      <c r="F24" s="25" t="s">
        <v>596</v>
      </c>
      <c r="I24" s="66"/>
      <c r="J24" s="26"/>
      <c r="K24" s="66"/>
      <c r="L24" s="48"/>
    </row>
    <row r="25" spans="2:12" s="23" customFormat="1" ht="25.9" customHeight="1" x14ac:dyDescent="0.2">
      <c r="B25" s="22"/>
      <c r="D25" s="24" t="s">
        <v>17</v>
      </c>
      <c r="E25" s="25" t="s">
        <v>597</v>
      </c>
      <c r="F25" s="25" t="s">
        <v>598</v>
      </c>
      <c r="I25" s="66"/>
      <c r="J25" s="26"/>
      <c r="K25" s="66"/>
      <c r="L25" s="48"/>
    </row>
    <row r="26" spans="2:12" s="1" customFormat="1" ht="12" x14ac:dyDescent="0.2">
      <c r="B26" s="17"/>
      <c r="C26" s="8" t="s">
        <v>523</v>
      </c>
      <c r="D26" s="8" t="s">
        <v>19</v>
      </c>
      <c r="E26" s="9" t="s">
        <v>5689</v>
      </c>
      <c r="F26" s="10" t="s">
        <v>5690</v>
      </c>
      <c r="G26" s="11" t="s">
        <v>526</v>
      </c>
      <c r="H26" s="12">
        <v>10</v>
      </c>
      <c r="I26" s="32"/>
      <c r="J26" s="33">
        <f t="shared" si="0"/>
        <v>0</v>
      </c>
      <c r="K26" s="13"/>
      <c r="L26" s="19"/>
    </row>
    <row r="27" spans="2:12" s="1" customFormat="1" ht="24" x14ac:dyDescent="0.2">
      <c r="B27" s="17"/>
      <c r="C27" s="52" t="s">
        <v>529</v>
      </c>
      <c r="D27" s="52" t="s">
        <v>22</v>
      </c>
      <c r="E27" s="53" t="s">
        <v>5691</v>
      </c>
      <c r="F27" s="54" t="s">
        <v>5692</v>
      </c>
      <c r="G27" s="55" t="s">
        <v>526</v>
      </c>
      <c r="H27" s="56">
        <v>10</v>
      </c>
      <c r="I27" s="32"/>
      <c r="J27" s="33">
        <f t="shared" si="0"/>
        <v>0</v>
      </c>
      <c r="K27" s="13"/>
      <c r="L27" s="19"/>
    </row>
    <row r="28" spans="2:12" s="1" customFormat="1" ht="24" x14ac:dyDescent="0.2">
      <c r="B28" s="17"/>
      <c r="C28" s="52" t="s">
        <v>536</v>
      </c>
      <c r="D28" s="52" t="s">
        <v>22</v>
      </c>
      <c r="E28" s="53" t="s">
        <v>5693</v>
      </c>
      <c r="F28" s="54" t="s">
        <v>5694</v>
      </c>
      <c r="G28" s="55" t="s">
        <v>509</v>
      </c>
      <c r="H28" s="56">
        <v>1</v>
      </c>
      <c r="I28" s="32"/>
      <c r="J28" s="33">
        <f t="shared" si="0"/>
        <v>0</v>
      </c>
      <c r="K28" s="13"/>
      <c r="L28" s="19"/>
    </row>
    <row r="29" spans="2:12" s="1" customFormat="1" ht="12" x14ac:dyDescent="0.2">
      <c r="B29" s="17"/>
      <c r="C29" s="52" t="s">
        <v>539</v>
      </c>
      <c r="D29" s="52" t="s">
        <v>22</v>
      </c>
      <c r="E29" s="53" t="s">
        <v>5695</v>
      </c>
      <c r="F29" s="54" t="s">
        <v>5696</v>
      </c>
      <c r="G29" s="55" t="s">
        <v>509</v>
      </c>
      <c r="H29" s="56">
        <v>1</v>
      </c>
      <c r="I29" s="32"/>
      <c r="J29" s="33">
        <f t="shared" si="0"/>
        <v>0</v>
      </c>
      <c r="K29" s="13"/>
      <c r="L29" s="19"/>
    </row>
    <row r="30" spans="2:12" s="1" customFormat="1" ht="12" x14ac:dyDescent="0.2">
      <c r="B30" s="17"/>
      <c r="C30" s="8" t="s">
        <v>542</v>
      </c>
      <c r="D30" s="8" t="s">
        <v>19</v>
      </c>
      <c r="E30" s="9" t="s">
        <v>5847</v>
      </c>
      <c r="F30" s="10" t="s">
        <v>5848</v>
      </c>
      <c r="G30" s="11" t="s">
        <v>509</v>
      </c>
      <c r="H30" s="12">
        <v>1</v>
      </c>
      <c r="I30" s="32"/>
      <c r="J30" s="33">
        <f t="shared" si="0"/>
        <v>0</v>
      </c>
      <c r="K30" s="13"/>
      <c r="L30" s="19"/>
    </row>
    <row r="31" spans="2:12" s="1" customFormat="1" ht="12" x14ac:dyDescent="0.2">
      <c r="B31" s="17"/>
      <c r="C31" s="52" t="s">
        <v>545</v>
      </c>
      <c r="D31" s="52" t="s">
        <v>22</v>
      </c>
      <c r="E31" s="53" t="s">
        <v>5701</v>
      </c>
      <c r="F31" s="54" t="s">
        <v>5702</v>
      </c>
      <c r="G31" s="55" t="s">
        <v>509</v>
      </c>
      <c r="H31" s="56">
        <v>1</v>
      </c>
      <c r="I31" s="32"/>
      <c r="J31" s="33">
        <f t="shared" si="0"/>
        <v>0</v>
      </c>
      <c r="K31" s="13"/>
      <c r="L31" s="19"/>
    </row>
    <row r="32" spans="2:12" s="1" customFormat="1" ht="12" x14ac:dyDescent="0.2">
      <c r="B32" s="17"/>
      <c r="C32" s="8" t="s">
        <v>548</v>
      </c>
      <c r="D32" s="8" t="s">
        <v>19</v>
      </c>
      <c r="E32" s="9" t="s">
        <v>5697</v>
      </c>
      <c r="F32" s="10" t="s">
        <v>5698</v>
      </c>
      <c r="G32" s="11" t="s">
        <v>509</v>
      </c>
      <c r="H32" s="12">
        <v>5</v>
      </c>
      <c r="I32" s="32"/>
      <c r="J32" s="33">
        <f t="shared" si="0"/>
        <v>0</v>
      </c>
      <c r="K32" s="13"/>
      <c r="L32" s="19"/>
    </row>
    <row r="33" spans="2:12" s="1" customFormat="1" ht="12" x14ac:dyDescent="0.2">
      <c r="B33" s="17"/>
      <c r="C33" s="8" t="s">
        <v>551</v>
      </c>
      <c r="D33" s="8" t="s">
        <v>19</v>
      </c>
      <c r="E33" s="9" t="s">
        <v>5703</v>
      </c>
      <c r="F33" s="10" t="s">
        <v>5704</v>
      </c>
      <c r="G33" s="11" t="s">
        <v>509</v>
      </c>
      <c r="H33" s="12">
        <v>1</v>
      </c>
      <c r="I33" s="32"/>
      <c r="J33" s="33">
        <f t="shared" si="0"/>
        <v>0</v>
      </c>
      <c r="K33" s="13"/>
      <c r="L33" s="19"/>
    </row>
    <row r="34" spans="2:12" s="1" customFormat="1" ht="24" x14ac:dyDescent="0.2">
      <c r="B34" s="17"/>
      <c r="C34" s="52" t="s">
        <v>552</v>
      </c>
      <c r="D34" s="52" t="s">
        <v>22</v>
      </c>
      <c r="E34" s="53" t="s">
        <v>5705</v>
      </c>
      <c r="F34" s="54" t="s">
        <v>5706</v>
      </c>
      <c r="G34" s="55" t="s">
        <v>509</v>
      </c>
      <c r="H34" s="56">
        <v>1</v>
      </c>
      <c r="I34" s="32"/>
      <c r="J34" s="33">
        <f t="shared" si="0"/>
        <v>0</v>
      </c>
      <c r="K34" s="13"/>
      <c r="L34" s="19"/>
    </row>
    <row r="35" spans="2:12" s="1" customFormat="1" ht="24" x14ac:dyDescent="0.2">
      <c r="B35" s="17"/>
      <c r="C35" s="52" t="s">
        <v>553</v>
      </c>
      <c r="D35" s="52" t="s">
        <v>22</v>
      </c>
      <c r="E35" s="53" t="s">
        <v>5707</v>
      </c>
      <c r="F35" s="54" t="s">
        <v>5708</v>
      </c>
      <c r="G35" s="55" t="s">
        <v>509</v>
      </c>
      <c r="H35" s="56">
        <v>1</v>
      </c>
      <c r="I35" s="32"/>
      <c r="J35" s="33">
        <f t="shared" si="0"/>
        <v>0</v>
      </c>
      <c r="K35" s="13"/>
      <c r="L35" s="19"/>
    </row>
    <row r="36" spans="2:12" s="1" customFormat="1" ht="12" x14ac:dyDescent="0.2">
      <c r="B36" s="17"/>
      <c r="C36" s="8" t="s">
        <v>554</v>
      </c>
      <c r="D36" s="8" t="s">
        <v>19</v>
      </c>
      <c r="E36" s="9" t="s">
        <v>5849</v>
      </c>
      <c r="F36" s="10" t="s">
        <v>5850</v>
      </c>
      <c r="G36" s="11" t="s">
        <v>509</v>
      </c>
      <c r="H36" s="12">
        <v>1</v>
      </c>
      <c r="I36" s="32"/>
      <c r="J36" s="33">
        <f t="shared" si="0"/>
        <v>0</v>
      </c>
      <c r="K36" s="13"/>
      <c r="L36" s="19"/>
    </row>
    <row r="37" spans="2:12" s="1" customFormat="1" ht="24" x14ac:dyDescent="0.2">
      <c r="B37" s="17"/>
      <c r="C37" s="52" t="s">
        <v>557</v>
      </c>
      <c r="D37" s="52" t="s">
        <v>22</v>
      </c>
      <c r="E37" s="53" t="s">
        <v>5851</v>
      </c>
      <c r="F37" s="54" t="s">
        <v>5852</v>
      </c>
      <c r="G37" s="55" t="s">
        <v>509</v>
      </c>
      <c r="H37" s="56">
        <v>2</v>
      </c>
      <c r="I37" s="32"/>
      <c r="J37" s="33">
        <f t="shared" si="0"/>
        <v>0</v>
      </c>
      <c r="K37" s="13"/>
      <c r="L37" s="19"/>
    </row>
    <row r="38" spans="2:12" s="1" customFormat="1" ht="24" x14ac:dyDescent="0.2">
      <c r="B38" s="17"/>
      <c r="C38" s="52" t="s">
        <v>560</v>
      </c>
      <c r="D38" s="52" t="s">
        <v>22</v>
      </c>
      <c r="E38" s="53" t="s">
        <v>5717</v>
      </c>
      <c r="F38" s="54" t="s">
        <v>5718</v>
      </c>
      <c r="G38" s="55" t="s">
        <v>509</v>
      </c>
      <c r="H38" s="56">
        <v>4</v>
      </c>
      <c r="I38" s="32"/>
      <c r="J38" s="33">
        <f t="shared" si="0"/>
        <v>0</v>
      </c>
      <c r="K38" s="13"/>
      <c r="L38" s="19"/>
    </row>
    <row r="39" spans="2:12" s="1" customFormat="1" ht="24" x14ac:dyDescent="0.2">
      <c r="B39" s="17"/>
      <c r="C39" s="52" t="s">
        <v>563</v>
      </c>
      <c r="D39" s="52" t="s">
        <v>22</v>
      </c>
      <c r="E39" s="53" t="s">
        <v>5719</v>
      </c>
      <c r="F39" s="54" t="s">
        <v>5720</v>
      </c>
      <c r="G39" s="55" t="s">
        <v>509</v>
      </c>
      <c r="H39" s="56">
        <v>1</v>
      </c>
      <c r="I39" s="32"/>
      <c r="J39" s="33">
        <f t="shared" si="0"/>
        <v>0</v>
      </c>
      <c r="K39" s="13"/>
      <c r="L39" s="19"/>
    </row>
    <row r="40" spans="2:12" s="1" customFormat="1" ht="24" x14ac:dyDescent="0.2">
      <c r="B40" s="17"/>
      <c r="C40" s="52" t="s">
        <v>565</v>
      </c>
      <c r="D40" s="52" t="s">
        <v>22</v>
      </c>
      <c r="E40" s="53" t="s">
        <v>5721</v>
      </c>
      <c r="F40" s="54" t="s">
        <v>5722</v>
      </c>
      <c r="G40" s="55" t="s">
        <v>494</v>
      </c>
      <c r="H40" s="56">
        <v>9.5000000000000001E-2</v>
      </c>
      <c r="I40" s="32"/>
      <c r="J40" s="33">
        <f t="shared" si="0"/>
        <v>0</v>
      </c>
      <c r="K40" s="13"/>
      <c r="L40" s="19"/>
    </row>
    <row r="41" spans="2:12" s="1" customFormat="1" ht="12" x14ac:dyDescent="0.2">
      <c r="B41" s="17"/>
      <c r="C41" s="8" t="s">
        <v>568</v>
      </c>
      <c r="D41" s="8" t="s">
        <v>19</v>
      </c>
      <c r="E41" s="9" t="s">
        <v>5853</v>
      </c>
      <c r="F41" s="10" t="s">
        <v>5854</v>
      </c>
      <c r="G41" s="11" t="s">
        <v>509</v>
      </c>
      <c r="H41" s="12">
        <v>1</v>
      </c>
      <c r="I41" s="32"/>
      <c r="J41" s="33">
        <f t="shared" si="0"/>
        <v>0</v>
      </c>
      <c r="K41" s="13"/>
      <c r="L41" s="19"/>
    </row>
    <row r="42" spans="2:12" s="1" customFormat="1" ht="24" x14ac:dyDescent="0.2">
      <c r="B42" s="17"/>
      <c r="C42" s="52" t="s">
        <v>571</v>
      </c>
      <c r="D42" s="52" t="s">
        <v>22</v>
      </c>
      <c r="E42" s="53" t="s">
        <v>5855</v>
      </c>
      <c r="F42" s="54" t="s">
        <v>5856</v>
      </c>
      <c r="G42" s="55" t="s">
        <v>509</v>
      </c>
      <c r="H42" s="56">
        <v>1</v>
      </c>
      <c r="I42" s="32"/>
      <c r="J42" s="33">
        <f t="shared" si="0"/>
        <v>0</v>
      </c>
      <c r="K42" s="13"/>
      <c r="L42" s="19"/>
    </row>
    <row r="43" spans="2:12" s="1" customFormat="1" ht="12" x14ac:dyDescent="0.2">
      <c r="B43" s="17"/>
      <c r="C43" s="8" t="s">
        <v>574</v>
      </c>
      <c r="D43" s="8" t="s">
        <v>19</v>
      </c>
      <c r="E43" s="9" t="s">
        <v>5857</v>
      </c>
      <c r="F43" s="10" t="s">
        <v>5858</v>
      </c>
      <c r="G43" s="11" t="s">
        <v>509</v>
      </c>
      <c r="H43" s="12">
        <v>1</v>
      </c>
      <c r="I43" s="32"/>
      <c r="J43" s="33">
        <f t="shared" si="0"/>
        <v>0</v>
      </c>
      <c r="K43" s="13"/>
      <c r="L43" s="19"/>
    </row>
    <row r="44" spans="2:12" s="1" customFormat="1" ht="24" x14ac:dyDescent="0.2">
      <c r="B44" s="17"/>
      <c r="C44" s="52" t="s">
        <v>577</v>
      </c>
      <c r="D44" s="52" t="s">
        <v>22</v>
      </c>
      <c r="E44" s="53" t="s">
        <v>5859</v>
      </c>
      <c r="F44" s="54" t="s">
        <v>5860</v>
      </c>
      <c r="G44" s="55" t="s">
        <v>509</v>
      </c>
      <c r="H44" s="56">
        <v>1</v>
      </c>
      <c r="I44" s="32"/>
      <c r="J44" s="33">
        <f t="shared" si="0"/>
        <v>0</v>
      </c>
      <c r="K44" s="13"/>
      <c r="L44" s="19"/>
    </row>
    <row r="45" spans="2:12" s="1" customFormat="1" ht="12" x14ac:dyDescent="0.2">
      <c r="B45" s="17"/>
      <c r="C45" s="8" t="s">
        <v>578</v>
      </c>
      <c r="D45" s="8" t="s">
        <v>19</v>
      </c>
      <c r="E45" s="9" t="s">
        <v>5739</v>
      </c>
      <c r="F45" s="10" t="s">
        <v>5740</v>
      </c>
      <c r="G45" s="11" t="s">
        <v>509</v>
      </c>
      <c r="H45" s="12">
        <v>3</v>
      </c>
      <c r="I45" s="32"/>
      <c r="J45" s="33">
        <f t="shared" si="0"/>
        <v>0</v>
      </c>
      <c r="K45" s="13"/>
      <c r="L45" s="19"/>
    </row>
    <row r="46" spans="2:12" s="1" customFormat="1" ht="24" x14ac:dyDescent="0.2">
      <c r="B46" s="17"/>
      <c r="C46" s="52" t="s">
        <v>579</v>
      </c>
      <c r="D46" s="52" t="s">
        <v>22</v>
      </c>
      <c r="E46" s="53" t="s">
        <v>5741</v>
      </c>
      <c r="F46" s="54" t="s">
        <v>5742</v>
      </c>
      <c r="G46" s="55" t="s">
        <v>509</v>
      </c>
      <c r="H46" s="56">
        <v>3</v>
      </c>
      <c r="I46" s="32"/>
      <c r="J46" s="33">
        <f t="shared" si="0"/>
        <v>0</v>
      </c>
      <c r="K46" s="13"/>
      <c r="L46" s="19"/>
    </row>
    <row r="47" spans="2:12" s="1" customFormat="1" ht="24" x14ac:dyDescent="0.2">
      <c r="B47" s="17"/>
      <c r="C47" s="52" t="s">
        <v>582</v>
      </c>
      <c r="D47" s="52" t="s">
        <v>22</v>
      </c>
      <c r="E47" s="53" t="s">
        <v>5743</v>
      </c>
      <c r="F47" s="54" t="s">
        <v>5744</v>
      </c>
      <c r="G47" s="55" t="s">
        <v>509</v>
      </c>
      <c r="H47" s="56">
        <v>3</v>
      </c>
      <c r="I47" s="32"/>
      <c r="J47" s="33">
        <f t="shared" si="0"/>
        <v>0</v>
      </c>
      <c r="K47" s="13"/>
      <c r="L47" s="19"/>
    </row>
    <row r="48" spans="2:12" s="1" customFormat="1" ht="12" x14ac:dyDescent="0.2">
      <c r="B48" s="17"/>
      <c r="C48" s="8" t="s">
        <v>583</v>
      </c>
      <c r="D48" s="8" t="s">
        <v>19</v>
      </c>
      <c r="E48" s="9" t="s">
        <v>5747</v>
      </c>
      <c r="F48" s="10" t="s">
        <v>5748</v>
      </c>
      <c r="G48" s="11" t="s">
        <v>509</v>
      </c>
      <c r="H48" s="12">
        <v>3</v>
      </c>
      <c r="I48" s="32"/>
      <c r="J48" s="33">
        <f t="shared" si="0"/>
        <v>0</v>
      </c>
      <c r="K48" s="13"/>
      <c r="L48" s="19"/>
    </row>
    <row r="49" spans="2:12" s="1" customFormat="1" ht="24" x14ac:dyDescent="0.2">
      <c r="B49" s="17"/>
      <c r="C49" s="52" t="s">
        <v>584</v>
      </c>
      <c r="D49" s="52" t="s">
        <v>22</v>
      </c>
      <c r="E49" s="53" t="s">
        <v>5749</v>
      </c>
      <c r="F49" s="54" t="s">
        <v>5750</v>
      </c>
      <c r="G49" s="55" t="s">
        <v>509</v>
      </c>
      <c r="H49" s="56">
        <v>3</v>
      </c>
      <c r="I49" s="32"/>
      <c r="J49" s="33">
        <f t="shared" si="0"/>
        <v>0</v>
      </c>
      <c r="K49" s="13"/>
      <c r="L49" s="19"/>
    </row>
    <row r="50" spans="2:12" s="1" customFormat="1" ht="12" x14ac:dyDescent="0.2">
      <c r="B50" s="17"/>
      <c r="C50" s="8" t="s">
        <v>587</v>
      </c>
      <c r="D50" s="8" t="s">
        <v>19</v>
      </c>
      <c r="E50" s="9" t="s">
        <v>5751</v>
      </c>
      <c r="F50" s="10" t="s">
        <v>5752</v>
      </c>
      <c r="G50" s="11" t="s">
        <v>509</v>
      </c>
      <c r="H50" s="12">
        <v>1</v>
      </c>
      <c r="I50" s="32"/>
      <c r="J50" s="33">
        <f t="shared" si="0"/>
        <v>0</v>
      </c>
      <c r="K50" s="13"/>
      <c r="L50" s="19"/>
    </row>
    <row r="51" spans="2:12" s="1" customFormat="1" ht="12" x14ac:dyDescent="0.2">
      <c r="B51" s="17"/>
      <c r="C51" s="8" t="s">
        <v>588</v>
      </c>
      <c r="D51" s="8" t="s">
        <v>19</v>
      </c>
      <c r="E51" s="9" t="s">
        <v>5753</v>
      </c>
      <c r="F51" s="10" t="s">
        <v>5754</v>
      </c>
      <c r="G51" s="11" t="s">
        <v>509</v>
      </c>
      <c r="H51" s="12">
        <v>1</v>
      </c>
      <c r="I51" s="32"/>
      <c r="J51" s="33">
        <f t="shared" si="0"/>
        <v>0</v>
      </c>
      <c r="K51" s="13"/>
      <c r="L51" s="19"/>
    </row>
    <row r="52" spans="2:12" s="1" customFormat="1" ht="24" x14ac:dyDescent="0.2">
      <c r="B52" s="17"/>
      <c r="C52" s="52" t="s">
        <v>591</v>
      </c>
      <c r="D52" s="52" t="s">
        <v>22</v>
      </c>
      <c r="E52" s="53" t="s">
        <v>5755</v>
      </c>
      <c r="F52" s="54" t="s">
        <v>5756</v>
      </c>
      <c r="G52" s="55" t="s">
        <v>509</v>
      </c>
      <c r="H52" s="56">
        <v>1</v>
      </c>
      <c r="I52" s="32"/>
      <c r="J52" s="33">
        <f t="shared" si="0"/>
        <v>0</v>
      </c>
      <c r="K52" s="13"/>
      <c r="L52" s="19"/>
    </row>
    <row r="53" spans="2:12" s="1" customFormat="1" ht="12" x14ac:dyDescent="0.2">
      <c r="B53" s="17"/>
      <c r="C53" s="8" t="s">
        <v>592</v>
      </c>
      <c r="D53" s="8" t="s">
        <v>19</v>
      </c>
      <c r="E53" s="9" t="s">
        <v>5757</v>
      </c>
      <c r="F53" s="10" t="s">
        <v>5758</v>
      </c>
      <c r="G53" s="11" t="s">
        <v>509</v>
      </c>
      <c r="H53" s="12">
        <v>4</v>
      </c>
      <c r="I53" s="32"/>
      <c r="J53" s="33">
        <f t="shared" si="0"/>
        <v>0</v>
      </c>
      <c r="K53" s="13"/>
      <c r="L53" s="19"/>
    </row>
    <row r="54" spans="2:12" s="1" customFormat="1" ht="24" x14ac:dyDescent="0.2">
      <c r="B54" s="17"/>
      <c r="C54" s="52" t="s">
        <v>593</v>
      </c>
      <c r="D54" s="52" t="s">
        <v>22</v>
      </c>
      <c r="E54" s="53" t="s">
        <v>5759</v>
      </c>
      <c r="F54" s="54" t="s">
        <v>5760</v>
      </c>
      <c r="G54" s="55" t="s">
        <v>509</v>
      </c>
      <c r="H54" s="56">
        <v>4</v>
      </c>
      <c r="I54" s="32"/>
      <c r="J54" s="33">
        <f t="shared" si="0"/>
        <v>0</v>
      </c>
      <c r="K54" s="13"/>
      <c r="L54" s="19"/>
    </row>
    <row r="55" spans="2:12" s="1" customFormat="1" ht="12" x14ac:dyDescent="0.2">
      <c r="B55" s="17"/>
      <c r="C55" s="8" t="s">
        <v>883</v>
      </c>
      <c r="D55" s="8" t="s">
        <v>19</v>
      </c>
      <c r="E55" s="9" t="s">
        <v>5861</v>
      </c>
      <c r="F55" s="10" t="s">
        <v>5862</v>
      </c>
      <c r="G55" s="11" t="s">
        <v>924</v>
      </c>
      <c r="H55" s="12">
        <v>0.23400000000000001</v>
      </c>
      <c r="I55" s="32"/>
      <c r="J55" s="33">
        <f t="shared" si="0"/>
        <v>0</v>
      </c>
      <c r="K55" s="13"/>
      <c r="L55" s="19"/>
    </row>
    <row r="56" spans="2:12" s="1" customFormat="1" ht="12" x14ac:dyDescent="0.2">
      <c r="B56" s="17"/>
      <c r="C56" s="8" t="s">
        <v>886</v>
      </c>
      <c r="D56" s="8" t="s">
        <v>19</v>
      </c>
      <c r="E56" s="9" t="s">
        <v>5761</v>
      </c>
      <c r="F56" s="10" t="s">
        <v>5762</v>
      </c>
      <c r="G56" s="11" t="s">
        <v>924</v>
      </c>
      <c r="H56" s="12">
        <v>0.96</v>
      </c>
      <c r="I56" s="32"/>
      <c r="J56" s="33">
        <f t="shared" si="0"/>
        <v>0</v>
      </c>
      <c r="K56" s="13"/>
      <c r="L56" s="19"/>
    </row>
    <row r="57" spans="2:12" s="1" customFormat="1" ht="24" x14ac:dyDescent="0.2">
      <c r="B57" s="17"/>
      <c r="C57" s="8" t="s">
        <v>889</v>
      </c>
      <c r="D57" s="8" t="s">
        <v>19</v>
      </c>
      <c r="E57" s="9" t="s">
        <v>5767</v>
      </c>
      <c r="F57" s="10" t="s">
        <v>5768</v>
      </c>
      <c r="G57" s="11" t="s">
        <v>509</v>
      </c>
      <c r="H57" s="12">
        <v>3</v>
      </c>
      <c r="I57" s="32"/>
      <c r="J57" s="33">
        <f t="shared" si="0"/>
        <v>0</v>
      </c>
      <c r="K57" s="13"/>
      <c r="L57" s="19"/>
    </row>
    <row r="58" spans="2:12" s="1" customFormat="1" ht="24" x14ac:dyDescent="0.2">
      <c r="B58" s="17"/>
      <c r="C58" s="52" t="s">
        <v>1111</v>
      </c>
      <c r="D58" s="52" t="s">
        <v>22</v>
      </c>
      <c r="E58" s="53" t="s">
        <v>5769</v>
      </c>
      <c r="F58" s="54" t="s">
        <v>5770</v>
      </c>
      <c r="G58" s="55" t="s">
        <v>509</v>
      </c>
      <c r="H58" s="56">
        <v>3</v>
      </c>
      <c r="I58" s="32"/>
      <c r="J58" s="33">
        <f t="shared" si="0"/>
        <v>0</v>
      </c>
      <c r="K58" s="13"/>
      <c r="L58" s="19"/>
    </row>
    <row r="59" spans="2:12" s="1" customFormat="1" ht="12" x14ac:dyDescent="0.2">
      <c r="B59" s="17"/>
      <c r="C59" s="8" t="s">
        <v>1112</v>
      </c>
      <c r="D59" s="8" t="s">
        <v>19</v>
      </c>
      <c r="E59" s="9" t="s">
        <v>5863</v>
      </c>
      <c r="F59" s="10" t="s">
        <v>5864</v>
      </c>
      <c r="G59" s="11" t="s">
        <v>509</v>
      </c>
      <c r="H59" s="12">
        <v>3</v>
      </c>
      <c r="I59" s="32"/>
      <c r="J59" s="33">
        <f t="shared" si="0"/>
        <v>0</v>
      </c>
      <c r="K59" s="13"/>
      <c r="L59" s="19"/>
    </row>
    <row r="60" spans="2:12" s="1" customFormat="1" ht="24" x14ac:dyDescent="0.2">
      <c r="B60" s="17"/>
      <c r="C60" s="52" t="s">
        <v>1113</v>
      </c>
      <c r="D60" s="52" t="s">
        <v>22</v>
      </c>
      <c r="E60" s="53" t="s">
        <v>5865</v>
      </c>
      <c r="F60" s="54" t="s">
        <v>5866</v>
      </c>
      <c r="G60" s="55" t="s">
        <v>1160</v>
      </c>
      <c r="H60" s="56">
        <v>3</v>
      </c>
      <c r="I60" s="32"/>
      <c r="J60" s="33">
        <f t="shared" si="0"/>
        <v>0</v>
      </c>
      <c r="K60" s="13"/>
      <c r="L60" s="19"/>
    </row>
    <row r="61" spans="2:12" s="1" customFormat="1" ht="24" x14ac:dyDescent="0.2">
      <c r="B61" s="17"/>
      <c r="C61" s="52" t="s">
        <v>1117</v>
      </c>
      <c r="D61" s="52" t="s">
        <v>22</v>
      </c>
      <c r="E61" s="53" t="s">
        <v>5867</v>
      </c>
      <c r="F61" s="54" t="s">
        <v>5868</v>
      </c>
      <c r="G61" s="55" t="s">
        <v>509</v>
      </c>
      <c r="H61" s="56">
        <v>3</v>
      </c>
      <c r="I61" s="32"/>
      <c r="J61" s="33">
        <f t="shared" si="0"/>
        <v>0</v>
      </c>
      <c r="K61" s="13"/>
      <c r="L61" s="19"/>
    </row>
    <row r="62" spans="2:12" s="1" customFormat="1" ht="24" x14ac:dyDescent="0.2">
      <c r="B62" s="17"/>
      <c r="C62" s="52" t="s">
        <v>1120</v>
      </c>
      <c r="D62" s="52" t="s">
        <v>22</v>
      </c>
      <c r="E62" s="53" t="s">
        <v>5869</v>
      </c>
      <c r="F62" s="54" t="s">
        <v>5870</v>
      </c>
      <c r="G62" s="55" t="s">
        <v>509</v>
      </c>
      <c r="H62" s="56">
        <v>3</v>
      </c>
      <c r="I62" s="32"/>
      <c r="J62" s="33">
        <f t="shared" si="0"/>
        <v>0</v>
      </c>
      <c r="K62" s="13"/>
      <c r="L62" s="19"/>
    </row>
    <row r="63" spans="2:12" s="1" customFormat="1" ht="12" x14ac:dyDescent="0.2">
      <c r="B63" s="17"/>
      <c r="C63" s="8" t="s">
        <v>1123</v>
      </c>
      <c r="D63" s="8" t="s">
        <v>19</v>
      </c>
      <c r="E63" s="9" t="s">
        <v>5775</v>
      </c>
      <c r="F63" s="10" t="s">
        <v>5776</v>
      </c>
      <c r="G63" s="11" t="s">
        <v>526</v>
      </c>
      <c r="H63" s="12">
        <v>2</v>
      </c>
      <c r="I63" s="32"/>
      <c r="J63" s="33">
        <f t="shared" si="0"/>
        <v>0</v>
      </c>
      <c r="K63" s="13"/>
      <c r="L63" s="19"/>
    </row>
    <row r="64" spans="2:12" s="1" customFormat="1" ht="24" x14ac:dyDescent="0.2">
      <c r="B64" s="17"/>
      <c r="C64" s="52" t="s">
        <v>1126</v>
      </c>
      <c r="D64" s="52" t="s">
        <v>22</v>
      </c>
      <c r="E64" s="53" t="s">
        <v>1656</v>
      </c>
      <c r="F64" s="54" t="s">
        <v>1657</v>
      </c>
      <c r="G64" s="55" t="s">
        <v>762</v>
      </c>
      <c r="H64" s="56">
        <v>0.04</v>
      </c>
      <c r="I64" s="32"/>
      <c r="J64" s="33">
        <f t="shared" si="0"/>
        <v>0</v>
      </c>
      <c r="K64" s="13"/>
      <c r="L64" s="19"/>
    </row>
    <row r="65" spans="2:12" s="1" customFormat="1" ht="24" x14ac:dyDescent="0.2">
      <c r="B65" s="17"/>
      <c r="C65" s="52" t="s">
        <v>1129</v>
      </c>
      <c r="D65" s="52" t="s">
        <v>22</v>
      </c>
      <c r="E65" s="53" t="s">
        <v>1658</v>
      </c>
      <c r="F65" s="54" t="s">
        <v>1659</v>
      </c>
      <c r="G65" s="55" t="s">
        <v>762</v>
      </c>
      <c r="H65" s="56">
        <v>0.01</v>
      </c>
      <c r="I65" s="32"/>
      <c r="J65" s="33">
        <f t="shared" si="0"/>
        <v>0</v>
      </c>
      <c r="K65" s="13"/>
      <c r="L65" s="19"/>
    </row>
    <row r="66" spans="2:12" s="1" customFormat="1" ht="12" x14ac:dyDescent="0.2">
      <c r="B66" s="17"/>
      <c r="C66" s="8" t="s">
        <v>1132</v>
      </c>
      <c r="D66" s="8" t="s">
        <v>19</v>
      </c>
      <c r="E66" s="9" t="s">
        <v>5777</v>
      </c>
      <c r="F66" s="10" t="s">
        <v>5778</v>
      </c>
      <c r="G66" s="11" t="s">
        <v>526</v>
      </c>
      <c r="H66" s="12">
        <v>55.12</v>
      </c>
      <c r="I66" s="32"/>
      <c r="J66" s="33">
        <f t="shared" si="0"/>
        <v>0</v>
      </c>
      <c r="K66" s="13"/>
      <c r="L66" s="19"/>
    </row>
    <row r="67" spans="2:12" s="1" customFormat="1" ht="24" x14ac:dyDescent="0.2">
      <c r="B67" s="17"/>
      <c r="C67" s="52" t="s">
        <v>1135</v>
      </c>
      <c r="D67" s="52" t="s">
        <v>22</v>
      </c>
      <c r="E67" s="53" t="s">
        <v>1662</v>
      </c>
      <c r="F67" s="54" t="s">
        <v>1663</v>
      </c>
      <c r="G67" s="55" t="s">
        <v>762</v>
      </c>
      <c r="H67" s="56">
        <v>51.923000000000002</v>
      </c>
      <c r="I67" s="32"/>
      <c r="J67" s="33">
        <f t="shared" si="0"/>
        <v>0</v>
      </c>
      <c r="K67" s="13"/>
      <c r="L67" s="19"/>
    </row>
    <row r="68" spans="2:12" s="1" customFormat="1" ht="12" x14ac:dyDescent="0.2">
      <c r="B68" s="17"/>
      <c r="C68" s="8" t="s">
        <v>1136</v>
      </c>
      <c r="D68" s="8" t="s">
        <v>19</v>
      </c>
      <c r="E68" s="9" t="s">
        <v>5779</v>
      </c>
      <c r="F68" s="10" t="s">
        <v>5780</v>
      </c>
      <c r="G68" s="11" t="s">
        <v>509</v>
      </c>
      <c r="H68" s="12">
        <v>2</v>
      </c>
      <c r="I68" s="32"/>
      <c r="J68" s="33">
        <f t="shared" si="0"/>
        <v>0</v>
      </c>
      <c r="K68" s="13"/>
      <c r="L68" s="19"/>
    </row>
    <row r="69" spans="2:12" s="1" customFormat="1" ht="24" x14ac:dyDescent="0.2">
      <c r="B69" s="17"/>
      <c r="C69" s="52" t="s">
        <v>1137</v>
      </c>
      <c r="D69" s="52" t="s">
        <v>22</v>
      </c>
      <c r="E69" s="53" t="s">
        <v>5648</v>
      </c>
      <c r="F69" s="54" t="s">
        <v>5649</v>
      </c>
      <c r="G69" s="55" t="s">
        <v>509</v>
      </c>
      <c r="H69" s="56">
        <v>2</v>
      </c>
      <c r="I69" s="32"/>
      <c r="J69" s="33">
        <f t="shared" si="0"/>
        <v>0</v>
      </c>
      <c r="K69" s="13"/>
      <c r="L69" s="19"/>
    </row>
    <row r="70" spans="2:12" s="1" customFormat="1" ht="12" x14ac:dyDescent="0.2">
      <c r="B70" s="17"/>
      <c r="C70" s="8" t="s">
        <v>1138</v>
      </c>
      <c r="D70" s="8" t="s">
        <v>19</v>
      </c>
      <c r="E70" s="9" t="s">
        <v>5781</v>
      </c>
      <c r="F70" s="10" t="s">
        <v>5782</v>
      </c>
      <c r="G70" s="11" t="s">
        <v>509</v>
      </c>
      <c r="H70" s="12">
        <v>2</v>
      </c>
      <c r="I70" s="32"/>
      <c r="J70" s="33">
        <f t="shared" si="0"/>
        <v>0</v>
      </c>
      <c r="K70" s="13"/>
      <c r="L70" s="19"/>
    </row>
    <row r="71" spans="2:12" s="1" customFormat="1" ht="24" x14ac:dyDescent="0.2">
      <c r="B71" s="17"/>
      <c r="C71" s="52" t="s">
        <v>1139</v>
      </c>
      <c r="D71" s="52" t="s">
        <v>22</v>
      </c>
      <c r="E71" s="53" t="s">
        <v>5783</v>
      </c>
      <c r="F71" s="54" t="s">
        <v>5784</v>
      </c>
      <c r="G71" s="55" t="s">
        <v>509</v>
      </c>
      <c r="H71" s="56">
        <v>2</v>
      </c>
      <c r="I71" s="32"/>
      <c r="J71" s="33">
        <f t="shared" si="0"/>
        <v>0</v>
      </c>
      <c r="K71" s="13"/>
      <c r="L71" s="19"/>
    </row>
    <row r="72" spans="2:12" s="1" customFormat="1" ht="12" x14ac:dyDescent="0.2">
      <c r="B72" s="17"/>
      <c r="C72" s="8" t="s">
        <v>1142</v>
      </c>
      <c r="D72" s="8" t="s">
        <v>19</v>
      </c>
      <c r="E72" s="9" t="s">
        <v>5785</v>
      </c>
      <c r="F72" s="10" t="s">
        <v>5786</v>
      </c>
      <c r="G72" s="11" t="s">
        <v>509</v>
      </c>
      <c r="H72" s="12">
        <v>1</v>
      </c>
      <c r="I72" s="32"/>
      <c r="J72" s="33">
        <f t="shared" si="0"/>
        <v>0</v>
      </c>
      <c r="K72" s="13"/>
      <c r="L72" s="19"/>
    </row>
    <row r="73" spans="2:12" s="1" customFormat="1" ht="24" x14ac:dyDescent="0.2">
      <c r="B73" s="17"/>
      <c r="C73" s="52" t="s">
        <v>1145</v>
      </c>
      <c r="D73" s="52" t="s">
        <v>22</v>
      </c>
      <c r="E73" s="53" t="s">
        <v>4919</v>
      </c>
      <c r="F73" s="54" t="s">
        <v>4920</v>
      </c>
      <c r="G73" s="55" t="s">
        <v>509</v>
      </c>
      <c r="H73" s="56">
        <v>1</v>
      </c>
      <c r="I73" s="32"/>
      <c r="J73" s="33">
        <f t="shared" si="0"/>
        <v>0</v>
      </c>
      <c r="K73" s="13"/>
      <c r="L73" s="19"/>
    </row>
    <row r="74" spans="2:12" s="1" customFormat="1" ht="12" x14ac:dyDescent="0.2">
      <c r="B74" s="17"/>
      <c r="C74" s="8" t="s">
        <v>1146</v>
      </c>
      <c r="D74" s="8" t="s">
        <v>19</v>
      </c>
      <c r="E74" s="9" t="s">
        <v>1356</v>
      </c>
      <c r="F74" s="10" t="s">
        <v>1357</v>
      </c>
      <c r="G74" s="11" t="s">
        <v>509</v>
      </c>
      <c r="H74" s="12">
        <v>10</v>
      </c>
      <c r="I74" s="32"/>
      <c r="J74" s="33">
        <f t="shared" si="0"/>
        <v>0</v>
      </c>
      <c r="K74" s="13"/>
      <c r="L74" s="19"/>
    </row>
    <row r="75" spans="2:12" s="1" customFormat="1" ht="24" x14ac:dyDescent="0.2">
      <c r="B75" s="17"/>
      <c r="C75" s="52" t="s">
        <v>1147</v>
      </c>
      <c r="D75" s="52" t="s">
        <v>22</v>
      </c>
      <c r="E75" s="53" t="s">
        <v>1358</v>
      </c>
      <c r="F75" s="54" t="s">
        <v>1359</v>
      </c>
      <c r="G75" s="55" t="s">
        <v>509</v>
      </c>
      <c r="H75" s="56">
        <v>10</v>
      </c>
      <c r="I75" s="32"/>
      <c r="J75" s="33">
        <f t="shared" si="0"/>
        <v>0</v>
      </c>
      <c r="K75" s="13"/>
      <c r="L75" s="19"/>
    </row>
    <row r="76" spans="2:12" s="1" customFormat="1" ht="12" x14ac:dyDescent="0.2">
      <c r="B76" s="17"/>
      <c r="C76" s="8" t="s">
        <v>1150</v>
      </c>
      <c r="D76" s="8" t="s">
        <v>19</v>
      </c>
      <c r="E76" s="9" t="s">
        <v>4930</v>
      </c>
      <c r="F76" s="10" t="s">
        <v>4931</v>
      </c>
      <c r="G76" s="11" t="s">
        <v>526</v>
      </c>
      <c r="H76" s="12">
        <v>10</v>
      </c>
      <c r="I76" s="32"/>
      <c r="J76" s="33">
        <f t="shared" si="0"/>
        <v>0</v>
      </c>
      <c r="K76" s="13"/>
      <c r="L76" s="19"/>
    </row>
    <row r="77" spans="2:12" s="1" customFormat="1" ht="24" x14ac:dyDescent="0.2">
      <c r="B77" s="17"/>
      <c r="C77" s="52" t="s">
        <v>1153</v>
      </c>
      <c r="D77" s="52" t="s">
        <v>22</v>
      </c>
      <c r="E77" s="53" t="s">
        <v>4932</v>
      </c>
      <c r="F77" s="54" t="s">
        <v>4933</v>
      </c>
      <c r="G77" s="55" t="s">
        <v>526</v>
      </c>
      <c r="H77" s="56">
        <v>10</v>
      </c>
      <c r="I77" s="32"/>
      <c r="J77" s="33">
        <f t="shared" si="0"/>
        <v>0</v>
      </c>
      <c r="K77" s="13"/>
      <c r="L77" s="19"/>
    </row>
    <row r="78" spans="2:12" s="1" customFormat="1" ht="12" x14ac:dyDescent="0.2">
      <c r="B78" s="17"/>
      <c r="C78" s="8" t="s">
        <v>1156</v>
      </c>
      <c r="D78" s="8" t="s">
        <v>19</v>
      </c>
      <c r="E78" s="9" t="s">
        <v>5787</v>
      </c>
      <c r="F78" s="10" t="s">
        <v>5788</v>
      </c>
      <c r="G78" s="11" t="s">
        <v>526</v>
      </c>
      <c r="H78" s="12">
        <v>1396.68</v>
      </c>
      <c r="I78" s="32"/>
      <c r="J78" s="33">
        <f t="shared" si="0"/>
        <v>0</v>
      </c>
      <c r="K78" s="13"/>
      <c r="L78" s="19"/>
    </row>
    <row r="79" spans="2:12" s="1" customFormat="1" ht="24" x14ac:dyDescent="0.2">
      <c r="B79" s="17"/>
      <c r="C79" s="52" t="s">
        <v>1159</v>
      </c>
      <c r="D79" s="52" t="s">
        <v>22</v>
      </c>
      <c r="E79" s="53" t="s">
        <v>5789</v>
      </c>
      <c r="F79" s="54" t="s">
        <v>5790</v>
      </c>
      <c r="G79" s="55" t="s">
        <v>526</v>
      </c>
      <c r="H79" s="56">
        <v>1396.68</v>
      </c>
      <c r="I79" s="32"/>
      <c r="J79" s="33">
        <f t="shared" si="0"/>
        <v>0</v>
      </c>
      <c r="K79" s="13"/>
      <c r="L79" s="19"/>
    </row>
    <row r="80" spans="2:12" s="1" customFormat="1" ht="12" x14ac:dyDescent="0.2">
      <c r="B80" s="17"/>
      <c r="C80" s="8" t="s">
        <v>1161</v>
      </c>
      <c r="D80" s="8" t="s">
        <v>19</v>
      </c>
      <c r="E80" s="9" t="s">
        <v>5791</v>
      </c>
      <c r="F80" s="10" t="s">
        <v>5792</v>
      </c>
      <c r="G80" s="11" t="s">
        <v>526</v>
      </c>
      <c r="H80" s="12">
        <v>10</v>
      </c>
      <c r="I80" s="32"/>
      <c r="J80" s="33">
        <f t="shared" si="0"/>
        <v>0</v>
      </c>
      <c r="K80" s="13"/>
      <c r="L80" s="19"/>
    </row>
    <row r="81" spans="2:12" s="1" customFormat="1" ht="24" x14ac:dyDescent="0.2">
      <c r="B81" s="17"/>
      <c r="C81" s="52" t="s">
        <v>1162</v>
      </c>
      <c r="D81" s="52" t="s">
        <v>22</v>
      </c>
      <c r="E81" s="53" t="s">
        <v>5793</v>
      </c>
      <c r="F81" s="54" t="s">
        <v>5794</v>
      </c>
      <c r="G81" s="55" t="s">
        <v>526</v>
      </c>
      <c r="H81" s="56">
        <v>10</v>
      </c>
      <c r="I81" s="32"/>
      <c r="J81" s="33">
        <f t="shared" si="0"/>
        <v>0</v>
      </c>
      <c r="K81" s="13"/>
      <c r="L81" s="19"/>
    </row>
    <row r="82" spans="2:12" s="1" customFormat="1" ht="12" x14ac:dyDescent="0.2">
      <c r="B82" s="17"/>
      <c r="C82" s="8" t="s">
        <v>1163</v>
      </c>
      <c r="D82" s="8" t="s">
        <v>19</v>
      </c>
      <c r="E82" s="9" t="s">
        <v>5795</v>
      </c>
      <c r="F82" s="10" t="s">
        <v>5796</v>
      </c>
      <c r="G82" s="11" t="s">
        <v>509</v>
      </c>
      <c r="H82" s="12">
        <v>210</v>
      </c>
      <c r="I82" s="32"/>
      <c r="J82" s="33">
        <f t="shared" si="0"/>
        <v>0</v>
      </c>
      <c r="K82" s="13"/>
      <c r="L82" s="19"/>
    </row>
    <row r="83" spans="2:12" s="1" customFormat="1" ht="24" x14ac:dyDescent="0.2">
      <c r="B83" s="17"/>
      <c r="C83" s="52" t="s">
        <v>1164</v>
      </c>
      <c r="D83" s="52" t="s">
        <v>22</v>
      </c>
      <c r="E83" s="53" t="s">
        <v>5797</v>
      </c>
      <c r="F83" s="54" t="s">
        <v>5798</v>
      </c>
      <c r="G83" s="55" t="s">
        <v>509</v>
      </c>
      <c r="H83" s="56">
        <v>210</v>
      </c>
      <c r="I83" s="32"/>
      <c r="J83" s="33">
        <f t="shared" si="0"/>
        <v>0</v>
      </c>
      <c r="K83" s="13"/>
      <c r="L83" s="19"/>
    </row>
    <row r="84" spans="2:12" s="1" customFormat="1" ht="12" x14ac:dyDescent="0.2">
      <c r="B84" s="17"/>
      <c r="C84" s="8" t="s">
        <v>1737</v>
      </c>
      <c r="D84" s="8" t="s">
        <v>19</v>
      </c>
      <c r="E84" s="9" t="s">
        <v>4776</v>
      </c>
      <c r="F84" s="10" t="s">
        <v>4777</v>
      </c>
      <c r="G84" s="11" t="s">
        <v>526</v>
      </c>
      <c r="H84" s="12">
        <v>81</v>
      </c>
      <c r="I84" s="32"/>
      <c r="J84" s="33">
        <f t="shared" si="0"/>
        <v>0</v>
      </c>
      <c r="K84" s="13"/>
      <c r="L84" s="19"/>
    </row>
    <row r="85" spans="2:12" s="23" customFormat="1" ht="25.9" customHeight="1" x14ac:dyDescent="0.2">
      <c r="B85" s="22"/>
      <c r="D85" s="24" t="s">
        <v>17</v>
      </c>
      <c r="E85" s="25" t="s">
        <v>1039</v>
      </c>
      <c r="F85" s="25" t="s">
        <v>2931</v>
      </c>
      <c r="I85" s="66"/>
      <c r="J85" s="26"/>
      <c r="K85" s="66"/>
      <c r="L85" s="48"/>
    </row>
    <row r="86" spans="2:12" s="1" customFormat="1" ht="12" x14ac:dyDescent="0.2">
      <c r="B86" s="17"/>
      <c r="C86" s="8" t="s">
        <v>1738</v>
      </c>
      <c r="D86" s="8" t="s">
        <v>19</v>
      </c>
      <c r="E86" s="9" t="s">
        <v>4937</v>
      </c>
      <c r="F86" s="10" t="s">
        <v>4938</v>
      </c>
      <c r="G86" s="11" t="s">
        <v>526</v>
      </c>
      <c r="H86" s="12">
        <v>10</v>
      </c>
      <c r="I86" s="32"/>
      <c r="J86" s="33">
        <f t="shared" si="0"/>
        <v>0</v>
      </c>
      <c r="K86" s="13"/>
      <c r="L86" s="19"/>
    </row>
    <row r="87" spans="2:12" s="1" customFormat="1" ht="12" x14ac:dyDescent="0.2">
      <c r="B87" s="17"/>
      <c r="C87" s="8" t="s">
        <v>2594</v>
      </c>
      <c r="D87" s="8" t="s">
        <v>19</v>
      </c>
      <c r="E87" s="9" t="s">
        <v>5799</v>
      </c>
      <c r="F87" s="10" t="s">
        <v>5800</v>
      </c>
      <c r="G87" s="11" t="s">
        <v>526</v>
      </c>
      <c r="H87" s="12">
        <v>50</v>
      </c>
      <c r="I87" s="32"/>
      <c r="J87" s="33">
        <f t="shared" si="0"/>
        <v>0</v>
      </c>
      <c r="K87" s="13"/>
      <c r="L87" s="19"/>
    </row>
    <row r="88" spans="2:12" s="1" customFormat="1" ht="12" x14ac:dyDescent="0.2">
      <c r="B88" s="17"/>
      <c r="C88" s="8" t="s">
        <v>2597</v>
      </c>
      <c r="D88" s="8" t="s">
        <v>19</v>
      </c>
      <c r="E88" s="9" t="s">
        <v>1176</v>
      </c>
      <c r="F88" s="10" t="s">
        <v>1177</v>
      </c>
      <c r="G88" s="11" t="s">
        <v>526</v>
      </c>
      <c r="H88" s="12">
        <v>311</v>
      </c>
      <c r="I88" s="32"/>
      <c r="J88" s="33">
        <f t="shared" si="0"/>
        <v>0</v>
      </c>
      <c r="K88" s="13"/>
      <c r="L88" s="19"/>
    </row>
    <row r="89" spans="2:12" s="1" customFormat="1" ht="12" x14ac:dyDescent="0.2">
      <c r="B89" s="17"/>
      <c r="C89" s="8" t="s">
        <v>2600</v>
      </c>
      <c r="D89" s="8" t="s">
        <v>19</v>
      </c>
      <c r="E89" s="9" t="s">
        <v>5871</v>
      </c>
      <c r="F89" s="10" t="s">
        <v>5872</v>
      </c>
      <c r="G89" s="11" t="s">
        <v>526</v>
      </c>
      <c r="H89" s="12">
        <v>97</v>
      </c>
      <c r="I89" s="32"/>
      <c r="J89" s="33">
        <f t="shared" si="0"/>
        <v>0</v>
      </c>
      <c r="K89" s="13"/>
      <c r="L89" s="19"/>
    </row>
    <row r="90" spans="2:12" s="1" customFormat="1" ht="12" x14ac:dyDescent="0.2">
      <c r="B90" s="17"/>
      <c r="C90" s="8" t="s">
        <v>2603</v>
      </c>
      <c r="D90" s="8" t="s">
        <v>19</v>
      </c>
      <c r="E90" s="9" t="s">
        <v>5801</v>
      </c>
      <c r="F90" s="10" t="s">
        <v>5802</v>
      </c>
      <c r="G90" s="11" t="s">
        <v>509</v>
      </c>
      <c r="H90" s="12">
        <v>5</v>
      </c>
      <c r="I90" s="32"/>
      <c r="J90" s="33">
        <f t="shared" si="0"/>
        <v>0</v>
      </c>
      <c r="K90" s="13"/>
      <c r="L90" s="19"/>
    </row>
    <row r="91" spans="2:12" s="1" customFormat="1" ht="24" x14ac:dyDescent="0.2">
      <c r="B91" s="17"/>
      <c r="C91" s="52" t="s">
        <v>2606</v>
      </c>
      <c r="D91" s="52" t="s">
        <v>22</v>
      </c>
      <c r="E91" s="53" t="s">
        <v>5803</v>
      </c>
      <c r="F91" s="54" t="s">
        <v>5804</v>
      </c>
      <c r="G91" s="55" t="s">
        <v>494</v>
      </c>
      <c r="H91" s="56">
        <v>5.5</v>
      </c>
      <c r="I91" s="32"/>
      <c r="J91" s="33">
        <f t="shared" si="0"/>
        <v>0</v>
      </c>
      <c r="K91" s="13"/>
      <c r="L91" s="19"/>
    </row>
    <row r="92" spans="2:12" s="1" customFormat="1" ht="24" x14ac:dyDescent="0.2">
      <c r="B92" s="17"/>
      <c r="C92" s="52" t="s">
        <v>2607</v>
      </c>
      <c r="D92" s="52" t="s">
        <v>22</v>
      </c>
      <c r="E92" s="53" t="s">
        <v>5721</v>
      </c>
      <c r="F92" s="54" t="s">
        <v>5722</v>
      </c>
      <c r="G92" s="55" t="s">
        <v>494</v>
      </c>
      <c r="H92" s="56">
        <v>4.05</v>
      </c>
      <c r="I92" s="32"/>
      <c r="J92" s="33">
        <f t="shared" si="0"/>
        <v>0</v>
      </c>
      <c r="K92" s="13"/>
      <c r="L92" s="19"/>
    </row>
    <row r="93" spans="2:12" s="1" customFormat="1" ht="24" x14ac:dyDescent="0.2">
      <c r="B93" s="17"/>
      <c r="C93" s="52" t="s">
        <v>2608</v>
      </c>
      <c r="D93" s="52" t="s">
        <v>22</v>
      </c>
      <c r="E93" s="53" t="s">
        <v>5385</v>
      </c>
      <c r="F93" s="54" t="s">
        <v>5386</v>
      </c>
      <c r="G93" s="55" t="s">
        <v>601</v>
      </c>
      <c r="H93" s="56">
        <v>200</v>
      </c>
      <c r="I93" s="32"/>
      <c r="J93" s="33">
        <f t="shared" si="0"/>
        <v>0</v>
      </c>
      <c r="K93" s="13"/>
      <c r="L93" s="19"/>
    </row>
    <row r="94" spans="2:12" s="1" customFormat="1" ht="12" x14ac:dyDescent="0.2">
      <c r="B94" s="17"/>
      <c r="C94" s="8" t="s">
        <v>2611</v>
      </c>
      <c r="D94" s="8" t="s">
        <v>19</v>
      </c>
      <c r="E94" s="9" t="s">
        <v>5805</v>
      </c>
      <c r="F94" s="10" t="s">
        <v>5806</v>
      </c>
      <c r="G94" s="11" t="s">
        <v>509</v>
      </c>
      <c r="H94" s="12">
        <v>5</v>
      </c>
      <c r="I94" s="32"/>
      <c r="J94" s="33">
        <f t="shared" si="0"/>
        <v>0</v>
      </c>
      <c r="K94" s="13"/>
      <c r="L94" s="19"/>
    </row>
    <row r="95" spans="2:12" s="1" customFormat="1" ht="12" x14ac:dyDescent="0.2">
      <c r="B95" s="17"/>
      <c r="C95" s="8" t="s">
        <v>2614</v>
      </c>
      <c r="D95" s="8" t="s">
        <v>19</v>
      </c>
      <c r="E95" s="9" t="s">
        <v>4273</v>
      </c>
      <c r="F95" s="10" t="s">
        <v>4274</v>
      </c>
      <c r="G95" s="11" t="s">
        <v>526</v>
      </c>
      <c r="H95" s="12">
        <v>622</v>
      </c>
      <c r="I95" s="32"/>
      <c r="J95" s="33">
        <f t="shared" si="0"/>
        <v>0</v>
      </c>
      <c r="K95" s="13"/>
      <c r="L95" s="19"/>
    </row>
    <row r="96" spans="2:12" s="1" customFormat="1" ht="24" x14ac:dyDescent="0.2">
      <c r="B96" s="17"/>
      <c r="C96" s="52" t="s">
        <v>3113</v>
      </c>
      <c r="D96" s="52" t="s">
        <v>22</v>
      </c>
      <c r="E96" s="53" t="s">
        <v>4562</v>
      </c>
      <c r="F96" s="54" t="s">
        <v>4563</v>
      </c>
      <c r="G96" s="55" t="s">
        <v>20</v>
      </c>
      <c r="H96" s="56">
        <v>64.688000000000002</v>
      </c>
      <c r="I96" s="32"/>
      <c r="J96" s="33">
        <f t="shared" si="0"/>
        <v>0</v>
      </c>
      <c r="K96" s="13"/>
      <c r="L96" s="19"/>
    </row>
    <row r="97" spans="2:12" s="1" customFormat="1" ht="12" x14ac:dyDescent="0.2">
      <c r="B97" s="17"/>
      <c r="C97" s="8" t="s">
        <v>3116</v>
      </c>
      <c r="D97" s="8" t="s">
        <v>19</v>
      </c>
      <c r="E97" s="9" t="s">
        <v>2935</v>
      </c>
      <c r="F97" s="10" t="s">
        <v>2936</v>
      </c>
      <c r="G97" s="11" t="s">
        <v>526</v>
      </c>
      <c r="H97" s="12">
        <v>505</v>
      </c>
      <c r="I97" s="32"/>
      <c r="J97" s="33">
        <f t="shared" si="0"/>
        <v>0</v>
      </c>
      <c r="K97" s="13"/>
      <c r="L97" s="19"/>
    </row>
    <row r="98" spans="2:12" s="1" customFormat="1" ht="24" x14ac:dyDescent="0.2">
      <c r="B98" s="17"/>
      <c r="C98" s="52" t="s">
        <v>3119</v>
      </c>
      <c r="D98" s="52" t="s">
        <v>22</v>
      </c>
      <c r="E98" s="53" t="s">
        <v>4277</v>
      </c>
      <c r="F98" s="54" t="s">
        <v>4278</v>
      </c>
      <c r="G98" s="55" t="s">
        <v>526</v>
      </c>
      <c r="H98" s="56">
        <v>505</v>
      </c>
      <c r="I98" s="32"/>
      <c r="J98" s="33">
        <f t="shared" si="0"/>
        <v>0</v>
      </c>
      <c r="K98" s="13"/>
      <c r="L98" s="19"/>
    </row>
    <row r="99" spans="2:12" s="1" customFormat="1" ht="12" x14ac:dyDescent="0.2">
      <c r="B99" s="17"/>
      <c r="C99" s="8" t="s">
        <v>3122</v>
      </c>
      <c r="D99" s="8" t="s">
        <v>19</v>
      </c>
      <c r="E99" s="9" t="s">
        <v>5873</v>
      </c>
      <c r="F99" s="10" t="s">
        <v>5874</v>
      </c>
      <c r="G99" s="11" t="s">
        <v>526</v>
      </c>
      <c r="H99" s="12">
        <v>622</v>
      </c>
      <c r="I99" s="32"/>
      <c r="J99" s="33">
        <f t="shared" si="0"/>
        <v>0</v>
      </c>
      <c r="K99" s="13"/>
      <c r="L99" s="19"/>
    </row>
    <row r="100" spans="2:12" s="1" customFormat="1" ht="12" x14ac:dyDescent="0.2">
      <c r="B100" s="17"/>
      <c r="C100" s="52" t="s">
        <v>3125</v>
      </c>
      <c r="D100" s="52" t="s">
        <v>22</v>
      </c>
      <c r="E100" s="53" t="s">
        <v>5875</v>
      </c>
      <c r="F100" s="54" t="s">
        <v>5876</v>
      </c>
      <c r="G100" s="55" t="s">
        <v>526</v>
      </c>
      <c r="H100" s="56">
        <v>622</v>
      </c>
      <c r="I100" s="32"/>
      <c r="J100" s="33">
        <f t="shared" si="0"/>
        <v>0</v>
      </c>
      <c r="K100" s="13"/>
      <c r="L100" s="19"/>
    </row>
    <row r="101" spans="2:12" s="1" customFormat="1" ht="12" x14ac:dyDescent="0.2">
      <c r="B101" s="17"/>
      <c r="C101" s="8" t="s">
        <v>3128</v>
      </c>
      <c r="D101" s="8" t="s">
        <v>19</v>
      </c>
      <c r="E101" s="9" t="s">
        <v>5877</v>
      </c>
      <c r="F101" s="10" t="s">
        <v>5878</v>
      </c>
      <c r="G101" s="11" t="s">
        <v>526</v>
      </c>
      <c r="H101" s="12">
        <v>460</v>
      </c>
      <c r="I101" s="32"/>
      <c r="J101" s="33">
        <f t="shared" si="0"/>
        <v>0</v>
      </c>
      <c r="K101" s="13"/>
      <c r="L101" s="19"/>
    </row>
    <row r="102" spans="2:12" s="1" customFormat="1" ht="24" x14ac:dyDescent="0.2">
      <c r="B102" s="17"/>
      <c r="C102" s="52" t="s">
        <v>3131</v>
      </c>
      <c r="D102" s="52" t="s">
        <v>22</v>
      </c>
      <c r="E102" s="53" t="s">
        <v>5879</v>
      </c>
      <c r="F102" s="54" t="s">
        <v>5880</v>
      </c>
      <c r="G102" s="55" t="s">
        <v>526</v>
      </c>
      <c r="H102" s="56">
        <v>460</v>
      </c>
      <c r="I102" s="32"/>
      <c r="J102" s="33">
        <f t="shared" si="0"/>
        <v>0</v>
      </c>
      <c r="K102" s="13"/>
      <c r="L102" s="19"/>
    </row>
    <row r="103" spans="2:12" s="1" customFormat="1" ht="12" x14ac:dyDescent="0.2">
      <c r="B103" s="17"/>
      <c r="C103" s="8" t="s">
        <v>3134</v>
      </c>
      <c r="D103" s="8" t="s">
        <v>19</v>
      </c>
      <c r="E103" s="9" t="s">
        <v>5807</v>
      </c>
      <c r="F103" s="10" t="s">
        <v>5808</v>
      </c>
      <c r="G103" s="11" t="s">
        <v>526</v>
      </c>
      <c r="H103" s="12">
        <v>34</v>
      </c>
      <c r="I103" s="32"/>
      <c r="J103" s="33">
        <f t="shared" si="0"/>
        <v>0</v>
      </c>
      <c r="K103" s="13"/>
      <c r="L103" s="19"/>
    </row>
    <row r="104" spans="2:12" s="1" customFormat="1" ht="24" x14ac:dyDescent="0.2">
      <c r="B104" s="17"/>
      <c r="C104" s="52" t="s">
        <v>3135</v>
      </c>
      <c r="D104" s="52" t="s">
        <v>22</v>
      </c>
      <c r="E104" s="53" t="s">
        <v>5691</v>
      </c>
      <c r="F104" s="54" t="s">
        <v>5692</v>
      </c>
      <c r="G104" s="55" t="s">
        <v>526</v>
      </c>
      <c r="H104" s="56">
        <v>17</v>
      </c>
      <c r="I104" s="32"/>
      <c r="J104" s="33">
        <f t="shared" si="0"/>
        <v>0</v>
      </c>
      <c r="K104" s="13"/>
      <c r="L104" s="19"/>
    </row>
    <row r="105" spans="2:12" s="1" customFormat="1" ht="24" x14ac:dyDescent="0.2">
      <c r="B105" s="17"/>
      <c r="C105" s="52" t="s">
        <v>3138</v>
      </c>
      <c r="D105" s="52" t="s">
        <v>22</v>
      </c>
      <c r="E105" s="53" t="s">
        <v>5881</v>
      </c>
      <c r="F105" s="54" t="s">
        <v>5882</v>
      </c>
      <c r="G105" s="55" t="s">
        <v>526</v>
      </c>
      <c r="H105" s="56">
        <v>17</v>
      </c>
      <c r="I105" s="32"/>
      <c r="J105" s="33">
        <f t="shared" si="0"/>
        <v>0</v>
      </c>
      <c r="K105" s="13"/>
      <c r="L105" s="19"/>
    </row>
    <row r="106" spans="2:12" s="1" customFormat="1" ht="12" x14ac:dyDescent="0.2">
      <c r="B106" s="17"/>
      <c r="C106" s="8" t="s">
        <v>3141</v>
      </c>
      <c r="D106" s="8" t="s">
        <v>19</v>
      </c>
      <c r="E106" s="9" t="s">
        <v>5809</v>
      </c>
      <c r="F106" s="10" t="s">
        <v>5810</v>
      </c>
      <c r="G106" s="11" t="s">
        <v>526</v>
      </c>
      <c r="H106" s="12">
        <v>64</v>
      </c>
      <c r="I106" s="32"/>
      <c r="J106" s="33">
        <f t="shared" si="0"/>
        <v>0</v>
      </c>
      <c r="K106" s="13"/>
      <c r="L106" s="19"/>
    </row>
    <row r="107" spans="2:12" s="1" customFormat="1" ht="24" x14ac:dyDescent="0.2">
      <c r="B107" s="17"/>
      <c r="C107" s="52" t="s">
        <v>3144</v>
      </c>
      <c r="D107" s="52" t="s">
        <v>22</v>
      </c>
      <c r="E107" s="53" t="s">
        <v>5811</v>
      </c>
      <c r="F107" s="54" t="s">
        <v>5812</v>
      </c>
      <c r="G107" s="55" t="s">
        <v>526</v>
      </c>
      <c r="H107" s="56">
        <v>32</v>
      </c>
      <c r="I107" s="32"/>
      <c r="J107" s="33">
        <f t="shared" si="0"/>
        <v>0</v>
      </c>
      <c r="K107" s="13"/>
      <c r="L107" s="19"/>
    </row>
    <row r="108" spans="2:12" s="1" customFormat="1" ht="24" x14ac:dyDescent="0.2">
      <c r="B108" s="17"/>
      <c r="C108" s="52" t="s">
        <v>3147</v>
      </c>
      <c r="D108" s="52" t="s">
        <v>22</v>
      </c>
      <c r="E108" s="53" t="s">
        <v>5883</v>
      </c>
      <c r="F108" s="54" t="s">
        <v>5884</v>
      </c>
      <c r="G108" s="55" t="s">
        <v>526</v>
      </c>
      <c r="H108" s="56">
        <v>32</v>
      </c>
      <c r="I108" s="32"/>
      <c r="J108" s="33">
        <f t="shared" si="0"/>
        <v>0</v>
      </c>
      <c r="K108" s="13"/>
      <c r="L108" s="19"/>
    </row>
    <row r="109" spans="2:12" s="1" customFormat="1" ht="24" x14ac:dyDescent="0.2">
      <c r="B109" s="17"/>
      <c r="C109" s="52" t="s">
        <v>3150</v>
      </c>
      <c r="D109" s="52" t="s">
        <v>22</v>
      </c>
      <c r="E109" s="53" t="s">
        <v>5417</v>
      </c>
      <c r="F109" s="54" t="s">
        <v>5418</v>
      </c>
      <c r="G109" s="55" t="s">
        <v>509</v>
      </c>
      <c r="H109" s="56">
        <v>1</v>
      </c>
      <c r="I109" s="32"/>
      <c r="J109" s="33">
        <f t="shared" si="0"/>
        <v>0</v>
      </c>
      <c r="K109" s="13"/>
      <c r="L109" s="19"/>
    </row>
    <row r="110" spans="2:12" s="1" customFormat="1" ht="12" x14ac:dyDescent="0.2">
      <c r="B110" s="17"/>
      <c r="C110" s="8" t="s">
        <v>3153</v>
      </c>
      <c r="D110" s="8" t="s">
        <v>19</v>
      </c>
      <c r="E110" s="9" t="s">
        <v>6721</v>
      </c>
      <c r="F110" s="10" t="s">
        <v>6722</v>
      </c>
      <c r="G110" s="11" t="s">
        <v>526</v>
      </c>
      <c r="H110" s="12">
        <v>80</v>
      </c>
      <c r="I110" s="32"/>
      <c r="J110" s="33">
        <f t="shared" si="0"/>
        <v>0</v>
      </c>
      <c r="K110" s="13"/>
      <c r="L110" s="19"/>
    </row>
    <row r="111" spans="2:12" s="1" customFormat="1" ht="24" x14ac:dyDescent="0.2">
      <c r="B111" s="17"/>
      <c r="C111" s="52" t="s">
        <v>3154</v>
      </c>
      <c r="D111" s="52" t="s">
        <v>22</v>
      </c>
      <c r="E111" s="53" t="s">
        <v>6723</v>
      </c>
      <c r="F111" s="54" t="s">
        <v>6724</v>
      </c>
      <c r="G111" s="55" t="s">
        <v>509</v>
      </c>
      <c r="H111" s="56">
        <v>80</v>
      </c>
      <c r="I111" s="32"/>
      <c r="J111" s="33">
        <f t="shared" si="0"/>
        <v>0</v>
      </c>
      <c r="K111" s="13"/>
      <c r="L111" s="19"/>
    </row>
    <row r="112" spans="2:12" s="1" customFormat="1" ht="12" x14ac:dyDescent="0.2">
      <c r="B112" s="17"/>
      <c r="C112" s="8" t="s">
        <v>3157</v>
      </c>
      <c r="D112" s="8" t="s">
        <v>19</v>
      </c>
      <c r="E112" s="9" t="s">
        <v>4941</v>
      </c>
      <c r="F112" s="10" t="s">
        <v>4942</v>
      </c>
      <c r="G112" s="11" t="s">
        <v>526</v>
      </c>
      <c r="H112" s="12">
        <v>10</v>
      </c>
      <c r="I112" s="32"/>
      <c r="J112" s="33">
        <f t="shared" si="0"/>
        <v>0</v>
      </c>
      <c r="K112" s="13"/>
      <c r="L112" s="19"/>
    </row>
    <row r="113" spans="2:12" s="1" customFormat="1" ht="12" x14ac:dyDescent="0.2">
      <c r="B113" s="17"/>
      <c r="C113" s="8" t="s">
        <v>3160</v>
      </c>
      <c r="D113" s="8" t="s">
        <v>19</v>
      </c>
      <c r="E113" s="9" t="s">
        <v>4279</v>
      </c>
      <c r="F113" s="10" t="s">
        <v>4280</v>
      </c>
      <c r="G113" s="11" t="s">
        <v>526</v>
      </c>
      <c r="H113" s="12">
        <v>50</v>
      </c>
      <c r="I113" s="32"/>
      <c r="J113" s="33">
        <f t="shared" si="0"/>
        <v>0</v>
      </c>
      <c r="K113" s="13"/>
      <c r="L113" s="19"/>
    </row>
    <row r="114" spans="2:12" s="1" customFormat="1" ht="12" x14ac:dyDescent="0.2">
      <c r="B114" s="17"/>
      <c r="C114" s="8" t="s">
        <v>3163</v>
      </c>
      <c r="D114" s="8" t="s">
        <v>19</v>
      </c>
      <c r="E114" s="9" t="s">
        <v>1178</v>
      </c>
      <c r="F114" s="10" t="s">
        <v>1179</v>
      </c>
      <c r="G114" s="11" t="s">
        <v>526</v>
      </c>
      <c r="H114" s="12">
        <v>311</v>
      </c>
      <c r="I114" s="32"/>
      <c r="J114" s="33">
        <f t="shared" si="0"/>
        <v>0</v>
      </c>
      <c r="K114" s="13"/>
      <c r="L114" s="19"/>
    </row>
    <row r="115" spans="2:12" s="1" customFormat="1" ht="12" x14ac:dyDescent="0.2">
      <c r="B115" s="17"/>
      <c r="C115" s="8" t="s">
        <v>527</v>
      </c>
      <c r="D115" s="8" t="s">
        <v>19</v>
      </c>
      <c r="E115" s="9" t="s">
        <v>5885</v>
      </c>
      <c r="F115" s="10" t="s">
        <v>5886</v>
      </c>
      <c r="G115" s="11" t="s">
        <v>526</v>
      </c>
      <c r="H115" s="12">
        <v>97</v>
      </c>
      <c r="I115" s="32"/>
      <c r="J115" s="33">
        <f t="shared" si="0"/>
        <v>0</v>
      </c>
      <c r="K115" s="13"/>
      <c r="L115" s="19"/>
    </row>
    <row r="116" spans="2:12" s="1" customFormat="1" ht="12" x14ac:dyDescent="0.2">
      <c r="B116" s="17"/>
      <c r="C116" s="8" t="s">
        <v>3166</v>
      </c>
      <c r="D116" s="8" t="s">
        <v>19</v>
      </c>
      <c r="E116" s="9" t="s">
        <v>4284</v>
      </c>
      <c r="F116" s="10" t="s">
        <v>4285</v>
      </c>
      <c r="G116" s="11" t="s">
        <v>494</v>
      </c>
      <c r="H116" s="12">
        <v>36</v>
      </c>
      <c r="I116" s="32"/>
      <c r="J116" s="33">
        <f t="shared" si="0"/>
        <v>0</v>
      </c>
      <c r="K116" s="13"/>
      <c r="L116" s="19"/>
    </row>
    <row r="117" spans="2:12" s="1" customFormat="1" ht="12" x14ac:dyDescent="0.2">
      <c r="B117" s="17"/>
      <c r="C117" s="8" t="s">
        <v>3169</v>
      </c>
      <c r="D117" s="8" t="s">
        <v>19</v>
      </c>
      <c r="E117" s="9" t="s">
        <v>4287</v>
      </c>
      <c r="F117" s="10" t="s">
        <v>4288</v>
      </c>
      <c r="G117" s="11" t="s">
        <v>494</v>
      </c>
      <c r="H117" s="12">
        <v>1044</v>
      </c>
      <c r="I117" s="32"/>
      <c r="J117" s="33">
        <f t="shared" si="0"/>
        <v>0</v>
      </c>
      <c r="K117" s="13"/>
      <c r="L117" s="19"/>
    </row>
    <row r="118" spans="2:12" s="1" customFormat="1" ht="12" x14ac:dyDescent="0.2">
      <c r="B118" s="17"/>
      <c r="C118" s="8" t="s">
        <v>3172</v>
      </c>
      <c r="D118" s="8" t="s">
        <v>19</v>
      </c>
      <c r="E118" s="9" t="s">
        <v>5813</v>
      </c>
      <c r="F118" s="10" t="s">
        <v>1064</v>
      </c>
      <c r="G118" s="11" t="s">
        <v>500</v>
      </c>
      <c r="H118" s="12">
        <v>221</v>
      </c>
      <c r="I118" s="32"/>
      <c r="J118" s="33">
        <f t="shared" si="0"/>
        <v>0</v>
      </c>
      <c r="K118" s="13"/>
      <c r="L118" s="19"/>
    </row>
    <row r="119" spans="2:12" s="23" customFormat="1" ht="25.9" customHeight="1" x14ac:dyDescent="0.2">
      <c r="B119" s="22"/>
      <c r="D119" s="24" t="s">
        <v>17</v>
      </c>
      <c r="E119" s="25" t="s">
        <v>1167</v>
      </c>
      <c r="F119" s="25" t="s">
        <v>1168</v>
      </c>
      <c r="I119" s="66"/>
      <c r="J119" s="26"/>
      <c r="K119" s="66"/>
      <c r="L119" s="48"/>
    </row>
    <row r="120" spans="2:12" s="1" customFormat="1" ht="24" x14ac:dyDescent="0.2">
      <c r="B120" s="17"/>
      <c r="C120" s="8" t="s">
        <v>3175</v>
      </c>
      <c r="D120" s="8" t="s">
        <v>19</v>
      </c>
      <c r="E120" s="9" t="s">
        <v>5814</v>
      </c>
      <c r="F120" s="10" t="s">
        <v>5815</v>
      </c>
      <c r="G120" s="11" t="s">
        <v>898</v>
      </c>
      <c r="H120" s="12">
        <v>75</v>
      </c>
      <c r="I120" s="32"/>
      <c r="J120" s="33">
        <f t="shared" si="0"/>
        <v>0</v>
      </c>
      <c r="K120" s="13"/>
      <c r="L120" s="19"/>
    </row>
    <row r="121" spans="2:12" s="1" customFormat="1" ht="12" x14ac:dyDescent="0.2">
      <c r="B121" s="17"/>
      <c r="C121" s="8" t="s">
        <v>3176</v>
      </c>
      <c r="D121" s="8" t="s">
        <v>19</v>
      </c>
      <c r="E121" s="9" t="s">
        <v>1698</v>
      </c>
      <c r="F121" s="10" t="s">
        <v>1699</v>
      </c>
      <c r="G121" s="11" t="s">
        <v>898</v>
      </c>
      <c r="H121" s="12">
        <v>100</v>
      </c>
      <c r="I121" s="32"/>
      <c r="J121" s="33">
        <f t="shared" si="0"/>
        <v>0</v>
      </c>
      <c r="K121" s="13"/>
      <c r="L121" s="19"/>
    </row>
    <row r="122" spans="2:12" s="1" customFormat="1" ht="24" x14ac:dyDescent="0.2">
      <c r="B122" s="17"/>
      <c r="C122" s="8" t="s">
        <v>3179</v>
      </c>
      <c r="D122" s="8" t="s">
        <v>19</v>
      </c>
      <c r="E122" s="9" t="s">
        <v>1700</v>
      </c>
      <c r="F122" s="10" t="s">
        <v>1701</v>
      </c>
      <c r="G122" s="11" t="s">
        <v>898</v>
      </c>
      <c r="H122" s="12">
        <v>100</v>
      </c>
      <c r="I122" s="32"/>
      <c r="J122" s="33">
        <f t="shared" si="0"/>
        <v>0</v>
      </c>
      <c r="K122" s="13"/>
      <c r="L122" s="19"/>
    </row>
    <row r="123" spans="2:12" s="23" customFormat="1" ht="25.9" customHeight="1" x14ac:dyDescent="0.2">
      <c r="B123" s="22"/>
      <c r="D123" s="24" t="s">
        <v>17</v>
      </c>
      <c r="E123" s="25" t="s">
        <v>1273</v>
      </c>
      <c r="F123" s="25" t="s">
        <v>1274</v>
      </c>
      <c r="I123" s="66"/>
      <c r="J123" s="26"/>
      <c r="K123" s="66"/>
      <c r="L123" s="48"/>
    </row>
    <row r="124" spans="2:12" s="1" customFormat="1" ht="24" x14ac:dyDescent="0.2">
      <c r="B124" s="17"/>
      <c r="C124" s="8" t="s">
        <v>3182</v>
      </c>
      <c r="D124" s="8" t="s">
        <v>19</v>
      </c>
      <c r="E124" s="9" t="s">
        <v>4041</v>
      </c>
      <c r="F124" s="10" t="s">
        <v>4042</v>
      </c>
      <c r="G124" s="11" t="s">
        <v>601</v>
      </c>
      <c r="H124" s="12">
        <v>1</v>
      </c>
      <c r="I124" s="32"/>
      <c r="J124" s="33">
        <f t="shared" si="0"/>
        <v>0</v>
      </c>
      <c r="K124" s="13"/>
      <c r="L124" s="19"/>
    </row>
    <row r="125" spans="2:12" s="1" customFormat="1" ht="12" x14ac:dyDescent="0.2">
      <c r="B125" s="17"/>
      <c r="C125" s="8" t="s">
        <v>3183</v>
      </c>
      <c r="D125" s="8" t="s">
        <v>19</v>
      </c>
      <c r="E125" s="9" t="s">
        <v>1277</v>
      </c>
      <c r="F125" s="10" t="s">
        <v>1278</v>
      </c>
      <c r="G125" s="11" t="s">
        <v>601</v>
      </c>
      <c r="H125" s="12">
        <v>1</v>
      </c>
      <c r="I125" s="32"/>
      <c r="J125" s="33">
        <f t="shared" si="0"/>
        <v>0</v>
      </c>
      <c r="K125" s="13"/>
      <c r="L125" s="19"/>
    </row>
    <row r="126" spans="2:12" s="1" customFormat="1" ht="22.9" customHeight="1" x14ac:dyDescent="0.25">
      <c r="B126" s="17"/>
      <c r="C126" s="21" t="s">
        <v>6</v>
      </c>
      <c r="J126" s="34">
        <f>SUM(J12:J125)</f>
        <v>0</v>
      </c>
      <c r="L126" s="19"/>
    </row>
    <row r="127" spans="2:12" s="1" customFormat="1" ht="6.95" customHeight="1" x14ac:dyDescent="0.2">
      <c r="B127" s="29"/>
      <c r="C127" s="30"/>
      <c r="D127" s="30"/>
      <c r="E127" s="30"/>
      <c r="F127" s="30"/>
      <c r="G127" s="30"/>
      <c r="H127" s="30"/>
      <c r="I127" s="30"/>
      <c r="J127" s="30"/>
      <c r="K127" s="30"/>
      <c r="L127" s="31"/>
    </row>
    <row r="129" spans="8:10" x14ac:dyDescent="0.2">
      <c r="J129" s="49"/>
    </row>
    <row r="130" spans="8:10" x14ac:dyDescent="0.2">
      <c r="H130" s="50"/>
    </row>
  </sheetData>
  <sheetProtection algorithmName="SHA-512" hashValue="xHrNiEiQR5cP9DNlRGdvJSwK1zSFPGpNFJFERC2LYiCoZYVtoUvCTgEhJ5jk07eanrUaHwYwaCeqFyvmBfShdg==" saltValue="iH5JCVCBKNKzkzoqjp+Bj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26" xr:uid="{924E0423-4A01-46B7-86EA-CA0546932D6E}">
      <formula1>ROUND(I11,2)</formula1>
    </dataValidation>
  </dataValidations>
  <hyperlinks>
    <hyperlink ref="O4" location="'Rek. obj.'!A1" display="*späť na Rek. obj." xr:uid="{322077DF-FCAE-4684-86FF-AA50706D91A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DEE2E-5D04-4F5E-9B4D-1C7D8391B386}">
  <sheetPr codeName="Hárok100">
    <tabColor theme="5" tint="-0.499984740745262"/>
    <pageSetUpPr fitToPage="1"/>
  </sheetPr>
  <dimension ref="B1:O9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3"/>
      <c r="G6" s="133"/>
      <c r="H6" s="133"/>
      <c r="L6" s="19"/>
    </row>
    <row r="7" spans="2:15" s="1" customFormat="1" ht="12" customHeight="1" x14ac:dyDescent="0.2">
      <c r="B7" s="17"/>
      <c r="C7" s="44" t="s">
        <v>8</v>
      </c>
      <c r="L7" s="19"/>
    </row>
    <row r="8" spans="2:15" s="1" customFormat="1" ht="16.5" customHeight="1" x14ac:dyDescent="0.2">
      <c r="B8" s="17"/>
      <c r="E8" s="132" t="s">
        <v>107</v>
      </c>
      <c r="F8" s="132"/>
      <c r="G8" s="132"/>
      <c r="H8" s="13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6310</v>
      </c>
      <c r="F12" s="10" t="s">
        <v>6311</v>
      </c>
      <c r="G12" s="11" t="s">
        <v>494</v>
      </c>
      <c r="H12" s="12">
        <v>84</v>
      </c>
      <c r="I12" s="32"/>
      <c r="J12" s="33">
        <f t="shared" ref="J12:J14" si="0">ROUND(I12*H12,2)</f>
        <v>0</v>
      </c>
      <c r="K12" s="13"/>
      <c r="L12" s="19"/>
    </row>
    <row r="13" spans="2:15" s="1" customFormat="1" ht="12" x14ac:dyDescent="0.2">
      <c r="B13" s="17"/>
      <c r="C13" s="8" t="s">
        <v>490</v>
      </c>
      <c r="D13" s="8" t="s">
        <v>19</v>
      </c>
      <c r="E13" s="9" t="s">
        <v>3208</v>
      </c>
      <c r="F13" s="10" t="s">
        <v>3209</v>
      </c>
      <c r="G13" s="11" t="s">
        <v>526</v>
      </c>
      <c r="H13" s="12">
        <v>145</v>
      </c>
      <c r="I13" s="32"/>
      <c r="J13" s="33">
        <f t="shared" si="0"/>
        <v>0</v>
      </c>
      <c r="K13" s="13"/>
      <c r="L13" s="19"/>
    </row>
    <row r="14" spans="2:15" s="23" customFormat="1" ht="12" x14ac:dyDescent="0.2">
      <c r="B14" s="22"/>
      <c r="C14" s="8" t="s">
        <v>497</v>
      </c>
      <c r="D14" s="8" t="s">
        <v>19</v>
      </c>
      <c r="E14" s="9" t="s">
        <v>1456</v>
      </c>
      <c r="F14" s="10" t="s">
        <v>1457</v>
      </c>
      <c r="G14" s="11" t="s">
        <v>494</v>
      </c>
      <c r="H14" s="12">
        <v>84</v>
      </c>
      <c r="I14" s="32"/>
      <c r="J14" s="33">
        <f t="shared" si="0"/>
        <v>0</v>
      </c>
      <c r="K14" s="13"/>
      <c r="L14" s="48"/>
    </row>
    <row r="15" spans="2:15" s="23" customFormat="1" ht="15" x14ac:dyDescent="0.2">
      <c r="B15" s="22"/>
      <c r="D15" s="24" t="s">
        <v>17</v>
      </c>
      <c r="E15" s="25" t="s">
        <v>490</v>
      </c>
      <c r="F15" s="25" t="s">
        <v>491</v>
      </c>
      <c r="I15" s="66"/>
      <c r="J15" s="26"/>
      <c r="K15" s="66"/>
      <c r="L15" s="48"/>
    </row>
    <row r="16" spans="2:15" s="1" customFormat="1" ht="24" x14ac:dyDescent="0.2">
      <c r="B16" s="17"/>
      <c r="C16" s="8" t="s">
        <v>501</v>
      </c>
      <c r="D16" s="8" t="s">
        <v>19</v>
      </c>
      <c r="E16" s="9" t="s">
        <v>6312</v>
      </c>
      <c r="F16" s="10" t="s">
        <v>6313</v>
      </c>
      <c r="G16" s="11" t="s">
        <v>494</v>
      </c>
      <c r="H16" s="12">
        <v>5</v>
      </c>
      <c r="I16" s="32"/>
      <c r="J16" s="33">
        <f>ROUND(I16*H16,2)</f>
        <v>0</v>
      </c>
      <c r="K16" s="13"/>
      <c r="L16" s="19"/>
    </row>
    <row r="17" spans="2:12" s="1" customFormat="1" ht="12" x14ac:dyDescent="0.2">
      <c r="B17" s="17"/>
      <c r="C17" s="52" t="s">
        <v>504</v>
      </c>
      <c r="D17" s="52" t="s">
        <v>22</v>
      </c>
      <c r="E17" s="53" t="s">
        <v>6314</v>
      </c>
      <c r="F17" s="54" t="s">
        <v>6315</v>
      </c>
      <c r="G17" s="55" t="s">
        <v>762</v>
      </c>
      <c r="H17" s="56">
        <v>2000</v>
      </c>
      <c r="I17" s="32"/>
      <c r="J17" s="33">
        <f t="shared" ref="J17:J29" si="1">ROUND(I17*H17,2)</f>
        <v>0</v>
      </c>
      <c r="K17" s="13"/>
      <c r="L17" s="19"/>
    </row>
    <row r="18" spans="2:12" s="1" customFormat="1" ht="39" x14ac:dyDescent="0.2">
      <c r="B18" s="17"/>
      <c r="D18" s="27" t="s">
        <v>21</v>
      </c>
      <c r="F18" s="28" t="s">
        <v>6316</v>
      </c>
      <c r="I18" s="67"/>
      <c r="K18" s="67"/>
      <c r="L18" s="19"/>
    </row>
    <row r="19" spans="2:12" s="23" customFormat="1" ht="15" x14ac:dyDescent="0.2">
      <c r="B19" s="22"/>
      <c r="D19" s="24" t="s">
        <v>17</v>
      </c>
      <c r="E19" s="25" t="s">
        <v>22</v>
      </c>
      <c r="F19" s="25" t="s">
        <v>596</v>
      </c>
      <c r="I19" s="66"/>
      <c r="J19" s="26"/>
      <c r="K19" s="66"/>
      <c r="L19" s="48"/>
    </row>
    <row r="20" spans="2:12" s="23" customFormat="1" ht="15" x14ac:dyDescent="0.2">
      <c r="B20" s="22"/>
      <c r="D20" s="24" t="s">
        <v>17</v>
      </c>
      <c r="E20" s="25" t="s">
        <v>597</v>
      </c>
      <c r="F20" s="25" t="s">
        <v>598</v>
      </c>
      <c r="I20" s="66"/>
      <c r="J20" s="26"/>
      <c r="K20" s="66"/>
      <c r="L20" s="48"/>
    </row>
    <row r="21" spans="2:12" s="1" customFormat="1" ht="12" x14ac:dyDescent="0.2">
      <c r="B21" s="17"/>
      <c r="C21" s="8" t="s">
        <v>508</v>
      </c>
      <c r="D21" s="8" t="s">
        <v>19</v>
      </c>
      <c r="E21" s="9" t="s">
        <v>1624</v>
      </c>
      <c r="F21" s="10" t="s">
        <v>1625</v>
      </c>
      <c r="G21" s="11" t="s">
        <v>509</v>
      </c>
      <c r="H21" s="12">
        <v>60</v>
      </c>
      <c r="I21" s="32"/>
      <c r="J21" s="33">
        <f t="shared" si="1"/>
        <v>0</v>
      </c>
      <c r="K21" s="13"/>
      <c r="L21" s="19"/>
    </row>
    <row r="22" spans="2:12" s="1" customFormat="1" ht="24" x14ac:dyDescent="0.2">
      <c r="B22" s="17"/>
      <c r="C22" s="52" t="s">
        <v>511</v>
      </c>
      <c r="D22" s="52" t="s">
        <v>22</v>
      </c>
      <c r="E22" s="53" t="s">
        <v>4220</v>
      </c>
      <c r="F22" s="54" t="s">
        <v>4221</v>
      </c>
      <c r="G22" s="55" t="s">
        <v>509</v>
      </c>
      <c r="H22" s="56">
        <v>60</v>
      </c>
      <c r="I22" s="32"/>
      <c r="J22" s="33">
        <f t="shared" si="1"/>
        <v>0</v>
      </c>
      <c r="K22" s="13"/>
      <c r="L22" s="19"/>
    </row>
    <row r="23" spans="2:12" s="1" customFormat="1" ht="12" x14ac:dyDescent="0.2">
      <c r="B23" s="17"/>
      <c r="C23" s="8" t="s">
        <v>514</v>
      </c>
      <c r="D23" s="8" t="s">
        <v>19</v>
      </c>
      <c r="E23" s="9" t="s">
        <v>6317</v>
      </c>
      <c r="F23" s="10" t="s">
        <v>6318</v>
      </c>
      <c r="G23" s="11" t="s">
        <v>509</v>
      </c>
      <c r="H23" s="12">
        <v>15</v>
      </c>
      <c r="I23" s="32"/>
      <c r="J23" s="33">
        <f t="shared" si="1"/>
        <v>0</v>
      </c>
      <c r="K23" s="13"/>
      <c r="L23" s="19"/>
    </row>
    <row r="24" spans="2:12" s="1" customFormat="1" ht="24" x14ac:dyDescent="0.2">
      <c r="B24" s="17"/>
      <c r="C24" s="52" t="s">
        <v>517</v>
      </c>
      <c r="D24" s="52" t="s">
        <v>22</v>
      </c>
      <c r="E24" s="53" t="s">
        <v>6319</v>
      </c>
      <c r="F24" s="54" t="s">
        <v>6320</v>
      </c>
      <c r="G24" s="55" t="s">
        <v>509</v>
      </c>
      <c r="H24" s="56">
        <v>15</v>
      </c>
      <c r="I24" s="32"/>
      <c r="J24" s="33">
        <f t="shared" si="1"/>
        <v>0</v>
      </c>
      <c r="K24" s="13"/>
      <c r="L24" s="19"/>
    </row>
    <row r="25" spans="2:12" s="1" customFormat="1" ht="12" x14ac:dyDescent="0.2">
      <c r="B25" s="17"/>
      <c r="C25" s="8" t="s">
        <v>520</v>
      </c>
      <c r="D25" s="8" t="s">
        <v>19</v>
      </c>
      <c r="E25" s="9" t="s">
        <v>6321</v>
      </c>
      <c r="F25" s="10" t="s">
        <v>6322</v>
      </c>
      <c r="G25" s="11" t="s">
        <v>509</v>
      </c>
      <c r="H25" s="12">
        <v>5</v>
      </c>
      <c r="I25" s="32"/>
      <c r="J25" s="33">
        <f t="shared" si="1"/>
        <v>0</v>
      </c>
      <c r="K25" s="13"/>
      <c r="L25" s="19"/>
    </row>
    <row r="26" spans="2:12" s="1" customFormat="1" ht="24" x14ac:dyDescent="0.2">
      <c r="B26" s="17"/>
      <c r="C26" s="52" t="s">
        <v>523</v>
      </c>
      <c r="D26" s="52" t="s">
        <v>22</v>
      </c>
      <c r="E26" s="53" t="s">
        <v>6323</v>
      </c>
      <c r="F26" s="54" t="s">
        <v>6324</v>
      </c>
      <c r="G26" s="55" t="s">
        <v>509</v>
      </c>
      <c r="H26" s="56">
        <v>5</v>
      </c>
      <c r="I26" s="32"/>
      <c r="J26" s="33">
        <f t="shared" si="1"/>
        <v>0</v>
      </c>
      <c r="K26" s="13"/>
      <c r="L26" s="19"/>
    </row>
    <row r="27" spans="2:12" s="1" customFormat="1" ht="12" x14ac:dyDescent="0.2">
      <c r="B27" s="17"/>
      <c r="C27" s="8" t="s">
        <v>529</v>
      </c>
      <c r="D27" s="8" t="s">
        <v>19</v>
      </c>
      <c r="E27" s="9" t="s">
        <v>6325</v>
      </c>
      <c r="F27" s="10" t="s">
        <v>6326</v>
      </c>
      <c r="G27" s="11" t="s">
        <v>509</v>
      </c>
      <c r="H27" s="12">
        <v>5</v>
      </c>
      <c r="I27" s="32"/>
      <c r="J27" s="33">
        <f t="shared" si="1"/>
        <v>0</v>
      </c>
      <c r="K27" s="13"/>
      <c r="L27" s="19"/>
    </row>
    <row r="28" spans="2:12" s="1" customFormat="1" ht="24" x14ac:dyDescent="0.2">
      <c r="B28" s="17"/>
      <c r="C28" s="52" t="s">
        <v>536</v>
      </c>
      <c r="D28" s="52" t="s">
        <v>22</v>
      </c>
      <c r="E28" s="53" t="s">
        <v>6327</v>
      </c>
      <c r="F28" s="54" t="s">
        <v>6328</v>
      </c>
      <c r="G28" s="55" t="s">
        <v>509</v>
      </c>
      <c r="H28" s="56">
        <v>5</v>
      </c>
      <c r="I28" s="32"/>
      <c r="J28" s="33">
        <f t="shared" si="1"/>
        <v>0</v>
      </c>
      <c r="K28" s="13"/>
      <c r="L28" s="19"/>
    </row>
    <row r="29" spans="2:12" s="1" customFormat="1" ht="12" x14ac:dyDescent="0.2">
      <c r="B29" s="17"/>
      <c r="C29" s="8" t="s">
        <v>539</v>
      </c>
      <c r="D29" s="8" t="s">
        <v>19</v>
      </c>
      <c r="E29" s="9" t="s">
        <v>6329</v>
      </c>
      <c r="F29" s="10" t="s">
        <v>6330</v>
      </c>
      <c r="G29" s="11" t="s">
        <v>509</v>
      </c>
      <c r="H29" s="12">
        <v>6</v>
      </c>
      <c r="I29" s="32"/>
      <c r="J29" s="33">
        <f t="shared" si="1"/>
        <v>0</v>
      </c>
      <c r="K29" s="13"/>
      <c r="L29" s="19"/>
    </row>
    <row r="30" spans="2:12" s="1" customFormat="1" ht="24" x14ac:dyDescent="0.2">
      <c r="B30" s="17"/>
      <c r="C30" s="52" t="s">
        <v>542</v>
      </c>
      <c r="D30" s="52" t="s">
        <v>22</v>
      </c>
      <c r="E30" s="53" t="s">
        <v>6331</v>
      </c>
      <c r="F30" s="54" t="s">
        <v>6332</v>
      </c>
      <c r="G30" s="55" t="s">
        <v>509</v>
      </c>
      <c r="H30" s="56">
        <v>6</v>
      </c>
      <c r="I30" s="32"/>
      <c r="J30" s="33">
        <f t="shared" ref="J30:J43" si="2">ROUND(I30*H30,2)</f>
        <v>0</v>
      </c>
      <c r="K30" s="13"/>
      <c r="L30" s="19"/>
    </row>
    <row r="31" spans="2:12" s="23" customFormat="1" ht="24" x14ac:dyDescent="0.2">
      <c r="B31" s="22"/>
      <c r="C31" s="8" t="s">
        <v>545</v>
      </c>
      <c r="D31" s="8" t="s">
        <v>19</v>
      </c>
      <c r="E31" s="9" t="s">
        <v>6333</v>
      </c>
      <c r="F31" s="10" t="s">
        <v>6334</v>
      </c>
      <c r="G31" s="11" t="s">
        <v>509</v>
      </c>
      <c r="H31" s="12">
        <v>6</v>
      </c>
      <c r="I31" s="32"/>
      <c r="J31" s="33">
        <f t="shared" si="2"/>
        <v>0</v>
      </c>
      <c r="K31" s="13"/>
      <c r="L31" s="48"/>
    </row>
    <row r="32" spans="2:12" s="1" customFormat="1" ht="24" x14ac:dyDescent="0.2">
      <c r="B32" s="17"/>
      <c r="C32" s="52" t="s">
        <v>548</v>
      </c>
      <c r="D32" s="52" t="s">
        <v>22</v>
      </c>
      <c r="E32" s="53" t="s">
        <v>6335</v>
      </c>
      <c r="F32" s="54" t="s">
        <v>6336</v>
      </c>
      <c r="G32" s="55" t="s">
        <v>509</v>
      </c>
      <c r="H32" s="56">
        <v>6</v>
      </c>
      <c r="I32" s="32"/>
      <c r="J32" s="33">
        <f t="shared" si="2"/>
        <v>0</v>
      </c>
      <c r="K32" s="13"/>
      <c r="L32" s="19"/>
    </row>
    <row r="33" spans="2:12" s="1" customFormat="1" ht="12" x14ac:dyDescent="0.2">
      <c r="B33" s="17"/>
      <c r="C33" s="8" t="s">
        <v>551</v>
      </c>
      <c r="D33" s="8" t="s">
        <v>19</v>
      </c>
      <c r="E33" s="9" t="s">
        <v>6337</v>
      </c>
      <c r="F33" s="10" t="s">
        <v>6338</v>
      </c>
      <c r="G33" s="11" t="s">
        <v>509</v>
      </c>
      <c r="H33" s="12">
        <v>2</v>
      </c>
      <c r="I33" s="32"/>
      <c r="J33" s="33">
        <f t="shared" si="2"/>
        <v>0</v>
      </c>
      <c r="K33" s="13"/>
      <c r="L33" s="19"/>
    </row>
    <row r="34" spans="2:12" s="1" customFormat="1" ht="12" x14ac:dyDescent="0.2">
      <c r="B34" s="17"/>
      <c r="C34" s="8" t="s">
        <v>552</v>
      </c>
      <c r="D34" s="8" t="s">
        <v>19</v>
      </c>
      <c r="E34" s="9" t="s">
        <v>4915</v>
      </c>
      <c r="F34" s="10" t="s">
        <v>4916</v>
      </c>
      <c r="G34" s="11" t="s">
        <v>509</v>
      </c>
      <c r="H34" s="12">
        <v>12</v>
      </c>
      <c r="I34" s="32"/>
      <c r="J34" s="33">
        <f t="shared" si="2"/>
        <v>0</v>
      </c>
      <c r="K34" s="13"/>
      <c r="L34" s="19"/>
    </row>
    <row r="35" spans="2:12" s="1" customFormat="1" ht="24" x14ac:dyDescent="0.2">
      <c r="B35" s="17"/>
      <c r="C35" s="52" t="s">
        <v>553</v>
      </c>
      <c r="D35" s="52" t="s">
        <v>22</v>
      </c>
      <c r="E35" s="53" t="s">
        <v>5783</v>
      </c>
      <c r="F35" s="54" t="s">
        <v>5784</v>
      </c>
      <c r="G35" s="55" t="s">
        <v>509</v>
      </c>
      <c r="H35" s="56">
        <v>12</v>
      </c>
      <c r="I35" s="32"/>
      <c r="J35" s="33">
        <f t="shared" si="2"/>
        <v>0</v>
      </c>
      <c r="K35" s="13"/>
      <c r="L35" s="19"/>
    </row>
    <row r="36" spans="2:12" s="1" customFormat="1" ht="12" x14ac:dyDescent="0.2">
      <c r="B36" s="17"/>
      <c r="C36" s="8" t="s">
        <v>554</v>
      </c>
      <c r="D36" s="8" t="s">
        <v>19</v>
      </c>
      <c r="E36" s="9" t="s">
        <v>6339</v>
      </c>
      <c r="F36" s="10" t="s">
        <v>6340</v>
      </c>
      <c r="G36" s="11" t="s">
        <v>526</v>
      </c>
      <c r="H36" s="12">
        <v>160</v>
      </c>
      <c r="I36" s="32"/>
      <c r="J36" s="33">
        <f t="shared" si="2"/>
        <v>0</v>
      </c>
      <c r="K36" s="13"/>
      <c r="L36" s="19"/>
    </row>
    <row r="37" spans="2:12" s="1" customFormat="1" ht="24" x14ac:dyDescent="0.2">
      <c r="B37" s="17"/>
      <c r="C37" s="52" t="s">
        <v>557</v>
      </c>
      <c r="D37" s="52" t="s">
        <v>22</v>
      </c>
      <c r="E37" s="53" t="s">
        <v>1662</v>
      </c>
      <c r="F37" s="54" t="s">
        <v>1663</v>
      </c>
      <c r="G37" s="55" t="s">
        <v>762</v>
      </c>
      <c r="H37" s="56">
        <v>150.72</v>
      </c>
      <c r="I37" s="32"/>
      <c r="J37" s="33">
        <f t="shared" si="2"/>
        <v>0</v>
      </c>
      <c r="K37" s="13"/>
      <c r="L37" s="19"/>
    </row>
    <row r="38" spans="2:12" s="1" customFormat="1" ht="12" x14ac:dyDescent="0.2">
      <c r="B38" s="17"/>
      <c r="C38" s="8" t="s">
        <v>560</v>
      </c>
      <c r="D38" s="8" t="s">
        <v>19</v>
      </c>
      <c r="E38" s="9" t="s">
        <v>6341</v>
      </c>
      <c r="F38" s="10" t="s">
        <v>6342</v>
      </c>
      <c r="G38" s="11" t="s">
        <v>526</v>
      </c>
      <c r="H38" s="12">
        <v>1015</v>
      </c>
      <c r="I38" s="32"/>
      <c r="J38" s="33">
        <f t="shared" si="2"/>
        <v>0</v>
      </c>
      <c r="K38" s="13"/>
      <c r="L38" s="19"/>
    </row>
    <row r="39" spans="2:12" s="1" customFormat="1" ht="24" x14ac:dyDescent="0.2">
      <c r="B39" s="17"/>
      <c r="C39" s="52" t="s">
        <v>563</v>
      </c>
      <c r="D39" s="52" t="s">
        <v>22</v>
      </c>
      <c r="E39" s="53" t="s">
        <v>6343</v>
      </c>
      <c r="F39" s="54" t="s">
        <v>6344</v>
      </c>
      <c r="G39" s="55" t="s">
        <v>526</v>
      </c>
      <c r="H39" s="56">
        <v>1045.45</v>
      </c>
      <c r="I39" s="32"/>
      <c r="J39" s="33">
        <f t="shared" si="2"/>
        <v>0</v>
      </c>
      <c r="K39" s="13"/>
      <c r="L39" s="19"/>
    </row>
    <row r="40" spans="2:12" s="1" customFormat="1" ht="12" x14ac:dyDescent="0.2">
      <c r="B40" s="17"/>
      <c r="C40" s="8" t="s">
        <v>565</v>
      </c>
      <c r="D40" s="8" t="s">
        <v>19</v>
      </c>
      <c r="E40" s="9" t="s">
        <v>6345</v>
      </c>
      <c r="F40" s="10" t="s">
        <v>6346</v>
      </c>
      <c r="G40" s="11" t="s">
        <v>526</v>
      </c>
      <c r="H40" s="12">
        <v>1015</v>
      </c>
      <c r="I40" s="32"/>
      <c r="J40" s="33">
        <f t="shared" si="2"/>
        <v>0</v>
      </c>
      <c r="K40" s="13"/>
      <c r="L40" s="19"/>
    </row>
    <row r="41" spans="2:12" s="1" customFormat="1" ht="24" x14ac:dyDescent="0.2">
      <c r="B41" s="17"/>
      <c r="C41" s="52" t="s">
        <v>568</v>
      </c>
      <c r="D41" s="52" t="s">
        <v>22</v>
      </c>
      <c r="E41" s="53" t="s">
        <v>6347</v>
      </c>
      <c r="F41" s="54" t="s">
        <v>6348</v>
      </c>
      <c r="G41" s="55" t="s">
        <v>526</v>
      </c>
      <c r="H41" s="56">
        <v>1045.45</v>
      </c>
      <c r="I41" s="32"/>
      <c r="J41" s="33">
        <f t="shared" si="2"/>
        <v>0</v>
      </c>
      <c r="K41" s="13"/>
      <c r="L41" s="19"/>
    </row>
    <row r="42" spans="2:12" s="1" customFormat="1" ht="12" x14ac:dyDescent="0.2">
      <c r="B42" s="17"/>
      <c r="C42" s="8" t="s">
        <v>571</v>
      </c>
      <c r="D42" s="8" t="s">
        <v>19</v>
      </c>
      <c r="E42" s="9" t="s">
        <v>5677</v>
      </c>
      <c r="F42" s="10" t="s">
        <v>5678</v>
      </c>
      <c r="G42" s="11" t="s">
        <v>526</v>
      </c>
      <c r="H42" s="12">
        <v>955</v>
      </c>
      <c r="I42" s="32"/>
      <c r="J42" s="33">
        <f t="shared" si="2"/>
        <v>0</v>
      </c>
      <c r="K42" s="13"/>
      <c r="L42" s="19"/>
    </row>
    <row r="43" spans="2:12" s="1" customFormat="1" ht="12" x14ac:dyDescent="0.2">
      <c r="B43" s="17"/>
      <c r="C43" s="8" t="s">
        <v>574</v>
      </c>
      <c r="D43" s="8" t="s">
        <v>19</v>
      </c>
      <c r="E43" s="9" t="s">
        <v>6349</v>
      </c>
      <c r="F43" s="10" t="s">
        <v>6350</v>
      </c>
      <c r="G43" s="11" t="s">
        <v>526</v>
      </c>
      <c r="H43" s="12">
        <v>955</v>
      </c>
      <c r="I43" s="32"/>
      <c r="J43" s="33">
        <f t="shared" si="2"/>
        <v>0</v>
      </c>
      <c r="K43" s="13"/>
      <c r="L43" s="19"/>
    </row>
    <row r="44" spans="2:12" s="23" customFormat="1" ht="15" x14ac:dyDescent="0.2">
      <c r="B44" s="22"/>
      <c r="D44" s="24" t="s">
        <v>17</v>
      </c>
      <c r="E44" s="25" t="s">
        <v>1039</v>
      </c>
      <c r="F44" s="25" t="s">
        <v>1040</v>
      </c>
      <c r="I44" s="66"/>
      <c r="J44" s="26"/>
      <c r="K44" s="66"/>
      <c r="L44" s="48"/>
    </row>
    <row r="45" spans="2:12" s="1" customFormat="1" ht="12" x14ac:dyDescent="0.2">
      <c r="B45" s="17"/>
      <c r="C45" s="8" t="s">
        <v>577</v>
      </c>
      <c r="D45" s="8" t="s">
        <v>19</v>
      </c>
      <c r="E45" s="9" t="s">
        <v>6351</v>
      </c>
      <c r="F45" s="10" t="s">
        <v>4551</v>
      </c>
      <c r="G45" s="11" t="s">
        <v>924</v>
      </c>
      <c r="H45" s="12">
        <v>1.0149999999999999</v>
      </c>
      <c r="I45" s="32"/>
      <c r="J45" s="33">
        <f t="shared" ref="J45:J83" si="3">ROUND(I45*H45,2)</f>
        <v>0</v>
      </c>
      <c r="K45" s="13"/>
      <c r="L45" s="19"/>
    </row>
    <row r="46" spans="2:12" s="1" customFormat="1" ht="12" x14ac:dyDescent="0.2">
      <c r="B46" s="17"/>
      <c r="C46" s="52" t="s">
        <v>578</v>
      </c>
      <c r="D46" s="52" t="s">
        <v>22</v>
      </c>
      <c r="E46" s="53" t="s">
        <v>6352</v>
      </c>
      <c r="F46" s="54" t="s">
        <v>6353</v>
      </c>
      <c r="G46" s="55" t="s">
        <v>762</v>
      </c>
      <c r="H46" s="56">
        <v>10.15</v>
      </c>
      <c r="I46" s="32"/>
      <c r="J46" s="33">
        <f t="shared" si="3"/>
        <v>0</v>
      </c>
      <c r="K46" s="13"/>
      <c r="L46" s="19"/>
    </row>
    <row r="47" spans="2:12" s="1" customFormat="1" ht="12" x14ac:dyDescent="0.2">
      <c r="B47" s="17"/>
      <c r="C47" s="52" t="s">
        <v>579</v>
      </c>
      <c r="D47" s="52" t="s">
        <v>22</v>
      </c>
      <c r="E47" s="53" t="s">
        <v>6354</v>
      </c>
      <c r="F47" s="54" t="s">
        <v>6355</v>
      </c>
      <c r="G47" s="55" t="s">
        <v>509</v>
      </c>
      <c r="H47" s="56">
        <v>44</v>
      </c>
      <c r="I47" s="32"/>
      <c r="J47" s="33">
        <f t="shared" si="3"/>
        <v>0</v>
      </c>
      <c r="K47" s="13"/>
      <c r="L47" s="19"/>
    </row>
    <row r="48" spans="2:12" s="23" customFormat="1" ht="12" x14ac:dyDescent="0.2">
      <c r="B48" s="22"/>
      <c r="C48" s="8" t="s">
        <v>582</v>
      </c>
      <c r="D48" s="8" t="s">
        <v>19</v>
      </c>
      <c r="E48" s="9" t="s">
        <v>6356</v>
      </c>
      <c r="F48" s="10" t="s">
        <v>6357</v>
      </c>
      <c r="G48" s="11" t="s">
        <v>509</v>
      </c>
      <c r="H48" s="12">
        <v>2</v>
      </c>
      <c r="I48" s="32"/>
      <c r="J48" s="33">
        <f t="shared" si="3"/>
        <v>0</v>
      </c>
      <c r="K48" s="13"/>
      <c r="L48" s="48"/>
    </row>
    <row r="49" spans="2:12" s="1" customFormat="1" ht="12" x14ac:dyDescent="0.2">
      <c r="B49" s="17"/>
      <c r="C49" s="8" t="s">
        <v>583</v>
      </c>
      <c r="D49" s="8" t="s">
        <v>19</v>
      </c>
      <c r="E49" s="9" t="s">
        <v>6358</v>
      </c>
      <c r="F49" s="10" t="s">
        <v>6359</v>
      </c>
      <c r="G49" s="11" t="s">
        <v>526</v>
      </c>
      <c r="H49" s="12">
        <v>160</v>
      </c>
      <c r="I49" s="32"/>
      <c r="J49" s="33">
        <f t="shared" si="3"/>
        <v>0</v>
      </c>
      <c r="K49" s="13"/>
      <c r="L49" s="19"/>
    </row>
    <row r="50" spans="2:12" s="1" customFormat="1" ht="12" x14ac:dyDescent="0.2">
      <c r="B50" s="17"/>
      <c r="C50" s="8" t="s">
        <v>584</v>
      </c>
      <c r="D50" s="8" t="s">
        <v>19</v>
      </c>
      <c r="E50" s="9" t="s">
        <v>1176</v>
      </c>
      <c r="F50" s="10" t="s">
        <v>1177</v>
      </c>
      <c r="G50" s="11" t="s">
        <v>526</v>
      </c>
      <c r="H50" s="12">
        <v>810</v>
      </c>
      <c r="I50" s="32"/>
      <c r="J50" s="33">
        <f t="shared" si="3"/>
        <v>0</v>
      </c>
      <c r="K50" s="13"/>
      <c r="L50" s="19"/>
    </row>
    <row r="51" spans="2:12" s="1" customFormat="1" ht="12" x14ac:dyDescent="0.2">
      <c r="B51" s="17"/>
      <c r="C51" s="8" t="s">
        <v>587</v>
      </c>
      <c r="D51" s="8" t="s">
        <v>19</v>
      </c>
      <c r="E51" s="9" t="s">
        <v>6360</v>
      </c>
      <c r="F51" s="10" t="s">
        <v>6361</v>
      </c>
      <c r="G51" s="11" t="s">
        <v>526</v>
      </c>
      <c r="H51" s="12">
        <v>40</v>
      </c>
      <c r="I51" s="32"/>
      <c r="J51" s="33">
        <f t="shared" si="3"/>
        <v>0</v>
      </c>
      <c r="K51" s="13"/>
      <c r="L51" s="19"/>
    </row>
    <row r="52" spans="2:12" s="1" customFormat="1" ht="12" x14ac:dyDescent="0.2">
      <c r="B52" s="17"/>
      <c r="C52" s="8" t="s">
        <v>588</v>
      </c>
      <c r="D52" s="8" t="s">
        <v>19</v>
      </c>
      <c r="E52" s="9" t="s">
        <v>6362</v>
      </c>
      <c r="F52" s="10" t="s">
        <v>6363</v>
      </c>
      <c r="G52" s="11" t="s">
        <v>509</v>
      </c>
      <c r="H52" s="12">
        <v>12</v>
      </c>
      <c r="I52" s="32"/>
      <c r="J52" s="33">
        <f t="shared" si="3"/>
        <v>0</v>
      </c>
      <c r="K52" s="13"/>
      <c r="L52" s="19"/>
    </row>
    <row r="53" spans="2:12" s="1" customFormat="1" ht="12" x14ac:dyDescent="0.2">
      <c r="B53" s="17"/>
      <c r="C53" s="8" t="s">
        <v>591</v>
      </c>
      <c r="D53" s="8" t="s">
        <v>19</v>
      </c>
      <c r="E53" s="9" t="s">
        <v>6364</v>
      </c>
      <c r="F53" s="10" t="s">
        <v>6365</v>
      </c>
      <c r="G53" s="11" t="s">
        <v>526</v>
      </c>
      <c r="H53" s="12">
        <v>810</v>
      </c>
      <c r="I53" s="32"/>
      <c r="J53" s="33">
        <f t="shared" si="3"/>
        <v>0</v>
      </c>
      <c r="K53" s="13"/>
      <c r="L53" s="19"/>
    </row>
    <row r="54" spans="2:12" s="1" customFormat="1" ht="24" x14ac:dyDescent="0.2">
      <c r="B54" s="17"/>
      <c r="C54" s="52" t="s">
        <v>592</v>
      </c>
      <c r="D54" s="52" t="s">
        <v>22</v>
      </c>
      <c r="E54" s="53" t="s">
        <v>5381</v>
      </c>
      <c r="F54" s="54" t="s">
        <v>5382</v>
      </c>
      <c r="G54" s="55" t="s">
        <v>494</v>
      </c>
      <c r="H54" s="56">
        <v>71.28</v>
      </c>
      <c r="I54" s="32"/>
      <c r="J54" s="33">
        <f t="shared" si="3"/>
        <v>0</v>
      </c>
      <c r="K54" s="13"/>
      <c r="L54" s="19"/>
    </row>
    <row r="55" spans="2:12" s="1" customFormat="1" ht="24" x14ac:dyDescent="0.2">
      <c r="B55" s="17"/>
      <c r="C55" s="52" t="s">
        <v>593</v>
      </c>
      <c r="D55" s="52" t="s">
        <v>22</v>
      </c>
      <c r="E55" s="53" t="s">
        <v>6366</v>
      </c>
      <c r="F55" s="54" t="s">
        <v>6367</v>
      </c>
      <c r="G55" s="55" t="s">
        <v>494</v>
      </c>
      <c r="H55" s="56">
        <v>81</v>
      </c>
      <c r="I55" s="32"/>
      <c r="J55" s="33">
        <f t="shared" si="3"/>
        <v>0</v>
      </c>
      <c r="K55" s="13"/>
      <c r="L55" s="19"/>
    </row>
    <row r="56" spans="2:12" s="1" customFormat="1" ht="24" x14ac:dyDescent="0.2">
      <c r="B56" s="17"/>
      <c r="C56" s="52" t="s">
        <v>883</v>
      </c>
      <c r="D56" s="52" t="s">
        <v>22</v>
      </c>
      <c r="E56" s="53" t="s">
        <v>5385</v>
      </c>
      <c r="F56" s="54" t="s">
        <v>5386</v>
      </c>
      <c r="G56" s="55" t="s">
        <v>601</v>
      </c>
      <c r="H56" s="56">
        <v>1</v>
      </c>
      <c r="I56" s="32"/>
      <c r="J56" s="33">
        <f t="shared" si="3"/>
        <v>0</v>
      </c>
      <c r="K56" s="13"/>
      <c r="L56" s="19"/>
    </row>
    <row r="57" spans="2:12" s="1" customFormat="1" ht="12" x14ac:dyDescent="0.2">
      <c r="B57" s="17"/>
      <c r="C57" s="8" t="s">
        <v>886</v>
      </c>
      <c r="D57" s="8" t="s">
        <v>19</v>
      </c>
      <c r="E57" s="9" t="s">
        <v>6368</v>
      </c>
      <c r="F57" s="10" t="s">
        <v>6369</v>
      </c>
      <c r="G57" s="11" t="s">
        <v>509</v>
      </c>
      <c r="H57" s="12">
        <v>8</v>
      </c>
      <c r="I57" s="32"/>
      <c r="J57" s="33">
        <f t="shared" si="3"/>
        <v>0</v>
      </c>
      <c r="K57" s="13"/>
      <c r="L57" s="19"/>
    </row>
    <row r="58" spans="2:12" s="1" customFormat="1" ht="24" x14ac:dyDescent="0.2">
      <c r="B58" s="17"/>
      <c r="C58" s="52" t="s">
        <v>889</v>
      </c>
      <c r="D58" s="52" t="s">
        <v>22</v>
      </c>
      <c r="E58" s="53" t="s">
        <v>5381</v>
      </c>
      <c r="F58" s="54" t="s">
        <v>5382</v>
      </c>
      <c r="G58" s="55" t="s">
        <v>494</v>
      </c>
      <c r="H58" s="56">
        <v>4.4000000000000004</v>
      </c>
      <c r="I58" s="32"/>
      <c r="J58" s="33">
        <f t="shared" si="3"/>
        <v>0</v>
      </c>
      <c r="K58" s="13"/>
      <c r="L58" s="19"/>
    </row>
    <row r="59" spans="2:12" s="1" customFormat="1" ht="24" x14ac:dyDescent="0.2">
      <c r="B59" s="17"/>
      <c r="C59" s="52" t="s">
        <v>1111</v>
      </c>
      <c r="D59" s="52" t="s">
        <v>22</v>
      </c>
      <c r="E59" s="53" t="s">
        <v>6366</v>
      </c>
      <c r="F59" s="54" t="s">
        <v>6367</v>
      </c>
      <c r="G59" s="55" t="s">
        <v>494</v>
      </c>
      <c r="H59" s="56">
        <v>4.88</v>
      </c>
      <c r="I59" s="32"/>
      <c r="J59" s="33">
        <f t="shared" si="3"/>
        <v>0</v>
      </c>
      <c r="K59" s="13"/>
      <c r="L59" s="19"/>
    </row>
    <row r="60" spans="2:12" s="1" customFormat="1" ht="24" x14ac:dyDescent="0.2">
      <c r="B60" s="17"/>
      <c r="C60" s="52" t="s">
        <v>1112</v>
      </c>
      <c r="D60" s="52" t="s">
        <v>22</v>
      </c>
      <c r="E60" s="53" t="s">
        <v>5385</v>
      </c>
      <c r="F60" s="54" t="s">
        <v>5386</v>
      </c>
      <c r="G60" s="55" t="s">
        <v>601</v>
      </c>
      <c r="H60" s="56">
        <v>1</v>
      </c>
      <c r="I60" s="32"/>
      <c r="J60" s="33">
        <f t="shared" si="3"/>
        <v>0</v>
      </c>
      <c r="K60" s="13"/>
      <c r="L60" s="19"/>
    </row>
    <row r="61" spans="2:12" s="1" customFormat="1" ht="12" x14ac:dyDescent="0.2">
      <c r="B61" s="17"/>
      <c r="C61" s="8" t="s">
        <v>1113</v>
      </c>
      <c r="D61" s="8" t="s">
        <v>19</v>
      </c>
      <c r="E61" s="9" t="s">
        <v>6370</v>
      </c>
      <c r="F61" s="10" t="s">
        <v>6371</v>
      </c>
      <c r="G61" s="11" t="s">
        <v>526</v>
      </c>
      <c r="H61" s="12">
        <v>810</v>
      </c>
      <c r="I61" s="32"/>
      <c r="J61" s="33">
        <f t="shared" si="3"/>
        <v>0</v>
      </c>
      <c r="K61" s="13"/>
      <c r="L61" s="19"/>
    </row>
    <row r="62" spans="2:12" s="1" customFormat="1" ht="24" x14ac:dyDescent="0.2">
      <c r="B62" s="17"/>
      <c r="C62" s="8" t="s">
        <v>1117</v>
      </c>
      <c r="D62" s="8" t="s">
        <v>19</v>
      </c>
      <c r="E62" s="9" t="s">
        <v>6372</v>
      </c>
      <c r="F62" s="10" t="s">
        <v>6373</v>
      </c>
      <c r="G62" s="11" t="s">
        <v>509</v>
      </c>
      <c r="H62" s="12">
        <v>8</v>
      </c>
      <c r="I62" s="32"/>
      <c r="J62" s="33">
        <f t="shared" si="3"/>
        <v>0</v>
      </c>
      <c r="K62" s="13"/>
      <c r="L62" s="19"/>
    </row>
    <row r="63" spans="2:12" s="1" customFormat="1" ht="24" x14ac:dyDescent="0.2">
      <c r="B63" s="17"/>
      <c r="C63" s="8" t="s">
        <v>1120</v>
      </c>
      <c r="D63" s="8" t="s">
        <v>19</v>
      </c>
      <c r="E63" s="9" t="s">
        <v>6374</v>
      </c>
      <c r="F63" s="10" t="s">
        <v>6375</v>
      </c>
      <c r="G63" s="11" t="s">
        <v>526</v>
      </c>
      <c r="H63" s="12">
        <v>810</v>
      </c>
      <c r="I63" s="32"/>
      <c r="J63" s="33">
        <f t="shared" si="3"/>
        <v>0</v>
      </c>
      <c r="K63" s="13"/>
      <c r="L63" s="19"/>
    </row>
    <row r="64" spans="2:12" s="1" customFormat="1" ht="24" x14ac:dyDescent="0.2">
      <c r="B64" s="17"/>
      <c r="C64" s="52" t="s">
        <v>1123</v>
      </c>
      <c r="D64" s="52" t="s">
        <v>22</v>
      </c>
      <c r="E64" s="53" t="s">
        <v>6376</v>
      </c>
      <c r="F64" s="54" t="s">
        <v>6377</v>
      </c>
      <c r="G64" s="55" t="s">
        <v>20</v>
      </c>
      <c r="H64" s="56">
        <v>11.34</v>
      </c>
      <c r="I64" s="32"/>
      <c r="J64" s="33">
        <f t="shared" si="3"/>
        <v>0</v>
      </c>
      <c r="K64" s="13"/>
      <c r="L64" s="19"/>
    </row>
    <row r="65" spans="2:12" s="1" customFormat="1" ht="24" x14ac:dyDescent="0.2">
      <c r="B65" s="17"/>
      <c r="C65" s="52" t="s">
        <v>1126</v>
      </c>
      <c r="D65" s="52" t="s">
        <v>22</v>
      </c>
      <c r="E65" s="53" t="s">
        <v>6378</v>
      </c>
      <c r="F65" s="54" t="s">
        <v>6379</v>
      </c>
      <c r="G65" s="55" t="s">
        <v>494</v>
      </c>
      <c r="H65" s="56">
        <v>48.6</v>
      </c>
      <c r="I65" s="32"/>
      <c r="J65" s="33">
        <f t="shared" si="3"/>
        <v>0</v>
      </c>
      <c r="K65" s="13"/>
      <c r="L65" s="19"/>
    </row>
    <row r="66" spans="2:12" s="1" customFormat="1" ht="12" x14ac:dyDescent="0.2">
      <c r="B66" s="17"/>
      <c r="C66" s="8" t="s">
        <v>1129</v>
      </c>
      <c r="D66" s="8" t="s">
        <v>19</v>
      </c>
      <c r="E66" s="9" t="s">
        <v>2935</v>
      </c>
      <c r="F66" s="10" t="s">
        <v>2936</v>
      </c>
      <c r="G66" s="11" t="s">
        <v>526</v>
      </c>
      <c r="H66" s="12">
        <v>1620</v>
      </c>
      <c r="I66" s="32"/>
      <c r="J66" s="33">
        <f t="shared" si="3"/>
        <v>0</v>
      </c>
      <c r="K66" s="13"/>
      <c r="L66" s="19"/>
    </row>
    <row r="67" spans="2:12" s="1" customFormat="1" ht="24" x14ac:dyDescent="0.2">
      <c r="B67" s="17"/>
      <c r="C67" s="52" t="s">
        <v>1132</v>
      </c>
      <c r="D67" s="52" t="s">
        <v>22</v>
      </c>
      <c r="E67" s="53" t="s">
        <v>4277</v>
      </c>
      <c r="F67" s="54" t="s">
        <v>4278</v>
      </c>
      <c r="G67" s="55" t="s">
        <v>526</v>
      </c>
      <c r="H67" s="56">
        <v>1620</v>
      </c>
      <c r="I67" s="32"/>
      <c r="J67" s="33">
        <f t="shared" si="3"/>
        <v>0</v>
      </c>
      <c r="K67" s="13"/>
      <c r="L67" s="19"/>
    </row>
    <row r="68" spans="2:12" s="1" customFormat="1" ht="12" x14ac:dyDescent="0.2">
      <c r="B68" s="17"/>
      <c r="C68" s="8" t="s">
        <v>1135</v>
      </c>
      <c r="D68" s="8" t="s">
        <v>19</v>
      </c>
      <c r="E68" s="9" t="s">
        <v>6380</v>
      </c>
      <c r="F68" s="10" t="s">
        <v>6381</v>
      </c>
      <c r="G68" s="11" t="s">
        <v>509</v>
      </c>
      <c r="H68" s="12">
        <v>12</v>
      </c>
      <c r="I68" s="32"/>
      <c r="J68" s="33">
        <f t="shared" si="3"/>
        <v>0</v>
      </c>
      <c r="K68" s="13"/>
      <c r="L68" s="19"/>
    </row>
    <row r="69" spans="2:12" s="1" customFormat="1" ht="24" x14ac:dyDescent="0.2">
      <c r="B69" s="17"/>
      <c r="C69" s="52" t="s">
        <v>1136</v>
      </c>
      <c r="D69" s="52" t="s">
        <v>22</v>
      </c>
      <c r="E69" s="53" t="s">
        <v>6382</v>
      </c>
      <c r="F69" s="54" t="s">
        <v>6383</v>
      </c>
      <c r="G69" s="55" t="s">
        <v>20</v>
      </c>
      <c r="H69" s="56">
        <v>3.6</v>
      </c>
      <c r="I69" s="32"/>
      <c r="J69" s="33">
        <f t="shared" si="3"/>
        <v>0</v>
      </c>
      <c r="K69" s="13"/>
      <c r="L69" s="19"/>
    </row>
    <row r="70" spans="2:12" s="1" customFormat="1" ht="24" x14ac:dyDescent="0.2">
      <c r="B70" s="17"/>
      <c r="C70" s="52" t="s">
        <v>1137</v>
      </c>
      <c r="D70" s="52" t="s">
        <v>22</v>
      </c>
      <c r="E70" s="53" t="s">
        <v>6384</v>
      </c>
      <c r="F70" s="54" t="s">
        <v>6385</v>
      </c>
      <c r="G70" s="55" t="s">
        <v>509</v>
      </c>
      <c r="H70" s="56">
        <v>780</v>
      </c>
      <c r="I70" s="32"/>
      <c r="J70" s="33">
        <f t="shared" si="3"/>
        <v>0</v>
      </c>
      <c r="K70" s="13"/>
      <c r="L70" s="19"/>
    </row>
    <row r="71" spans="2:12" s="1" customFormat="1" ht="12" x14ac:dyDescent="0.2">
      <c r="B71" s="17"/>
      <c r="C71" s="8" t="s">
        <v>1138</v>
      </c>
      <c r="D71" s="8" t="s">
        <v>19</v>
      </c>
      <c r="E71" s="9" t="s">
        <v>5807</v>
      </c>
      <c r="F71" s="10" t="s">
        <v>5808</v>
      </c>
      <c r="G71" s="11" t="s">
        <v>526</v>
      </c>
      <c r="H71" s="12">
        <v>1620</v>
      </c>
      <c r="I71" s="32"/>
      <c r="J71" s="33">
        <f t="shared" si="3"/>
        <v>0</v>
      </c>
      <c r="K71" s="13"/>
      <c r="L71" s="19"/>
    </row>
    <row r="72" spans="2:12" s="1" customFormat="1" ht="24" x14ac:dyDescent="0.2">
      <c r="B72" s="17"/>
      <c r="C72" s="52" t="s">
        <v>1139</v>
      </c>
      <c r="D72" s="52" t="s">
        <v>22</v>
      </c>
      <c r="E72" s="53" t="s">
        <v>5881</v>
      </c>
      <c r="F72" s="54" t="s">
        <v>5882</v>
      </c>
      <c r="G72" s="55" t="s">
        <v>526</v>
      </c>
      <c r="H72" s="56">
        <v>1620</v>
      </c>
      <c r="I72" s="32"/>
      <c r="J72" s="33">
        <f t="shared" si="3"/>
        <v>0</v>
      </c>
      <c r="K72" s="13"/>
      <c r="L72" s="19"/>
    </row>
    <row r="73" spans="2:12" s="1" customFormat="1" ht="12" x14ac:dyDescent="0.2">
      <c r="B73" s="17"/>
      <c r="C73" s="8" t="s">
        <v>1142</v>
      </c>
      <c r="D73" s="8" t="s">
        <v>19</v>
      </c>
      <c r="E73" s="9" t="s">
        <v>5415</v>
      </c>
      <c r="F73" s="10" t="s">
        <v>5416</v>
      </c>
      <c r="G73" s="11" t="s">
        <v>526</v>
      </c>
      <c r="H73" s="12">
        <v>290</v>
      </c>
      <c r="I73" s="32"/>
      <c r="J73" s="33">
        <f t="shared" si="3"/>
        <v>0</v>
      </c>
      <c r="K73" s="13"/>
      <c r="L73" s="19"/>
    </row>
    <row r="74" spans="2:12" s="1" customFormat="1" ht="24" x14ac:dyDescent="0.2">
      <c r="B74" s="17"/>
      <c r="C74" s="52" t="s">
        <v>1145</v>
      </c>
      <c r="D74" s="52" t="s">
        <v>22</v>
      </c>
      <c r="E74" s="53" t="s">
        <v>5883</v>
      </c>
      <c r="F74" s="54" t="s">
        <v>5884</v>
      </c>
      <c r="G74" s="55" t="s">
        <v>526</v>
      </c>
      <c r="H74" s="56">
        <v>290</v>
      </c>
      <c r="I74" s="32"/>
      <c r="J74" s="33">
        <f t="shared" si="3"/>
        <v>0</v>
      </c>
      <c r="K74" s="13"/>
      <c r="L74" s="19"/>
    </row>
    <row r="75" spans="2:12" s="1" customFormat="1" ht="24" x14ac:dyDescent="0.2">
      <c r="B75" s="17"/>
      <c r="C75" s="52" t="s">
        <v>1146</v>
      </c>
      <c r="D75" s="52" t="s">
        <v>22</v>
      </c>
      <c r="E75" s="53" t="s">
        <v>5417</v>
      </c>
      <c r="F75" s="54" t="s">
        <v>5418</v>
      </c>
      <c r="G75" s="55" t="s">
        <v>509</v>
      </c>
      <c r="H75" s="56">
        <v>3</v>
      </c>
      <c r="I75" s="32"/>
      <c r="J75" s="33">
        <f t="shared" si="3"/>
        <v>0</v>
      </c>
      <c r="K75" s="13"/>
      <c r="L75" s="19"/>
    </row>
    <row r="76" spans="2:12" s="1" customFormat="1" ht="12" x14ac:dyDescent="0.2">
      <c r="B76" s="17"/>
      <c r="C76" s="8" t="s">
        <v>1147</v>
      </c>
      <c r="D76" s="8" t="s">
        <v>19</v>
      </c>
      <c r="E76" s="9" t="s">
        <v>5405</v>
      </c>
      <c r="F76" s="10" t="s">
        <v>6386</v>
      </c>
      <c r="G76" s="11" t="s">
        <v>526</v>
      </c>
      <c r="H76" s="12">
        <v>40</v>
      </c>
      <c r="I76" s="32"/>
      <c r="J76" s="33">
        <f t="shared" si="3"/>
        <v>0</v>
      </c>
      <c r="K76" s="13"/>
      <c r="L76" s="19"/>
    </row>
    <row r="77" spans="2:12" s="1" customFormat="1" ht="12" x14ac:dyDescent="0.2">
      <c r="B77" s="17"/>
      <c r="C77" s="52" t="s">
        <v>1150</v>
      </c>
      <c r="D77" s="52" t="s">
        <v>22</v>
      </c>
      <c r="E77" s="53" t="s">
        <v>6387</v>
      </c>
      <c r="F77" s="54" t="s">
        <v>6388</v>
      </c>
      <c r="G77" s="55" t="s">
        <v>509</v>
      </c>
      <c r="H77" s="56">
        <v>20</v>
      </c>
      <c r="I77" s="32"/>
      <c r="J77" s="33">
        <f t="shared" si="3"/>
        <v>0</v>
      </c>
      <c r="K77" s="13"/>
      <c r="L77" s="19"/>
    </row>
    <row r="78" spans="2:12" s="1" customFormat="1" ht="24" x14ac:dyDescent="0.2">
      <c r="B78" s="17"/>
      <c r="C78" s="52" t="s">
        <v>1153</v>
      </c>
      <c r="D78" s="52" t="s">
        <v>22</v>
      </c>
      <c r="E78" s="53" t="s">
        <v>6389</v>
      </c>
      <c r="F78" s="54" t="s">
        <v>6390</v>
      </c>
      <c r="G78" s="55" t="s">
        <v>509</v>
      </c>
      <c r="H78" s="56">
        <v>20</v>
      </c>
      <c r="I78" s="32"/>
      <c r="J78" s="33">
        <f t="shared" si="3"/>
        <v>0</v>
      </c>
      <c r="K78" s="13"/>
      <c r="L78" s="19"/>
    </row>
    <row r="79" spans="2:12" s="1" customFormat="1" ht="24" x14ac:dyDescent="0.2">
      <c r="B79" s="17"/>
      <c r="C79" s="8" t="s">
        <v>1156</v>
      </c>
      <c r="D79" s="8" t="s">
        <v>19</v>
      </c>
      <c r="E79" s="9" t="s">
        <v>6391</v>
      </c>
      <c r="F79" s="10" t="s">
        <v>6392</v>
      </c>
      <c r="G79" s="11" t="s">
        <v>526</v>
      </c>
      <c r="H79" s="12">
        <v>160</v>
      </c>
      <c r="I79" s="32"/>
      <c r="J79" s="33">
        <f t="shared" si="3"/>
        <v>0</v>
      </c>
      <c r="K79" s="13"/>
      <c r="L79" s="19"/>
    </row>
    <row r="80" spans="2:12" s="1" customFormat="1" ht="12" x14ac:dyDescent="0.2">
      <c r="B80" s="17"/>
      <c r="C80" s="8" t="s">
        <v>1159</v>
      </c>
      <c r="D80" s="8" t="s">
        <v>19</v>
      </c>
      <c r="E80" s="9" t="s">
        <v>1178</v>
      </c>
      <c r="F80" s="10" t="s">
        <v>1179</v>
      </c>
      <c r="G80" s="11" t="s">
        <v>526</v>
      </c>
      <c r="H80" s="12">
        <v>810</v>
      </c>
      <c r="I80" s="32"/>
      <c r="J80" s="33">
        <f t="shared" si="3"/>
        <v>0</v>
      </c>
      <c r="K80" s="13"/>
      <c r="L80" s="19"/>
    </row>
    <row r="81" spans="2:12" s="1" customFormat="1" ht="12" x14ac:dyDescent="0.2">
      <c r="B81" s="17"/>
      <c r="C81" s="8" t="s">
        <v>1161</v>
      </c>
      <c r="D81" s="8" t="s">
        <v>19</v>
      </c>
      <c r="E81" s="9" t="s">
        <v>4284</v>
      </c>
      <c r="F81" s="10" t="s">
        <v>4285</v>
      </c>
      <c r="G81" s="11" t="s">
        <v>494</v>
      </c>
      <c r="H81" s="12">
        <v>48.6</v>
      </c>
      <c r="I81" s="32"/>
      <c r="J81" s="33">
        <f t="shared" si="3"/>
        <v>0</v>
      </c>
      <c r="K81" s="13"/>
      <c r="L81" s="19"/>
    </row>
    <row r="82" spans="2:12" s="1" customFormat="1" ht="12" x14ac:dyDescent="0.2">
      <c r="B82" s="17"/>
      <c r="C82" s="8" t="s">
        <v>1162</v>
      </c>
      <c r="D82" s="8" t="s">
        <v>19</v>
      </c>
      <c r="E82" s="9" t="s">
        <v>4287</v>
      </c>
      <c r="F82" s="10" t="s">
        <v>4288</v>
      </c>
      <c r="G82" s="11" t="s">
        <v>494</v>
      </c>
      <c r="H82" s="12">
        <v>1410</v>
      </c>
      <c r="I82" s="32"/>
      <c r="J82" s="33">
        <f t="shared" si="3"/>
        <v>0</v>
      </c>
      <c r="K82" s="13"/>
      <c r="L82" s="19"/>
    </row>
    <row r="83" spans="2:12" s="1" customFormat="1" ht="12" x14ac:dyDescent="0.2">
      <c r="B83" s="17"/>
      <c r="C83" s="8" t="s">
        <v>1163</v>
      </c>
      <c r="D83" s="8" t="s">
        <v>19</v>
      </c>
      <c r="E83" s="9" t="s">
        <v>5813</v>
      </c>
      <c r="F83" s="10" t="s">
        <v>1064</v>
      </c>
      <c r="G83" s="11" t="s">
        <v>500</v>
      </c>
      <c r="H83" s="12">
        <v>440</v>
      </c>
      <c r="I83" s="32"/>
      <c r="J83" s="33">
        <f t="shared" si="3"/>
        <v>0</v>
      </c>
      <c r="K83" s="13"/>
      <c r="L83" s="19"/>
    </row>
    <row r="84" spans="2:12" s="23" customFormat="1" ht="15" x14ac:dyDescent="0.2">
      <c r="B84" s="22"/>
      <c r="D84" s="24" t="s">
        <v>17</v>
      </c>
      <c r="E84" s="25" t="s">
        <v>1167</v>
      </c>
      <c r="F84" s="25" t="s">
        <v>1168</v>
      </c>
      <c r="I84" s="66"/>
      <c r="J84" s="26"/>
      <c r="K84" s="66"/>
      <c r="L84" s="48"/>
    </row>
    <row r="85" spans="2:12" s="1" customFormat="1" ht="24" x14ac:dyDescent="0.2">
      <c r="B85" s="17"/>
      <c r="C85" s="8" t="s">
        <v>1164</v>
      </c>
      <c r="D85" s="8" t="s">
        <v>19</v>
      </c>
      <c r="E85" s="9" t="s">
        <v>6393</v>
      </c>
      <c r="F85" s="10" t="s">
        <v>6394</v>
      </c>
      <c r="G85" s="11" t="s">
        <v>898</v>
      </c>
      <c r="H85" s="12">
        <v>32</v>
      </c>
      <c r="I85" s="32"/>
      <c r="J85" s="33">
        <f>ROUND(I85*H85,2)</f>
        <v>0</v>
      </c>
      <c r="K85" s="13"/>
      <c r="L85" s="19"/>
    </row>
    <row r="86" spans="2:12" s="1" customFormat="1" ht="24" x14ac:dyDescent="0.2">
      <c r="B86" s="17"/>
      <c r="C86" s="8" t="s">
        <v>1737</v>
      </c>
      <c r="D86" s="8" t="s">
        <v>19</v>
      </c>
      <c r="E86" s="9" t="s">
        <v>6395</v>
      </c>
      <c r="F86" s="10" t="s">
        <v>6396</v>
      </c>
      <c r="G86" s="11" t="s">
        <v>898</v>
      </c>
      <c r="H86" s="12">
        <v>32</v>
      </c>
      <c r="I86" s="32"/>
      <c r="J86" s="33">
        <f>ROUND(I86*H86,2)</f>
        <v>0</v>
      </c>
      <c r="K86" s="13"/>
      <c r="L86" s="19"/>
    </row>
    <row r="87" spans="2:12" s="1" customFormat="1" ht="24" x14ac:dyDescent="0.2">
      <c r="B87" s="17"/>
      <c r="C87" s="8" t="s">
        <v>1738</v>
      </c>
      <c r="D87" s="8" t="s">
        <v>19</v>
      </c>
      <c r="E87" s="9" t="s">
        <v>1700</v>
      </c>
      <c r="F87" s="10" t="s">
        <v>1701</v>
      </c>
      <c r="G87" s="11" t="s">
        <v>898</v>
      </c>
      <c r="H87" s="12">
        <v>32</v>
      </c>
      <c r="I87" s="32"/>
      <c r="J87" s="33">
        <f>ROUND(I87*H87,2)</f>
        <v>0</v>
      </c>
      <c r="K87" s="13"/>
      <c r="L87" s="19"/>
    </row>
    <row r="88" spans="2:12" s="23" customFormat="1" ht="15" x14ac:dyDescent="0.2">
      <c r="B88" s="22"/>
      <c r="D88" s="24" t="s">
        <v>17</v>
      </c>
      <c r="E88" s="25" t="s">
        <v>1273</v>
      </c>
      <c r="F88" s="25" t="s">
        <v>1274</v>
      </c>
      <c r="I88" s="66"/>
      <c r="J88" s="26"/>
      <c r="K88" s="66"/>
      <c r="L88" s="48"/>
    </row>
    <row r="89" spans="2:12" s="1" customFormat="1" ht="12" x14ac:dyDescent="0.2">
      <c r="B89" s="17"/>
      <c r="C89" s="8" t="s">
        <v>2594</v>
      </c>
      <c r="D89" s="8" t="s">
        <v>19</v>
      </c>
      <c r="E89" s="9" t="s">
        <v>1277</v>
      </c>
      <c r="F89" s="10" t="s">
        <v>1278</v>
      </c>
      <c r="G89" s="11" t="s">
        <v>601</v>
      </c>
      <c r="H89" s="12">
        <v>1</v>
      </c>
      <c r="I89" s="32"/>
      <c r="J89" s="33">
        <f>ROUND(I89*H89,2)</f>
        <v>0</v>
      </c>
      <c r="K89" s="13"/>
      <c r="L89" s="19"/>
    </row>
    <row r="90" spans="2:12" s="1" customFormat="1" ht="22.9" customHeight="1" x14ac:dyDescent="0.25">
      <c r="B90" s="17"/>
      <c r="C90" s="21" t="s">
        <v>6</v>
      </c>
      <c r="J90" s="34">
        <f>SUM(J12:J89)</f>
        <v>0</v>
      </c>
      <c r="L90" s="19"/>
    </row>
    <row r="91" spans="2:12" s="1" customFormat="1" ht="6.95" customHeight="1" x14ac:dyDescent="0.2">
      <c r="B91" s="29"/>
      <c r="C91" s="30"/>
      <c r="D91" s="30"/>
      <c r="E91" s="30"/>
      <c r="F91" s="30"/>
      <c r="G91" s="30"/>
      <c r="H91" s="30"/>
      <c r="I91" s="30"/>
      <c r="J91" s="30"/>
      <c r="K91" s="30"/>
      <c r="L91" s="31"/>
    </row>
    <row r="93" spans="2:12" x14ac:dyDescent="0.2">
      <c r="J93" s="49"/>
    </row>
    <row r="94" spans="2:12" x14ac:dyDescent="0.2">
      <c r="H94" s="50"/>
    </row>
  </sheetData>
  <sheetProtection algorithmName="SHA-512" hashValue="BmtQJ8IXkDjGCmDnC999zYljFBew9Elmu1Kr1YCSL9Bdn4wmLkNUGPfaajJV2pppKOJBVwDOdVFMsBZjn/iBMw==" saltValue="xfOAOBM3+D8y9mgNkR1lY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0" xr:uid="{32D0327F-67A9-4BE3-B0B1-D030B7134066}">
      <formula1>ROUND(I11,2)</formula1>
    </dataValidation>
  </dataValidations>
  <hyperlinks>
    <hyperlink ref="O4" location="'Rek. obj.'!A1" display="*späť na Rek. obj." xr:uid="{3793D634-F992-44C2-8B7A-46DC1FA917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0200F-03F7-43E3-B936-CB31A1ACEA28}">
  <sheetPr codeName="Hárok101">
    <tabColor theme="5" tint="-0.499984740745262"/>
    <pageSetUpPr fitToPage="1"/>
  </sheetPr>
  <dimension ref="B1:O30"/>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108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24" x14ac:dyDescent="0.2">
      <c r="B12" s="17"/>
      <c r="C12" s="8" t="s">
        <v>18</v>
      </c>
      <c r="D12" s="8" t="s">
        <v>19</v>
      </c>
      <c r="E12" s="9" t="s">
        <v>1552</v>
      </c>
      <c r="F12" s="10" t="s">
        <v>1553</v>
      </c>
      <c r="G12" s="11" t="s">
        <v>494</v>
      </c>
      <c r="H12" s="12">
        <v>7.9</v>
      </c>
      <c r="I12" s="32"/>
      <c r="J12" s="33">
        <f t="shared" ref="J12:J25" si="0">ROUND(I12*H12,2)</f>
        <v>0</v>
      </c>
      <c r="K12" s="13"/>
      <c r="L12" s="19"/>
    </row>
    <row r="13" spans="2:15" s="1" customFormat="1" ht="12" x14ac:dyDescent="0.2">
      <c r="B13" s="17"/>
      <c r="C13" s="8" t="s">
        <v>490</v>
      </c>
      <c r="D13" s="8" t="s">
        <v>19</v>
      </c>
      <c r="E13" s="9" t="s">
        <v>848</v>
      </c>
      <c r="F13" s="10" t="s">
        <v>849</v>
      </c>
      <c r="G13" s="11" t="s">
        <v>20</v>
      </c>
      <c r="H13" s="12">
        <v>25.138000000000002</v>
      </c>
      <c r="I13" s="32"/>
      <c r="J13" s="33">
        <f t="shared" si="0"/>
        <v>0</v>
      </c>
      <c r="K13" s="13"/>
      <c r="L13" s="19"/>
    </row>
    <row r="14" spans="2:15" s="1" customFormat="1" ht="12" x14ac:dyDescent="0.2">
      <c r="B14" s="17"/>
      <c r="C14" s="8" t="s">
        <v>497</v>
      </c>
      <c r="D14" s="8" t="s">
        <v>19</v>
      </c>
      <c r="E14" s="9" t="s">
        <v>850</v>
      </c>
      <c r="F14" s="10" t="s">
        <v>851</v>
      </c>
      <c r="G14" s="11" t="s">
        <v>20</v>
      </c>
      <c r="H14" s="12">
        <v>729.00199999999995</v>
      </c>
      <c r="I14" s="32"/>
      <c r="J14" s="33">
        <f t="shared" si="0"/>
        <v>0</v>
      </c>
      <c r="K14" s="13"/>
      <c r="L14" s="19"/>
    </row>
    <row r="15" spans="2:15" s="1" customFormat="1" ht="12" x14ac:dyDescent="0.2">
      <c r="B15" s="17"/>
      <c r="C15" s="8" t="s">
        <v>501</v>
      </c>
      <c r="D15" s="8" t="s">
        <v>19</v>
      </c>
      <c r="E15" s="9" t="s">
        <v>705</v>
      </c>
      <c r="F15" s="10" t="s">
        <v>706</v>
      </c>
      <c r="G15" s="11" t="s">
        <v>20</v>
      </c>
      <c r="H15" s="12">
        <v>14</v>
      </c>
      <c r="I15" s="32"/>
      <c r="J15" s="33">
        <f t="shared" si="0"/>
        <v>0</v>
      </c>
      <c r="K15" s="13"/>
      <c r="L15" s="19"/>
    </row>
    <row r="16" spans="2:15" s="1" customFormat="1" ht="12" x14ac:dyDescent="0.2">
      <c r="B16" s="17"/>
      <c r="C16" s="8" t="s">
        <v>504</v>
      </c>
      <c r="D16" s="8" t="s">
        <v>19</v>
      </c>
      <c r="E16" s="9" t="s">
        <v>4619</v>
      </c>
      <c r="F16" s="10" t="s">
        <v>4620</v>
      </c>
      <c r="G16" s="11" t="s">
        <v>20</v>
      </c>
      <c r="H16" s="12">
        <v>10.965999999999999</v>
      </c>
      <c r="I16" s="32"/>
      <c r="J16" s="33">
        <f t="shared" si="0"/>
        <v>0</v>
      </c>
      <c r="K16" s="13"/>
      <c r="L16" s="19"/>
    </row>
    <row r="17" spans="2:12" s="1" customFormat="1" ht="12" x14ac:dyDescent="0.2">
      <c r="B17" s="17"/>
      <c r="C17" s="8" t="s">
        <v>508</v>
      </c>
      <c r="D17" s="8" t="s">
        <v>19</v>
      </c>
      <c r="E17" s="9" t="s">
        <v>7104</v>
      </c>
      <c r="F17" s="10" t="s">
        <v>7105</v>
      </c>
      <c r="G17" s="11" t="s">
        <v>20</v>
      </c>
      <c r="H17" s="12">
        <v>0.17199999999999999</v>
      </c>
      <c r="I17" s="32"/>
      <c r="J17" s="33">
        <f t="shared" si="0"/>
        <v>0</v>
      </c>
      <c r="K17" s="13"/>
      <c r="L17" s="19"/>
    </row>
    <row r="18" spans="2:12" s="23" customFormat="1" ht="25.9" customHeight="1" x14ac:dyDescent="0.2">
      <c r="B18" s="22"/>
      <c r="D18" s="24" t="s">
        <v>17</v>
      </c>
      <c r="E18" s="25" t="s">
        <v>22</v>
      </c>
      <c r="F18" s="25" t="s">
        <v>596</v>
      </c>
      <c r="I18" s="66"/>
      <c r="J18" s="26"/>
      <c r="K18" s="66"/>
      <c r="L18" s="48"/>
    </row>
    <row r="19" spans="2:12" s="23" customFormat="1" ht="25.9" customHeight="1" x14ac:dyDescent="0.2">
      <c r="B19" s="22"/>
      <c r="D19" s="24" t="s">
        <v>17</v>
      </c>
      <c r="E19" s="25" t="s">
        <v>597</v>
      </c>
      <c r="F19" s="25" t="s">
        <v>598</v>
      </c>
      <c r="I19" s="66"/>
      <c r="J19" s="26"/>
      <c r="K19" s="66"/>
      <c r="L19" s="48"/>
    </row>
    <row r="20" spans="2:12" s="1" customFormat="1" ht="12" x14ac:dyDescent="0.2">
      <c r="B20" s="17"/>
      <c r="C20" s="8" t="s">
        <v>511</v>
      </c>
      <c r="D20" s="8" t="s">
        <v>19</v>
      </c>
      <c r="E20" s="9" t="s">
        <v>6337</v>
      </c>
      <c r="F20" s="10" t="s">
        <v>7106</v>
      </c>
      <c r="G20" s="11" t="s">
        <v>509</v>
      </c>
      <c r="H20" s="12">
        <v>7</v>
      </c>
      <c r="I20" s="32"/>
      <c r="J20" s="33">
        <f t="shared" si="0"/>
        <v>0</v>
      </c>
      <c r="K20" s="13"/>
      <c r="L20" s="19"/>
    </row>
    <row r="21" spans="2:12" s="1" customFormat="1" ht="12" x14ac:dyDescent="0.2">
      <c r="B21" s="17"/>
      <c r="C21" s="8" t="s">
        <v>514</v>
      </c>
      <c r="D21" s="8" t="s">
        <v>19</v>
      </c>
      <c r="E21" s="9" t="s">
        <v>7107</v>
      </c>
      <c r="F21" s="10" t="s">
        <v>7108</v>
      </c>
      <c r="G21" s="11" t="s">
        <v>526</v>
      </c>
      <c r="H21" s="12">
        <v>63</v>
      </c>
      <c r="I21" s="32"/>
      <c r="J21" s="33">
        <f t="shared" si="0"/>
        <v>0</v>
      </c>
      <c r="K21" s="13"/>
      <c r="L21" s="19"/>
    </row>
    <row r="22" spans="2:12" s="1" customFormat="1" ht="12" x14ac:dyDescent="0.2">
      <c r="B22" s="17"/>
      <c r="C22" s="8" t="s">
        <v>517</v>
      </c>
      <c r="D22" s="8" t="s">
        <v>19</v>
      </c>
      <c r="E22" s="9" t="s">
        <v>7109</v>
      </c>
      <c r="F22" s="10" t="s">
        <v>7110</v>
      </c>
      <c r="G22" s="11" t="s">
        <v>526</v>
      </c>
      <c r="H22" s="12">
        <v>63</v>
      </c>
      <c r="I22" s="32"/>
      <c r="J22" s="33">
        <f t="shared" si="0"/>
        <v>0</v>
      </c>
      <c r="K22" s="13"/>
      <c r="L22" s="19"/>
    </row>
    <row r="23" spans="2:12" s="23" customFormat="1" ht="25.9" customHeight="1" x14ac:dyDescent="0.2">
      <c r="B23" s="22"/>
      <c r="D23" s="24" t="s">
        <v>17</v>
      </c>
      <c r="E23" s="25" t="s">
        <v>1039</v>
      </c>
      <c r="F23" s="25" t="s">
        <v>1040</v>
      </c>
      <c r="I23" s="66"/>
      <c r="J23" s="26"/>
      <c r="K23" s="66"/>
      <c r="L23" s="48"/>
    </row>
    <row r="24" spans="2:12" s="1" customFormat="1" ht="12" x14ac:dyDescent="0.2">
      <c r="B24" s="17"/>
      <c r="C24" s="8" t="s">
        <v>520</v>
      </c>
      <c r="D24" s="8" t="s">
        <v>19</v>
      </c>
      <c r="E24" s="9" t="s">
        <v>4797</v>
      </c>
      <c r="F24" s="10" t="s">
        <v>1229</v>
      </c>
      <c r="G24" s="11" t="s">
        <v>494</v>
      </c>
      <c r="H24" s="12">
        <v>7.9</v>
      </c>
      <c r="I24" s="32"/>
      <c r="J24" s="33">
        <f t="shared" si="0"/>
        <v>0</v>
      </c>
      <c r="K24" s="13"/>
      <c r="L24" s="19"/>
    </row>
    <row r="25" spans="2:12" s="1" customFormat="1" ht="12" x14ac:dyDescent="0.2">
      <c r="B25" s="17"/>
      <c r="C25" s="8" t="s">
        <v>523</v>
      </c>
      <c r="D25" s="8" t="s">
        <v>19</v>
      </c>
      <c r="E25" s="9" t="s">
        <v>5813</v>
      </c>
      <c r="F25" s="10" t="s">
        <v>1064</v>
      </c>
      <c r="G25" s="11" t="s">
        <v>500</v>
      </c>
      <c r="H25" s="12">
        <v>28</v>
      </c>
      <c r="I25" s="32"/>
      <c r="J25" s="33">
        <f t="shared" si="0"/>
        <v>0</v>
      </c>
      <c r="K25" s="13"/>
      <c r="L25" s="19"/>
    </row>
    <row r="26" spans="2:12" s="1" customFormat="1" ht="22.9" customHeight="1" x14ac:dyDescent="0.25">
      <c r="B26" s="17"/>
      <c r="C26" s="21" t="s">
        <v>6</v>
      </c>
      <c r="J26" s="34">
        <f>SUM(J12:J25)</f>
        <v>0</v>
      </c>
      <c r="L26" s="19"/>
    </row>
    <row r="27" spans="2:12" s="1" customFormat="1" ht="6.95"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9KhwSaMvby9OAQEfQXSnDhR0oLmyBd8A0fIOQ4LU3jabtXBmGsb1WmzVO541zQOFI9GbQKGKK0jz/aWHAlBI0g==" saltValue="izRu7kamMDmOxTzjCKX00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6" xr:uid="{5AD00D9C-B6B5-4756-AF20-2499614E450C}">
      <formula1>ROUND(I11,2)</formula1>
    </dataValidation>
  </dataValidations>
  <hyperlinks>
    <hyperlink ref="O4" location="'Rek. obj.'!A1" display="*späť na Rek. obj." xr:uid="{27A8A643-F6F6-43DC-BE95-D40A77A2B1B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E4E0-BD09-4811-AEBF-29C73BF11BCE}">
  <sheetPr codeName="Hárok102">
    <tabColor theme="5" tint="-0.499984740745262"/>
    <pageSetUpPr fitToPage="1"/>
  </sheetPr>
  <dimension ref="B1:O68"/>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109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597</v>
      </c>
      <c r="F11" s="25" t="s">
        <v>598</v>
      </c>
      <c r="J11" s="26"/>
      <c r="L11" s="48"/>
    </row>
    <row r="12" spans="2:15" s="1" customFormat="1" ht="12" x14ac:dyDescent="0.2">
      <c r="B12" s="17"/>
      <c r="C12" s="8" t="s">
        <v>18</v>
      </c>
      <c r="D12" s="8" t="s">
        <v>19</v>
      </c>
      <c r="E12" s="9" t="s">
        <v>6397</v>
      </c>
      <c r="F12" s="10" t="s">
        <v>6398</v>
      </c>
      <c r="G12" s="11" t="s">
        <v>526</v>
      </c>
      <c r="H12" s="12">
        <v>24</v>
      </c>
      <c r="I12" s="32"/>
      <c r="J12" s="33">
        <f t="shared" ref="J12:J15" si="0">ROUND(I12*H12,2)</f>
        <v>0</v>
      </c>
      <c r="K12" s="13"/>
      <c r="L12" s="19"/>
    </row>
    <row r="13" spans="2:15" s="1" customFormat="1" ht="24" x14ac:dyDescent="0.2">
      <c r="B13" s="17"/>
      <c r="C13" s="52" t="s">
        <v>490</v>
      </c>
      <c r="D13" s="52" t="s">
        <v>22</v>
      </c>
      <c r="E13" s="53" t="s">
        <v>6399</v>
      </c>
      <c r="F13" s="54" t="s">
        <v>6400</v>
      </c>
      <c r="G13" s="55" t="s">
        <v>526</v>
      </c>
      <c r="H13" s="56">
        <v>24</v>
      </c>
      <c r="I13" s="32"/>
      <c r="J13" s="33">
        <f t="shared" si="0"/>
        <v>0</v>
      </c>
      <c r="K13" s="13"/>
      <c r="L13" s="19"/>
    </row>
    <row r="14" spans="2:15" s="1" customFormat="1" ht="24" x14ac:dyDescent="0.2">
      <c r="B14" s="17"/>
      <c r="C14" s="52" t="s">
        <v>497</v>
      </c>
      <c r="D14" s="52" t="s">
        <v>22</v>
      </c>
      <c r="E14" s="53" t="s">
        <v>6401</v>
      </c>
      <c r="F14" s="54" t="s">
        <v>6402</v>
      </c>
      <c r="G14" s="55" t="s">
        <v>509</v>
      </c>
      <c r="H14" s="56">
        <v>6</v>
      </c>
      <c r="I14" s="32"/>
      <c r="J14" s="33">
        <f t="shared" si="0"/>
        <v>0</v>
      </c>
      <c r="K14" s="13"/>
      <c r="L14" s="19"/>
    </row>
    <row r="15" spans="2:15" s="1" customFormat="1" ht="12" x14ac:dyDescent="0.2">
      <c r="B15" s="17"/>
      <c r="C15" s="8" t="s">
        <v>501</v>
      </c>
      <c r="D15" s="8" t="s">
        <v>19</v>
      </c>
      <c r="E15" s="9" t="s">
        <v>6403</v>
      </c>
      <c r="F15" s="10" t="s">
        <v>6404</v>
      </c>
      <c r="G15" s="11" t="s">
        <v>509</v>
      </c>
      <c r="H15" s="12">
        <v>58</v>
      </c>
      <c r="I15" s="32"/>
      <c r="J15" s="33">
        <f t="shared" si="0"/>
        <v>0</v>
      </c>
      <c r="K15" s="13"/>
      <c r="L15" s="19"/>
    </row>
    <row r="16" spans="2:15" s="1" customFormat="1" ht="12" x14ac:dyDescent="0.2">
      <c r="B16" s="17"/>
      <c r="C16" s="8" t="s">
        <v>504</v>
      </c>
      <c r="D16" s="8" t="s">
        <v>19</v>
      </c>
      <c r="E16" s="9" t="s">
        <v>6405</v>
      </c>
      <c r="F16" s="10" t="s">
        <v>6406</v>
      </c>
      <c r="G16" s="11" t="s">
        <v>509</v>
      </c>
      <c r="H16" s="12">
        <v>10</v>
      </c>
      <c r="I16" s="32"/>
      <c r="J16" s="33">
        <f>ROUND(I16*H16,2)</f>
        <v>0</v>
      </c>
      <c r="K16" s="13"/>
      <c r="L16" s="19"/>
    </row>
    <row r="17" spans="2:12" s="1" customFormat="1" ht="24" x14ac:dyDescent="0.2">
      <c r="B17" s="17"/>
      <c r="C17" s="52" t="s">
        <v>508</v>
      </c>
      <c r="D17" s="52" t="s">
        <v>22</v>
      </c>
      <c r="E17" s="53" t="s">
        <v>6407</v>
      </c>
      <c r="F17" s="54" t="s">
        <v>6408</v>
      </c>
      <c r="G17" s="55" t="s">
        <v>509</v>
      </c>
      <c r="H17" s="56">
        <v>10</v>
      </c>
      <c r="I17" s="32"/>
      <c r="J17" s="33">
        <f t="shared" ref="J17:J24" si="1">ROUND(I17*H17,2)</f>
        <v>0</v>
      </c>
      <c r="K17" s="13"/>
      <c r="L17" s="19"/>
    </row>
    <row r="18" spans="2:12" s="1" customFormat="1" ht="12" x14ac:dyDescent="0.2">
      <c r="B18" s="17"/>
      <c r="C18" s="8" t="s">
        <v>511</v>
      </c>
      <c r="D18" s="8" t="s">
        <v>19</v>
      </c>
      <c r="E18" s="9" t="s">
        <v>6329</v>
      </c>
      <c r="F18" s="10" t="s">
        <v>6330</v>
      </c>
      <c r="G18" s="11" t="s">
        <v>509</v>
      </c>
      <c r="H18" s="12">
        <v>6</v>
      </c>
      <c r="I18" s="32"/>
      <c r="J18" s="33">
        <f t="shared" si="1"/>
        <v>0</v>
      </c>
      <c r="K18" s="13"/>
      <c r="L18" s="19"/>
    </row>
    <row r="19" spans="2:12" s="1" customFormat="1" ht="24" x14ac:dyDescent="0.2">
      <c r="B19" s="17"/>
      <c r="C19" s="52" t="s">
        <v>514</v>
      </c>
      <c r="D19" s="52" t="s">
        <v>22</v>
      </c>
      <c r="E19" s="53" t="s">
        <v>6331</v>
      </c>
      <c r="F19" s="54" t="s">
        <v>6332</v>
      </c>
      <c r="G19" s="55" t="s">
        <v>509</v>
      </c>
      <c r="H19" s="56">
        <v>6</v>
      </c>
      <c r="I19" s="32"/>
      <c r="J19" s="33">
        <f t="shared" si="1"/>
        <v>0</v>
      </c>
      <c r="K19" s="13"/>
      <c r="L19" s="19"/>
    </row>
    <row r="20" spans="2:12" s="1" customFormat="1" ht="12" x14ac:dyDescent="0.2">
      <c r="B20" s="17"/>
      <c r="C20" s="8" t="s">
        <v>517</v>
      </c>
      <c r="D20" s="8" t="s">
        <v>19</v>
      </c>
      <c r="E20" s="9" t="s">
        <v>6409</v>
      </c>
      <c r="F20" s="10" t="s">
        <v>6410</v>
      </c>
      <c r="G20" s="11" t="s">
        <v>509</v>
      </c>
      <c r="H20" s="12">
        <v>58</v>
      </c>
      <c r="I20" s="32"/>
      <c r="J20" s="33">
        <f t="shared" si="1"/>
        <v>0</v>
      </c>
      <c r="K20" s="13"/>
      <c r="L20" s="19"/>
    </row>
    <row r="21" spans="2:12" s="1" customFormat="1" ht="24" x14ac:dyDescent="0.2">
      <c r="B21" s="17"/>
      <c r="C21" s="52" t="s">
        <v>520</v>
      </c>
      <c r="D21" s="52" t="s">
        <v>22</v>
      </c>
      <c r="E21" s="53" t="s">
        <v>6411</v>
      </c>
      <c r="F21" s="54" t="s">
        <v>6412</v>
      </c>
      <c r="G21" s="55" t="s">
        <v>509</v>
      </c>
      <c r="H21" s="56">
        <v>58</v>
      </c>
      <c r="I21" s="32"/>
      <c r="J21" s="33">
        <f t="shared" si="1"/>
        <v>0</v>
      </c>
      <c r="K21" s="13"/>
      <c r="L21" s="19"/>
    </row>
    <row r="22" spans="2:12" s="1" customFormat="1" ht="12" x14ac:dyDescent="0.2">
      <c r="B22" s="17"/>
      <c r="C22" s="8" t="s">
        <v>523</v>
      </c>
      <c r="D22" s="8" t="s">
        <v>19</v>
      </c>
      <c r="E22" s="9" t="s">
        <v>6413</v>
      </c>
      <c r="F22" s="10" t="s">
        <v>6414</v>
      </c>
      <c r="G22" s="11" t="s">
        <v>526</v>
      </c>
      <c r="H22" s="12">
        <v>3010</v>
      </c>
      <c r="I22" s="32"/>
      <c r="J22" s="33">
        <f t="shared" si="1"/>
        <v>0</v>
      </c>
      <c r="K22" s="13"/>
      <c r="L22" s="19"/>
    </row>
    <row r="23" spans="2:12" s="1" customFormat="1" ht="24" x14ac:dyDescent="0.2">
      <c r="B23" s="17"/>
      <c r="C23" s="52" t="s">
        <v>529</v>
      </c>
      <c r="D23" s="52" t="s">
        <v>22</v>
      </c>
      <c r="E23" s="53" t="s">
        <v>6415</v>
      </c>
      <c r="F23" s="54" t="s">
        <v>6416</v>
      </c>
      <c r="G23" s="55" t="s">
        <v>526</v>
      </c>
      <c r="H23" s="56">
        <v>3010</v>
      </c>
      <c r="I23" s="32"/>
      <c r="J23" s="33">
        <f t="shared" si="1"/>
        <v>0</v>
      </c>
      <c r="K23" s="13"/>
      <c r="L23" s="19"/>
    </row>
    <row r="24" spans="2:12" s="1" customFormat="1" ht="12" x14ac:dyDescent="0.2">
      <c r="B24" s="17"/>
      <c r="C24" s="8" t="s">
        <v>536</v>
      </c>
      <c r="D24" s="8" t="s">
        <v>19</v>
      </c>
      <c r="E24" s="9" t="s">
        <v>6417</v>
      </c>
      <c r="F24" s="10" t="s">
        <v>6418</v>
      </c>
      <c r="G24" s="11" t="s">
        <v>526</v>
      </c>
      <c r="H24" s="12">
        <v>5250</v>
      </c>
      <c r="I24" s="32"/>
      <c r="J24" s="33">
        <f t="shared" si="1"/>
        <v>0</v>
      </c>
      <c r="K24" s="13"/>
      <c r="L24" s="19"/>
    </row>
    <row r="25" spans="2:12" s="1" customFormat="1" ht="24" x14ac:dyDescent="0.2">
      <c r="B25" s="17"/>
      <c r="C25" s="52" t="s">
        <v>539</v>
      </c>
      <c r="D25" s="52" t="s">
        <v>22</v>
      </c>
      <c r="E25" s="53" t="s">
        <v>6419</v>
      </c>
      <c r="F25" s="54" t="s">
        <v>6420</v>
      </c>
      <c r="G25" s="55" t="s">
        <v>526</v>
      </c>
      <c r="H25" s="56">
        <v>5250</v>
      </c>
      <c r="I25" s="32"/>
      <c r="J25" s="33">
        <f>ROUND(I25*H25,2)</f>
        <v>0</v>
      </c>
      <c r="K25" s="13"/>
      <c r="L25" s="19"/>
    </row>
    <row r="26" spans="2:12" s="23" customFormat="1" ht="12" x14ac:dyDescent="0.2">
      <c r="B26" s="22"/>
      <c r="C26" s="8" t="s">
        <v>542</v>
      </c>
      <c r="D26" s="8" t="s">
        <v>19</v>
      </c>
      <c r="E26" s="9" t="s">
        <v>5677</v>
      </c>
      <c r="F26" s="10" t="s">
        <v>5678</v>
      </c>
      <c r="G26" s="11" t="s">
        <v>526</v>
      </c>
      <c r="H26" s="12">
        <v>5865</v>
      </c>
      <c r="I26" s="32"/>
      <c r="J26" s="33">
        <f>ROUND(I26*H26,2)</f>
        <v>0</v>
      </c>
      <c r="K26" s="13"/>
      <c r="L26" s="48"/>
    </row>
    <row r="27" spans="2:12" s="23" customFormat="1" ht="15" x14ac:dyDescent="0.2">
      <c r="B27" s="22"/>
      <c r="D27" s="24" t="s">
        <v>17</v>
      </c>
      <c r="E27" s="25" t="s">
        <v>1039</v>
      </c>
      <c r="F27" s="25" t="s">
        <v>1040</v>
      </c>
      <c r="I27" s="66"/>
      <c r="J27" s="26"/>
      <c r="K27" s="66"/>
      <c r="L27" s="48"/>
    </row>
    <row r="28" spans="2:12" s="1" customFormat="1" ht="12" x14ac:dyDescent="0.2">
      <c r="B28" s="17"/>
      <c r="C28" s="8" t="s">
        <v>545</v>
      </c>
      <c r="D28" s="8" t="s">
        <v>19</v>
      </c>
      <c r="E28" s="9" t="s">
        <v>6351</v>
      </c>
      <c r="F28" s="10" t="s">
        <v>4551</v>
      </c>
      <c r="G28" s="11" t="s">
        <v>924</v>
      </c>
      <c r="H28" s="12">
        <v>0.92500000000000004</v>
      </c>
      <c r="I28" s="32"/>
      <c r="J28" s="33">
        <f t="shared" ref="J28:J58" si="2">ROUND(I28*H28,2)</f>
        <v>0</v>
      </c>
      <c r="K28" s="13"/>
      <c r="L28" s="19"/>
    </row>
    <row r="29" spans="2:12" s="1" customFormat="1" ht="12" x14ac:dyDescent="0.2">
      <c r="B29" s="17"/>
      <c r="C29" s="52" t="s">
        <v>548</v>
      </c>
      <c r="D29" s="52" t="s">
        <v>22</v>
      </c>
      <c r="E29" s="53" t="s">
        <v>6352</v>
      </c>
      <c r="F29" s="54" t="s">
        <v>6353</v>
      </c>
      <c r="G29" s="55" t="s">
        <v>762</v>
      </c>
      <c r="H29" s="56">
        <v>9.25</v>
      </c>
      <c r="I29" s="32"/>
      <c r="J29" s="33">
        <f t="shared" si="2"/>
        <v>0</v>
      </c>
      <c r="K29" s="13"/>
      <c r="L29" s="19"/>
    </row>
    <row r="30" spans="2:12" s="1" customFormat="1" ht="12" x14ac:dyDescent="0.2">
      <c r="B30" s="17"/>
      <c r="C30" s="52" t="s">
        <v>551</v>
      </c>
      <c r="D30" s="52" t="s">
        <v>22</v>
      </c>
      <c r="E30" s="53" t="s">
        <v>6354</v>
      </c>
      <c r="F30" s="54" t="s">
        <v>6355</v>
      </c>
      <c r="G30" s="55" t="s">
        <v>509</v>
      </c>
      <c r="H30" s="56">
        <v>40</v>
      </c>
      <c r="I30" s="32"/>
      <c r="J30" s="33">
        <f t="shared" si="2"/>
        <v>0</v>
      </c>
      <c r="K30" s="13"/>
      <c r="L30" s="19"/>
    </row>
    <row r="31" spans="2:12" s="1" customFormat="1" ht="12" x14ac:dyDescent="0.2">
      <c r="B31" s="17"/>
      <c r="C31" s="8" t="s">
        <v>552</v>
      </c>
      <c r="D31" s="8" t="s">
        <v>19</v>
      </c>
      <c r="E31" s="9" t="s">
        <v>6421</v>
      </c>
      <c r="F31" s="10" t="s">
        <v>6422</v>
      </c>
      <c r="G31" s="11" t="s">
        <v>526</v>
      </c>
      <c r="H31" s="12">
        <v>630</v>
      </c>
      <c r="I31" s="32"/>
      <c r="J31" s="33">
        <f t="shared" si="2"/>
        <v>0</v>
      </c>
      <c r="K31" s="13"/>
      <c r="L31" s="19"/>
    </row>
    <row r="32" spans="2:12" s="1" customFormat="1" ht="12" x14ac:dyDescent="0.2">
      <c r="B32" s="17"/>
      <c r="C32" s="8" t="s">
        <v>553</v>
      </c>
      <c r="D32" s="8" t="s">
        <v>19</v>
      </c>
      <c r="E32" s="9" t="s">
        <v>5871</v>
      </c>
      <c r="F32" s="10" t="s">
        <v>5872</v>
      </c>
      <c r="G32" s="11" t="s">
        <v>526</v>
      </c>
      <c r="H32" s="12">
        <v>125</v>
      </c>
      <c r="I32" s="32"/>
      <c r="J32" s="33">
        <f t="shared" si="2"/>
        <v>0</v>
      </c>
      <c r="K32" s="13"/>
      <c r="L32" s="19"/>
    </row>
    <row r="33" spans="2:12" s="1" customFormat="1" ht="12" x14ac:dyDescent="0.2">
      <c r="B33" s="17"/>
      <c r="C33" s="8" t="s">
        <v>554</v>
      </c>
      <c r="D33" s="8" t="s">
        <v>19</v>
      </c>
      <c r="E33" s="9" t="s">
        <v>6362</v>
      </c>
      <c r="F33" s="10" t="s">
        <v>6363</v>
      </c>
      <c r="G33" s="11" t="s">
        <v>509</v>
      </c>
      <c r="H33" s="12">
        <v>6</v>
      </c>
      <c r="I33" s="32"/>
      <c r="J33" s="33">
        <f t="shared" si="2"/>
        <v>0</v>
      </c>
      <c r="K33" s="13"/>
      <c r="L33" s="19"/>
    </row>
    <row r="34" spans="2:12" s="23" customFormat="1" ht="12" x14ac:dyDescent="0.2">
      <c r="B34" s="22"/>
      <c r="C34" s="8" t="s">
        <v>557</v>
      </c>
      <c r="D34" s="8" t="s">
        <v>19</v>
      </c>
      <c r="E34" s="9" t="s">
        <v>6364</v>
      </c>
      <c r="F34" s="10" t="s">
        <v>6365</v>
      </c>
      <c r="G34" s="11" t="s">
        <v>526</v>
      </c>
      <c r="H34" s="12">
        <v>125</v>
      </c>
      <c r="I34" s="32"/>
      <c r="J34" s="33">
        <f t="shared" si="2"/>
        <v>0</v>
      </c>
      <c r="K34" s="13"/>
      <c r="L34" s="48"/>
    </row>
    <row r="35" spans="2:12" s="1" customFormat="1" ht="24" x14ac:dyDescent="0.2">
      <c r="B35" s="17"/>
      <c r="C35" s="52" t="s">
        <v>560</v>
      </c>
      <c r="D35" s="52" t="s">
        <v>22</v>
      </c>
      <c r="E35" s="53" t="s">
        <v>5381</v>
      </c>
      <c r="F35" s="54" t="s">
        <v>5382</v>
      </c>
      <c r="G35" s="55" t="s">
        <v>494</v>
      </c>
      <c r="H35" s="56">
        <v>11</v>
      </c>
      <c r="I35" s="32"/>
      <c r="J35" s="33">
        <f t="shared" si="2"/>
        <v>0</v>
      </c>
      <c r="K35" s="13"/>
      <c r="L35" s="19"/>
    </row>
    <row r="36" spans="2:12" s="1" customFormat="1" ht="24" x14ac:dyDescent="0.2">
      <c r="B36" s="17"/>
      <c r="C36" s="52" t="s">
        <v>563</v>
      </c>
      <c r="D36" s="52" t="s">
        <v>22</v>
      </c>
      <c r="E36" s="53" t="s">
        <v>6366</v>
      </c>
      <c r="F36" s="54" t="s">
        <v>6367</v>
      </c>
      <c r="G36" s="55" t="s">
        <v>494</v>
      </c>
      <c r="H36" s="56">
        <v>12.5</v>
      </c>
      <c r="I36" s="32"/>
      <c r="J36" s="33">
        <f t="shared" si="2"/>
        <v>0</v>
      </c>
      <c r="K36" s="13"/>
      <c r="L36" s="19"/>
    </row>
    <row r="37" spans="2:12" s="1" customFormat="1" ht="24" x14ac:dyDescent="0.2">
      <c r="B37" s="17"/>
      <c r="C37" s="52" t="s">
        <v>565</v>
      </c>
      <c r="D37" s="52" t="s">
        <v>22</v>
      </c>
      <c r="E37" s="53" t="s">
        <v>5385</v>
      </c>
      <c r="F37" s="54" t="s">
        <v>5386</v>
      </c>
      <c r="G37" s="55" t="s">
        <v>601</v>
      </c>
      <c r="H37" s="56">
        <v>1</v>
      </c>
      <c r="I37" s="32"/>
      <c r="J37" s="33">
        <f t="shared" si="2"/>
        <v>0</v>
      </c>
      <c r="K37" s="13"/>
      <c r="L37" s="19"/>
    </row>
    <row r="38" spans="2:12" s="1" customFormat="1" ht="12" x14ac:dyDescent="0.2">
      <c r="B38" s="17"/>
      <c r="C38" s="8" t="s">
        <v>568</v>
      </c>
      <c r="D38" s="8" t="s">
        <v>19</v>
      </c>
      <c r="E38" s="9" t="s">
        <v>6370</v>
      </c>
      <c r="F38" s="10" t="s">
        <v>6371</v>
      </c>
      <c r="G38" s="11" t="s">
        <v>526</v>
      </c>
      <c r="H38" s="12">
        <v>125</v>
      </c>
      <c r="I38" s="32"/>
      <c r="J38" s="33">
        <f t="shared" si="2"/>
        <v>0</v>
      </c>
      <c r="K38" s="13"/>
      <c r="L38" s="19"/>
    </row>
    <row r="39" spans="2:12" s="1" customFormat="1" ht="12" x14ac:dyDescent="0.2">
      <c r="B39" s="17"/>
      <c r="C39" s="8" t="s">
        <v>571</v>
      </c>
      <c r="D39" s="8" t="s">
        <v>19</v>
      </c>
      <c r="E39" s="9" t="s">
        <v>4273</v>
      </c>
      <c r="F39" s="10" t="s">
        <v>4274</v>
      </c>
      <c r="G39" s="11" t="s">
        <v>526</v>
      </c>
      <c r="H39" s="12">
        <v>1890</v>
      </c>
      <c r="I39" s="32"/>
      <c r="J39" s="33">
        <f t="shared" si="2"/>
        <v>0</v>
      </c>
      <c r="K39" s="13"/>
      <c r="L39" s="19"/>
    </row>
    <row r="40" spans="2:12" s="1" customFormat="1" ht="24" x14ac:dyDescent="0.2">
      <c r="B40" s="17"/>
      <c r="C40" s="52" t="s">
        <v>574</v>
      </c>
      <c r="D40" s="52" t="s">
        <v>22</v>
      </c>
      <c r="E40" s="53" t="s">
        <v>4562</v>
      </c>
      <c r="F40" s="54" t="s">
        <v>4563</v>
      </c>
      <c r="G40" s="55" t="s">
        <v>20</v>
      </c>
      <c r="H40" s="56">
        <v>196.56</v>
      </c>
      <c r="I40" s="32"/>
      <c r="J40" s="33">
        <f t="shared" si="2"/>
        <v>0</v>
      </c>
      <c r="K40" s="13"/>
      <c r="L40" s="19"/>
    </row>
    <row r="41" spans="2:12" s="1" customFormat="1" ht="12" x14ac:dyDescent="0.2">
      <c r="B41" s="17"/>
      <c r="C41" s="8" t="s">
        <v>577</v>
      </c>
      <c r="D41" s="8" t="s">
        <v>19</v>
      </c>
      <c r="E41" s="9" t="s">
        <v>6423</v>
      </c>
      <c r="F41" s="10" t="s">
        <v>6424</v>
      </c>
      <c r="G41" s="11" t="s">
        <v>526</v>
      </c>
      <c r="H41" s="12">
        <v>125</v>
      </c>
      <c r="I41" s="32"/>
      <c r="J41" s="33">
        <f t="shared" si="2"/>
        <v>0</v>
      </c>
      <c r="K41" s="13"/>
      <c r="L41" s="19"/>
    </row>
    <row r="42" spans="2:12" s="1" customFormat="1" ht="24" x14ac:dyDescent="0.2">
      <c r="B42" s="17"/>
      <c r="C42" s="52" t="s">
        <v>578</v>
      </c>
      <c r="D42" s="52" t="s">
        <v>22</v>
      </c>
      <c r="E42" s="53" t="s">
        <v>6382</v>
      </c>
      <c r="F42" s="54" t="s">
        <v>6383</v>
      </c>
      <c r="G42" s="55" t="s">
        <v>20</v>
      </c>
      <c r="H42" s="56">
        <v>25</v>
      </c>
      <c r="I42" s="32"/>
      <c r="J42" s="33">
        <f t="shared" si="2"/>
        <v>0</v>
      </c>
      <c r="K42" s="13"/>
      <c r="L42" s="19"/>
    </row>
    <row r="43" spans="2:12" s="1" customFormat="1" ht="24" x14ac:dyDescent="0.2">
      <c r="B43" s="17"/>
      <c r="C43" s="52" t="s">
        <v>579</v>
      </c>
      <c r="D43" s="52" t="s">
        <v>22</v>
      </c>
      <c r="E43" s="53" t="s">
        <v>6376</v>
      </c>
      <c r="F43" s="54" t="s">
        <v>6377</v>
      </c>
      <c r="G43" s="55" t="s">
        <v>20</v>
      </c>
      <c r="H43" s="56">
        <v>1.75</v>
      </c>
      <c r="I43" s="32"/>
      <c r="J43" s="33">
        <f t="shared" si="2"/>
        <v>0</v>
      </c>
      <c r="K43" s="13"/>
      <c r="L43" s="19"/>
    </row>
    <row r="44" spans="2:12" s="1" customFormat="1" ht="12" x14ac:dyDescent="0.2">
      <c r="B44" s="17"/>
      <c r="C44" s="8" t="s">
        <v>582</v>
      </c>
      <c r="D44" s="8" t="s">
        <v>19</v>
      </c>
      <c r="E44" s="9" t="s">
        <v>2935</v>
      </c>
      <c r="F44" s="10" t="s">
        <v>2936</v>
      </c>
      <c r="G44" s="11" t="s">
        <v>526</v>
      </c>
      <c r="H44" s="12">
        <v>2560</v>
      </c>
      <c r="I44" s="32"/>
      <c r="J44" s="33">
        <f t="shared" si="2"/>
        <v>0</v>
      </c>
      <c r="K44" s="13"/>
      <c r="L44" s="19"/>
    </row>
    <row r="45" spans="2:12" s="1" customFormat="1" ht="24" x14ac:dyDescent="0.2">
      <c r="B45" s="17"/>
      <c r="C45" s="52" t="s">
        <v>583</v>
      </c>
      <c r="D45" s="52" t="s">
        <v>22</v>
      </c>
      <c r="E45" s="53" t="s">
        <v>4277</v>
      </c>
      <c r="F45" s="54" t="s">
        <v>5376</v>
      </c>
      <c r="G45" s="55" t="s">
        <v>526</v>
      </c>
      <c r="H45" s="56">
        <v>2560</v>
      </c>
      <c r="I45" s="32"/>
      <c r="J45" s="33">
        <f t="shared" si="2"/>
        <v>0</v>
      </c>
      <c r="K45" s="13"/>
      <c r="L45" s="19"/>
    </row>
    <row r="46" spans="2:12" s="23" customFormat="1" ht="12" x14ac:dyDescent="0.2">
      <c r="B46" s="22"/>
      <c r="C46" s="8" t="s">
        <v>584</v>
      </c>
      <c r="D46" s="8" t="s">
        <v>19</v>
      </c>
      <c r="E46" s="9" t="s">
        <v>6380</v>
      </c>
      <c r="F46" s="10" t="s">
        <v>6381</v>
      </c>
      <c r="G46" s="11" t="s">
        <v>509</v>
      </c>
      <c r="H46" s="12">
        <v>6</v>
      </c>
      <c r="I46" s="32"/>
      <c r="J46" s="33">
        <f t="shared" si="2"/>
        <v>0</v>
      </c>
      <c r="K46" s="13"/>
      <c r="L46" s="48"/>
    </row>
    <row r="47" spans="2:12" s="1" customFormat="1" ht="24" x14ac:dyDescent="0.2">
      <c r="B47" s="17"/>
      <c r="C47" s="52" t="s">
        <v>587</v>
      </c>
      <c r="D47" s="52" t="s">
        <v>22</v>
      </c>
      <c r="E47" s="53" t="s">
        <v>6425</v>
      </c>
      <c r="F47" s="54" t="s">
        <v>6383</v>
      </c>
      <c r="G47" s="55" t="s">
        <v>20</v>
      </c>
      <c r="H47" s="56">
        <v>1.8</v>
      </c>
      <c r="I47" s="32"/>
      <c r="J47" s="33">
        <f t="shared" si="2"/>
        <v>0</v>
      </c>
      <c r="K47" s="13"/>
      <c r="L47" s="19"/>
    </row>
    <row r="48" spans="2:12" s="1" customFormat="1" ht="24" x14ac:dyDescent="0.2">
      <c r="B48" s="17"/>
      <c r="C48" s="52" t="s">
        <v>588</v>
      </c>
      <c r="D48" s="52" t="s">
        <v>22</v>
      </c>
      <c r="E48" s="53" t="s">
        <v>6384</v>
      </c>
      <c r="F48" s="54" t="s">
        <v>6385</v>
      </c>
      <c r="G48" s="55" t="s">
        <v>509</v>
      </c>
      <c r="H48" s="56">
        <v>390</v>
      </c>
      <c r="I48" s="32"/>
      <c r="J48" s="33">
        <f t="shared" si="2"/>
        <v>0</v>
      </c>
      <c r="K48" s="13"/>
      <c r="L48" s="19"/>
    </row>
    <row r="49" spans="2:12" s="1" customFormat="1" ht="12" x14ac:dyDescent="0.2">
      <c r="B49" s="17"/>
      <c r="C49" s="8" t="s">
        <v>591</v>
      </c>
      <c r="D49" s="8" t="s">
        <v>19</v>
      </c>
      <c r="E49" s="9" t="s">
        <v>5807</v>
      </c>
      <c r="F49" s="10" t="s">
        <v>5808</v>
      </c>
      <c r="G49" s="11" t="s">
        <v>526</v>
      </c>
      <c r="H49" s="12">
        <v>5865</v>
      </c>
      <c r="I49" s="32"/>
      <c r="J49" s="33">
        <f t="shared" si="2"/>
        <v>0</v>
      </c>
      <c r="K49" s="13"/>
      <c r="L49" s="19"/>
    </row>
    <row r="50" spans="2:12" s="1" customFormat="1" ht="12" x14ac:dyDescent="0.2">
      <c r="B50" s="17"/>
      <c r="C50" s="52" t="s">
        <v>592</v>
      </c>
      <c r="D50" s="52" t="s">
        <v>22</v>
      </c>
      <c r="E50" s="53" t="s">
        <v>6426</v>
      </c>
      <c r="F50" s="54" t="s">
        <v>6427</v>
      </c>
      <c r="G50" s="55" t="s">
        <v>526</v>
      </c>
      <c r="H50" s="56">
        <v>5865</v>
      </c>
      <c r="I50" s="32"/>
      <c r="J50" s="33">
        <f t="shared" si="2"/>
        <v>0</v>
      </c>
      <c r="K50" s="13"/>
      <c r="L50" s="19"/>
    </row>
    <row r="51" spans="2:12" s="1" customFormat="1" ht="12" x14ac:dyDescent="0.2">
      <c r="B51" s="17"/>
      <c r="C51" s="8" t="s">
        <v>593</v>
      </c>
      <c r="D51" s="8" t="s">
        <v>19</v>
      </c>
      <c r="E51" s="9" t="s">
        <v>5405</v>
      </c>
      <c r="F51" s="10" t="s">
        <v>6386</v>
      </c>
      <c r="G51" s="11" t="s">
        <v>526</v>
      </c>
      <c r="H51" s="12">
        <v>526</v>
      </c>
      <c r="I51" s="32"/>
      <c r="J51" s="33">
        <f t="shared" si="2"/>
        <v>0</v>
      </c>
      <c r="K51" s="13"/>
      <c r="L51" s="19"/>
    </row>
    <row r="52" spans="2:12" s="1" customFormat="1" ht="12" x14ac:dyDescent="0.2">
      <c r="B52" s="17"/>
      <c r="C52" s="52" t="s">
        <v>883</v>
      </c>
      <c r="D52" s="52" t="s">
        <v>22</v>
      </c>
      <c r="E52" s="53" t="s">
        <v>6389</v>
      </c>
      <c r="F52" s="54" t="s">
        <v>6428</v>
      </c>
      <c r="G52" s="55" t="s">
        <v>509</v>
      </c>
      <c r="H52" s="56">
        <v>263</v>
      </c>
      <c r="I52" s="32"/>
      <c r="J52" s="33">
        <f t="shared" si="2"/>
        <v>0</v>
      </c>
      <c r="K52" s="13"/>
      <c r="L52" s="19"/>
    </row>
    <row r="53" spans="2:12" s="1" customFormat="1" ht="12" x14ac:dyDescent="0.2">
      <c r="B53" s="17"/>
      <c r="C53" s="52" t="s">
        <v>886</v>
      </c>
      <c r="D53" s="52" t="s">
        <v>22</v>
      </c>
      <c r="E53" s="53" t="s">
        <v>6387</v>
      </c>
      <c r="F53" s="54" t="s">
        <v>6429</v>
      </c>
      <c r="G53" s="55" t="s">
        <v>509</v>
      </c>
      <c r="H53" s="56">
        <v>263</v>
      </c>
      <c r="I53" s="32"/>
      <c r="J53" s="33">
        <f t="shared" si="2"/>
        <v>0</v>
      </c>
      <c r="K53" s="13"/>
      <c r="L53" s="19"/>
    </row>
    <row r="54" spans="2:12" s="1" customFormat="1" ht="12" x14ac:dyDescent="0.2">
      <c r="B54" s="17"/>
      <c r="C54" s="8" t="s">
        <v>889</v>
      </c>
      <c r="D54" s="8" t="s">
        <v>19</v>
      </c>
      <c r="E54" s="9" t="s">
        <v>6430</v>
      </c>
      <c r="F54" s="10" t="s">
        <v>6431</v>
      </c>
      <c r="G54" s="11" t="s">
        <v>526</v>
      </c>
      <c r="H54" s="12">
        <v>630</v>
      </c>
      <c r="I54" s="32"/>
      <c r="J54" s="33">
        <f t="shared" si="2"/>
        <v>0</v>
      </c>
      <c r="K54" s="13"/>
      <c r="L54" s="19"/>
    </row>
    <row r="55" spans="2:12" s="1" customFormat="1" ht="12" x14ac:dyDescent="0.2">
      <c r="B55" s="17"/>
      <c r="C55" s="8" t="s">
        <v>1111</v>
      </c>
      <c r="D55" s="8" t="s">
        <v>19</v>
      </c>
      <c r="E55" s="9" t="s">
        <v>5885</v>
      </c>
      <c r="F55" s="10" t="s">
        <v>5886</v>
      </c>
      <c r="G55" s="11" t="s">
        <v>526</v>
      </c>
      <c r="H55" s="12">
        <v>125</v>
      </c>
      <c r="I55" s="32"/>
      <c r="J55" s="33">
        <f t="shared" si="2"/>
        <v>0</v>
      </c>
      <c r="K55" s="13"/>
      <c r="L55" s="19"/>
    </row>
    <row r="56" spans="2:12" s="1" customFormat="1" ht="12" x14ac:dyDescent="0.2">
      <c r="B56" s="17"/>
      <c r="C56" s="8" t="s">
        <v>1112</v>
      </c>
      <c r="D56" s="8" t="s">
        <v>19</v>
      </c>
      <c r="E56" s="9" t="s">
        <v>4284</v>
      </c>
      <c r="F56" s="10" t="s">
        <v>4285</v>
      </c>
      <c r="G56" s="11" t="s">
        <v>494</v>
      </c>
      <c r="H56" s="12">
        <v>104.25</v>
      </c>
      <c r="I56" s="32"/>
      <c r="J56" s="33">
        <f t="shared" si="2"/>
        <v>0</v>
      </c>
      <c r="K56" s="13"/>
      <c r="L56" s="19"/>
    </row>
    <row r="57" spans="2:12" s="1" customFormat="1" ht="12" x14ac:dyDescent="0.2">
      <c r="B57" s="17"/>
      <c r="C57" s="8" t="s">
        <v>1113</v>
      </c>
      <c r="D57" s="8" t="s">
        <v>19</v>
      </c>
      <c r="E57" s="9" t="s">
        <v>4287</v>
      </c>
      <c r="F57" s="10" t="s">
        <v>4288</v>
      </c>
      <c r="G57" s="11" t="s">
        <v>494</v>
      </c>
      <c r="H57" s="12">
        <v>3023.25</v>
      </c>
      <c r="I57" s="32"/>
      <c r="J57" s="33">
        <f t="shared" si="2"/>
        <v>0</v>
      </c>
      <c r="K57" s="13"/>
      <c r="L57" s="19"/>
    </row>
    <row r="58" spans="2:12" s="23" customFormat="1" ht="12" x14ac:dyDescent="0.2">
      <c r="B58" s="22"/>
      <c r="C58" s="8" t="s">
        <v>1117</v>
      </c>
      <c r="D58" s="8" t="s">
        <v>19</v>
      </c>
      <c r="E58" s="9" t="s">
        <v>5813</v>
      </c>
      <c r="F58" s="10" t="s">
        <v>1064</v>
      </c>
      <c r="G58" s="11" t="s">
        <v>500</v>
      </c>
      <c r="H58" s="12">
        <v>315</v>
      </c>
      <c r="I58" s="32"/>
      <c r="J58" s="33">
        <f t="shared" si="2"/>
        <v>0</v>
      </c>
      <c r="K58" s="13"/>
      <c r="L58" s="48"/>
    </row>
    <row r="59" spans="2:12" s="23" customFormat="1" ht="15" x14ac:dyDescent="0.2">
      <c r="B59" s="22"/>
      <c r="D59" s="24" t="s">
        <v>17</v>
      </c>
      <c r="E59" s="25" t="s">
        <v>1167</v>
      </c>
      <c r="F59" s="25" t="s">
        <v>1168</v>
      </c>
      <c r="I59" s="66"/>
      <c r="J59" s="26"/>
      <c r="K59" s="66"/>
      <c r="L59" s="48"/>
    </row>
    <row r="60" spans="2:12" s="1" customFormat="1" ht="24" x14ac:dyDescent="0.2">
      <c r="B60" s="17"/>
      <c r="C60" s="8" t="s">
        <v>1120</v>
      </c>
      <c r="D60" s="8" t="s">
        <v>19</v>
      </c>
      <c r="E60" s="9" t="s">
        <v>6395</v>
      </c>
      <c r="F60" s="10" t="s">
        <v>6396</v>
      </c>
      <c r="G60" s="11" t="s">
        <v>898</v>
      </c>
      <c r="H60" s="12">
        <v>40</v>
      </c>
      <c r="I60" s="32"/>
      <c r="J60" s="33">
        <f>ROUND(I60*H60,2)</f>
        <v>0</v>
      </c>
      <c r="K60" s="13"/>
      <c r="L60" s="19"/>
    </row>
    <row r="61" spans="2:12" s="1" customFormat="1" ht="24" x14ac:dyDescent="0.2">
      <c r="B61" s="17"/>
      <c r="C61" s="8" t="s">
        <v>1123</v>
      </c>
      <c r="D61" s="8" t="s">
        <v>19</v>
      </c>
      <c r="E61" s="9" t="s">
        <v>1700</v>
      </c>
      <c r="F61" s="10" t="s">
        <v>1701</v>
      </c>
      <c r="G61" s="11" t="s">
        <v>898</v>
      </c>
      <c r="H61" s="12">
        <v>40</v>
      </c>
      <c r="I61" s="32"/>
      <c r="J61" s="33">
        <f>ROUND(I61*H61,2)</f>
        <v>0</v>
      </c>
      <c r="K61" s="13"/>
      <c r="L61" s="19"/>
    </row>
    <row r="62" spans="2:12" s="23" customFormat="1" ht="15" x14ac:dyDescent="0.2">
      <c r="B62" s="22"/>
      <c r="D62" s="24" t="s">
        <v>17</v>
      </c>
      <c r="E62" s="25" t="s">
        <v>1273</v>
      </c>
      <c r="F62" s="25" t="s">
        <v>1274</v>
      </c>
      <c r="I62" s="66"/>
      <c r="J62" s="26"/>
      <c r="K62" s="66"/>
      <c r="L62" s="48"/>
    </row>
    <row r="63" spans="2:12" s="1" customFormat="1" ht="12" x14ac:dyDescent="0.2">
      <c r="B63" s="17"/>
      <c r="C63" s="8" t="s">
        <v>1126</v>
      </c>
      <c r="D63" s="8" t="s">
        <v>19</v>
      </c>
      <c r="E63" s="9" t="s">
        <v>1277</v>
      </c>
      <c r="F63" s="10" t="s">
        <v>1278</v>
      </c>
      <c r="G63" s="11" t="s">
        <v>601</v>
      </c>
      <c r="H63" s="12">
        <v>1</v>
      </c>
      <c r="I63" s="32"/>
      <c r="J63" s="33">
        <f>ROUND(I63*H63,2)</f>
        <v>0</v>
      </c>
      <c r="K63" s="13"/>
      <c r="L63" s="19"/>
    </row>
    <row r="64" spans="2:12" s="1" customFormat="1" ht="22.9" customHeight="1" x14ac:dyDescent="0.25">
      <c r="B64" s="17"/>
      <c r="C64" s="21" t="s">
        <v>6</v>
      </c>
      <c r="J64" s="34">
        <f>SUM(J12:J63)</f>
        <v>0</v>
      </c>
      <c r="L64" s="19"/>
    </row>
    <row r="65" spans="2:12" s="1" customFormat="1" ht="6.95" customHeight="1" x14ac:dyDescent="0.2">
      <c r="B65" s="29"/>
      <c r="C65" s="30"/>
      <c r="D65" s="30"/>
      <c r="E65" s="30"/>
      <c r="F65" s="30"/>
      <c r="G65" s="30"/>
      <c r="H65" s="30"/>
      <c r="I65" s="30"/>
      <c r="J65" s="30"/>
      <c r="K65" s="30"/>
      <c r="L65" s="31"/>
    </row>
    <row r="67" spans="2:12" x14ac:dyDescent="0.2">
      <c r="J67" s="49"/>
    </row>
    <row r="68" spans="2:12" x14ac:dyDescent="0.2">
      <c r="H68" s="50"/>
    </row>
  </sheetData>
  <sheetProtection algorithmName="SHA-512" hashValue="xt/7DSc9xuGumVMEfEc1RKiTlrI3M9LoqB+51TapFgc/g3rXTAWrU1jHZfqC5gdc/W1XFovUTho4h+sWOm5I5g==" saltValue="D+PcVqosl7WsGwY4VRk2t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4" xr:uid="{FBE6E2CB-7602-4BFE-BE29-5E6A2CD6C5B5}">
      <formula1>ROUND(I11,2)</formula1>
    </dataValidation>
  </dataValidations>
  <hyperlinks>
    <hyperlink ref="O4" location="'Rek. obj.'!A1" display="*späť na Rek. obj." xr:uid="{CFFDE601-2DA7-403C-9D29-43F5028DB4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44D6C4-AF58-43E0-8FF5-7B4EAA2B1329}">
  <sheetPr codeName="Hárok103">
    <tabColor theme="5" tint="-0.499984740745262"/>
    <pageSetUpPr fitToPage="1"/>
  </sheetPr>
  <dimension ref="B1:O4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597</v>
      </c>
      <c r="F11" s="25" t="s">
        <v>598</v>
      </c>
      <c r="J11" s="26"/>
      <c r="L11" s="48"/>
    </row>
    <row r="12" spans="2:15" s="1" customFormat="1" ht="24" x14ac:dyDescent="0.2">
      <c r="B12" s="17"/>
      <c r="C12" s="8" t="s">
        <v>18</v>
      </c>
      <c r="D12" s="8" t="s">
        <v>19</v>
      </c>
      <c r="E12" s="9" t="s">
        <v>4836</v>
      </c>
      <c r="F12" s="10" t="s">
        <v>4837</v>
      </c>
      <c r="G12" s="11" t="s">
        <v>509</v>
      </c>
      <c r="H12" s="12">
        <v>2</v>
      </c>
      <c r="I12" s="32"/>
      <c r="J12" s="33">
        <f t="shared" ref="J12:J15" si="0">ROUND(I12*H12,2)</f>
        <v>0</v>
      </c>
      <c r="K12" s="13"/>
      <c r="L12" s="19"/>
    </row>
    <row r="13" spans="2:15" s="1" customFormat="1" ht="24" x14ac:dyDescent="0.2">
      <c r="B13" s="17"/>
      <c r="C13" s="52" t="s">
        <v>490</v>
      </c>
      <c r="D13" s="52" t="s">
        <v>22</v>
      </c>
      <c r="E13" s="53" t="s">
        <v>4838</v>
      </c>
      <c r="F13" s="54" t="s">
        <v>4839</v>
      </c>
      <c r="G13" s="55" t="s">
        <v>509</v>
      </c>
      <c r="H13" s="56">
        <v>2</v>
      </c>
      <c r="I13" s="32"/>
      <c r="J13" s="33">
        <f t="shared" si="0"/>
        <v>0</v>
      </c>
      <c r="K13" s="13"/>
      <c r="L13" s="19"/>
    </row>
    <row r="14" spans="2:15" s="23" customFormat="1" ht="12" x14ac:dyDescent="0.2">
      <c r="B14" s="22"/>
      <c r="C14" s="8" t="s">
        <v>497</v>
      </c>
      <c r="D14" s="8" t="s">
        <v>19</v>
      </c>
      <c r="E14" s="9" t="s">
        <v>6504</v>
      </c>
      <c r="F14" s="10" t="s">
        <v>6505</v>
      </c>
      <c r="G14" s="11" t="s">
        <v>526</v>
      </c>
      <c r="H14" s="12">
        <v>145</v>
      </c>
      <c r="I14" s="32"/>
      <c r="J14" s="33">
        <f t="shared" si="0"/>
        <v>0</v>
      </c>
      <c r="K14" s="13"/>
      <c r="L14" s="48"/>
    </row>
    <row r="15" spans="2:15" s="1" customFormat="1" ht="24" x14ac:dyDescent="0.2">
      <c r="B15" s="17"/>
      <c r="C15" s="52" t="s">
        <v>501</v>
      </c>
      <c r="D15" s="52" t="s">
        <v>22</v>
      </c>
      <c r="E15" s="53" t="s">
        <v>6506</v>
      </c>
      <c r="F15" s="54" t="s">
        <v>6507</v>
      </c>
      <c r="G15" s="55" t="s">
        <v>526</v>
      </c>
      <c r="H15" s="56">
        <v>149.35</v>
      </c>
      <c r="I15" s="32"/>
      <c r="J15" s="33">
        <f t="shared" si="0"/>
        <v>0</v>
      </c>
      <c r="K15" s="13"/>
      <c r="L15" s="19"/>
    </row>
    <row r="16" spans="2:15" s="1" customFormat="1" ht="12" x14ac:dyDescent="0.2">
      <c r="B16" s="17"/>
      <c r="C16" s="8" t="s">
        <v>504</v>
      </c>
      <c r="D16" s="8" t="s">
        <v>19</v>
      </c>
      <c r="E16" s="9" t="s">
        <v>6349</v>
      </c>
      <c r="F16" s="10" t="s">
        <v>6350</v>
      </c>
      <c r="G16" s="11" t="s">
        <v>526</v>
      </c>
      <c r="H16" s="12">
        <v>123</v>
      </c>
      <c r="I16" s="32"/>
      <c r="J16" s="33">
        <f>ROUND(I16*H16,2)</f>
        <v>0</v>
      </c>
      <c r="K16" s="13"/>
      <c r="L16" s="19"/>
    </row>
    <row r="17" spans="2:12" s="23" customFormat="1" ht="15" x14ac:dyDescent="0.2">
      <c r="B17" s="22"/>
      <c r="D17" s="24" t="s">
        <v>17</v>
      </c>
      <c r="E17" s="25" t="s">
        <v>1039</v>
      </c>
      <c r="F17" s="25" t="s">
        <v>1040</v>
      </c>
      <c r="I17" s="66"/>
      <c r="J17" s="26"/>
      <c r="K17" s="66"/>
      <c r="L17" s="48"/>
    </row>
    <row r="18" spans="2:12" s="1" customFormat="1" ht="12" x14ac:dyDescent="0.2">
      <c r="B18" s="17"/>
      <c r="C18" s="8" t="s">
        <v>508</v>
      </c>
      <c r="D18" s="8" t="s">
        <v>19</v>
      </c>
      <c r="E18" s="9" t="s">
        <v>6351</v>
      </c>
      <c r="F18" s="10" t="s">
        <v>4551</v>
      </c>
      <c r="G18" s="11" t="s">
        <v>924</v>
      </c>
      <c r="H18" s="12">
        <v>3.3000000000000002E-2</v>
      </c>
      <c r="I18" s="32"/>
      <c r="J18" s="33">
        <f t="shared" ref="J18:J26" si="1">ROUND(I18*H18,2)</f>
        <v>0</v>
      </c>
      <c r="K18" s="13"/>
      <c r="L18" s="19"/>
    </row>
    <row r="19" spans="2:12" s="1" customFormat="1" ht="12" x14ac:dyDescent="0.2">
      <c r="B19" s="17"/>
      <c r="C19" s="52" t="s">
        <v>511</v>
      </c>
      <c r="D19" s="52" t="s">
        <v>22</v>
      </c>
      <c r="E19" s="53" t="s">
        <v>6508</v>
      </c>
      <c r="F19" s="54" t="s">
        <v>6509</v>
      </c>
      <c r="G19" s="55" t="s">
        <v>762</v>
      </c>
      <c r="H19" s="56">
        <v>0.33</v>
      </c>
      <c r="I19" s="32"/>
      <c r="J19" s="33">
        <f t="shared" si="1"/>
        <v>0</v>
      </c>
      <c r="K19" s="13"/>
      <c r="L19" s="19"/>
    </row>
    <row r="20" spans="2:12" s="1" customFormat="1" ht="12" x14ac:dyDescent="0.2">
      <c r="B20" s="17"/>
      <c r="C20" s="52" t="s">
        <v>514</v>
      </c>
      <c r="D20" s="52" t="s">
        <v>22</v>
      </c>
      <c r="E20" s="53" t="s">
        <v>6510</v>
      </c>
      <c r="F20" s="54" t="s">
        <v>6511</v>
      </c>
      <c r="G20" s="55" t="s">
        <v>509</v>
      </c>
      <c r="H20" s="56">
        <v>2</v>
      </c>
      <c r="I20" s="32"/>
      <c r="J20" s="33">
        <f t="shared" si="1"/>
        <v>0</v>
      </c>
      <c r="K20" s="13"/>
      <c r="L20" s="19"/>
    </row>
    <row r="21" spans="2:12" s="1" customFormat="1" ht="12" x14ac:dyDescent="0.2">
      <c r="B21" s="17"/>
      <c r="C21" s="8" t="s">
        <v>517</v>
      </c>
      <c r="D21" s="8" t="s">
        <v>19</v>
      </c>
      <c r="E21" s="9" t="s">
        <v>5799</v>
      </c>
      <c r="F21" s="10" t="s">
        <v>5800</v>
      </c>
      <c r="G21" s="11" t="s">
        <v>526</v>
      </c>
      <c r="H21" s="12">
        <v>2</v>
      </c>
      <c r="I21" s="32"/>
      <c r="J21" s="33">
        <f t="shared" si="1"/>
        <v>0</v>
      </c>
      <c r="K21" s="13"/>
      <c r="L21" s="19"/>
    </row>
    <row r="22" spans="2:12" s="1" customFormat="1" ht="12" x14ac:dyDescent="0.2">
      <c r="B22" s="17"/>
      <c r="C22" s="8" t="s">
        <v>520</v>
      </c>
      <c r="D22" s="8" t="s">
        <v>19</v>
      </c>
      <c r="E22" s="9" t="s">
        <v>1047</v>
      </c>
      <c r="F22" s="10" t="s">
        <v>1048</v>
      </c>
      <c r="G22" s="11" t="s">
        <v>526</v>
      </c>
      <c r="H22" s="12">
        <v>13</v>
      </c>
      <c r="I22" s="32"/>
      <c r="J22" s="33">
        <f t="shared" si="1"/>
        <v>0</v>
      </c>
      <c r="K22" s="13"/>
      <c r="L22" s="19"/>
    </row>
    <row r="23" spans="2:12" s="1" customFormat="1" ht="12" x14ac:dyDescent="0.2">
      <c r="B23" s="17"/>
      <c r="C23" s="8" t="s">
        <v>523</v>
      </c>
      <c r="D23" s="8" t="s">
        <v>19</v>
      </c>
      <c r="E23" s="9" t="s">
        <v>1176</v>
      </c>
      <c r="F23" s="10" t="s">
        <v>1177</v>
      </c>
      <c r="G23" s="11" t="s">
        <v>526</v>
      </c>
      <c r="H23" s="12">
        <v>18</v>
      </c>
      <c r="I23" s="32"/>
      <c r="J23" s="33">
        <f t="shared" si="1"/>
        <v>0</v>
      </c>
      <c r="K23" s="13"/>
      <c r="L23" s="19"/>
    </row>
    <row r="24" spans="2:12" s="1" customFormat="1" ht="12" x14ac:dyDescent="0.2">
      <c r="B24" s="17"/>
      <c r="C24" s="8" t="s">
        <v>529</v>
      </c>
      <c r="D24" s="8" t="s">
        <v>19</v>
      </c>
      <c r="E24" s="9" t="s">
        <v>4273</v>
      </c>
      <c r="F24" s="10" t="s">
        <v>4274</v>
      </c>
      <c r="G24" s="11" t="s">
        <v>526</v>
      </c>
      <c r="H24" s="12">
        <v>26</v>
      </c>
      <c r="I24" s="32"/>
      <c r="J24" s="33">
        <f t="shared" si="1"/>
        <v>0</v>
      </c>
      <c r="K24" s="13"/>
      <c r="L24" s="19"/>
    </row>
    <row r="25" spans="2:12" s="1" customFormat="1" ht="24" x14ac:dyDescent="0.2">
      <c r="B25" s="17"/>
      <c r="C25" s="52" t="s">
        <v>536</v>
      </c>
      <c r="D25" s="52" t="s">
        <v>22</v>
      </c>
      <c r="E25" s="53" t="s">
        <v>4562</v>
      </c>
      <c r="F25" s="54" t="s">
        <v>4563</v>
      </c>
      <c r="G25" s="55" t="s">
        <v>20</v>
      </c>
      <c r="H25" s="56">
        <v>2.7040000000000002</v>
      </c>
      <c r="I25" s="32"/>
      <c r="J25" s="33">
        <f t="shared" si="1"/>
        <v>0</v>
      </c>
      <c r="K25" s="13"/>
      <c r="L25" s="19"/>
    </row>
    <row r="26" spans="2:12" s="1" customFormat="1" ht="12" x14ac:dyDescent="0.2">
      <c r="B26" s="17"/>
      <c r="C26" s="8" t="s">
        <v>539</v>
      </c>
      <c r="D26" s="8" t="s">
        <v>19</v>
      </c>
      <c r="E26" s="9" t="s">
        <v>2935</v>
      </c>
      <c r="F26" s="10" t="s">
        <v>2936</v>
      </c>
      <c r="G26" s="11" t="s">
        <v>526</v>
      </c>
      <c r="H26" s="12">
        <v>33</v>
      </c>
      <c r="I26" s="32"/>
      <c r="J26" s="33">
        <f t="shared" si="1"/>
        <v>0</v>
      </c>
      <c r="K26" s="13"/>
      <c r="L26" s="19"/>
    </row>
    <row r="27" spans="2:12" s="1" customFormat="1" ht="24" x14ac:dyDescent="0.2">
      <c r="B27" s="17"/>
      <c r="C27" s="52" t="s">
        <v>542</v>
      </c>
      <c r="D27" s="52" t="s">
        <v>22</v>
      </c>
      <c r="E27" s="53" t="s">
        <v>4277</v>
      </c>
      <c r="F27" s="54" t="s">
        <v>4278</v>
      </c>
      <c r="G27" s="55" t="s">
        <v>526</v>
      </c>
      <c r="H27" s="56">
        <v>33</v>
      </c>
      <c r="I27" s="32"/>
      <c r="J27" s="33">
        <f t="shared" ref="J27:J33" si="2">ROUND(I27*H27,2)</f>
        <v>0</v>
      </c>
      <c r="K27" s="13"/>
      <c r="L27" s="19"/>
    </row>
    <row r="28" spans="2:12" s="23" customFormat="1" ht="12" x14ac:dyDescent="0.2">
      <c r="B28" s="22"/>
      <c r="C28" s="8" t="s">
        <v>545</v>
      </c>
      <c r="D28" s="8" t="s">
        <v>19</v>
      </c>
      <c r="E28" s="9" t="s">
        <v>6512</v>
      </c>
      <c r="F28" s="10" t="s">
        <v>6513</v>
      </c>
      <c r="G28" s="11" t="s">
        <v>526</v>
      </c>
      <c r="H28" s="12">
        <v>20</v>
      </c>
      <c r="I28" s="32"/>
      <c r="J28" s="33">
        <f t="shared" si="2"/>
        <v>0</v>
      </c>
      <c r="K28" s="13"/>
      <c r="L28" s="48"/>
    </row>
    <row r="29" spans="2:12" s="1" customFormat="1" ht="24" x14ac:dyDescent="0.2">
      <c r="B29" s="17"/>
      <c r="C29" s="52" t="s">
        <v>548</v>
      </c>
      <c r="D29" s="52" t="s">
        <v>22</v>
      </c>
      <c r="E29" s="53" t="s">
        <v>5881</v>
      </c>
      <c r="F29" s="54" t="s">
        <v>5882</v>
      </c>
      <c r="G29" s="55" t="s">
        <v>526</v>
      </c>
      <c r="H29" s="56">
        <v>20</v>
      </c>
      <c r="I29" s="32"/>
      <c r="J29" s="33">
        <f t="shared" si="2"/>
        <v>0</v>
      </c>
      <c r="K29" s="13"/>
      <c r="L29" s="19"/>
    </row>
    <row r="30" spans="2:12" s="1" customFormat="1" ht="12" x14ac:dyDescent="0.2">
      <c r="B30" s="17"/>
      <c r="C30" s="8" t="s">
        <v>551</v>
      </c>
      <c r="D30" s="8" t="s">
        <v>19</v>
      </c>
      <c r="E30" s="9" t="s">
        <v>6501</v>
      </c>
      <c r="F30" s="10" t="s">
        <v>6502</v>
      </c>
      <c r="G30" s="11" t="s">
        <v>526</v>
      </c>
      <c r="H30" s="12">
        <v>2</v>
      </c>
      <c r="I30" s="32"/>
      <c r="J30" s="33">
        <f t="shared" si="2"/>
        <v>0</v>
      </c>
      <c r="K30" s="13"/>
      <c r="L30" s="19"/>
    </row>
    <row r="31" spans="2:12" s="1" customFormat="1" ht="12" x14ac:dyDescent="0.2">
      <c r="B31" s="17"/>
      <c r="C31" s="8" t="s">
        <v>552</v>
      </c>
      <c r="D31" s="8" t="s">
        <v>19</v>
      </c>
      <c r="E31" s="9" t="s">
        <v>1061</v>
      </c>
      <c r="F31" s="10" t="s">
        <v>1062</v>
      </c>
      <c r="G31" s="11" t="s">
        <v>526</v>
      </c>
      <c r="H31" s="12">
        <v>13</v>
      </c>
      <c r="I31" s="32"/>
      <c r="J31" s="33">
        <f t="shared" si="2"/>
        <v>0</v>
      </c>
      <c r="K31" s="13"/>
      <c r="L31" s="19"/>
    </row>
    <row r="32" spans="2:12" s="1" customFormat="1" ht="12" x14ac:dyDescent="0.2">
      <c r="B32" s="17"/>
      <c r="C32" s="8" t="s">
        <v>553</v>
      </c>
      <c r="D32" s="8" t="s">
        <v>19</v>
      </c>
      <c r="E32" s="9" t="s">
        <v>1178</v>
      </c>
      <c r="F32" s="10" t="s">
        <v>1179</v>
      </c>
      <c r="G32" s="11" t="s">
        <v>526</v>
      </c>
      <c r="H32" s="12">
        <v>18</v>
      </c>
      <c r="I32" s="32"/>
      <c r="J32" s="33">
        <f t="shared" si="2"/>
        <v>0</v>
      </c>
      <c r="K32" s="13"/>
      <c r="L32" s="19"/>
    </row>
    <row r="33" spans="2:12" s="1" customFormat="1" ht="12" x14ac:dyDescent="0.2">
      <c r="B33" s="17"/>
      <c r="C33" s="8" t="s">
        <v>554</v>
      </c>
      <c r="D33" s="8" t="s">
        <v>19</v>
      </c>
      <c r="E33" s="9" t="s">
        <v>5813</v>
      </c>
      <c r="F33" s="10" t="s">
        <v>1064</v>
      </c>
      <c r="G33" s="11" t="s">
        <v>500</v>
      </c>
      <c r="H33" s="12">
        <v>15</v>
      </c>
      <c r="I33" s="32"/>
      <c r="J33" s="33">
        <f t="shared" si="2"/>
        <v>0</v>
      </c>
      <c r="K33" s="13"/>
      <c r="L33" s="19"/>
    </row>
    <row r="34" spans="2:12" s="23" customFormat="1" ht="15" x14ac:dyDescent="0.2">
      <c r="B34" s="22"/>
      <c r="D34" s="24" t="s">
        <v>17</v>
      </c>
      <c r="E34" s="25" t="s">
        <v>1167</v>
      </c>
      <c r="F34" s="25" t="s">
        <v>1168</v>
      </c>
      <c r="I34" s="66"/>
      <c r="J34" s="26"/>
      <c r="K34" s="66"/>
      <c r="L34" s="48"/>
    </row>
    <row r="35" spans="2:12" s="1" customFormat="1" ht="24" x14ac:dyDescent="0.2">
      <c r="B35" s="17"/>
      <c r="C35" s="8" t="s">
        <v>557</v>
      </c>
      <c r="D35" s="8" t="s">
        <v>19</v>
      </c>
      <c r="E35" s="9" t="s">
        <v>1700</v>
      </c>
      <c r="F35" s="10" t="s">
        <v>1701</v>
      </c>
      <c r="G35" s="11" t="s">
        <v>898</v>
      </c>
      <c r="H35" s="12">
        <v>9</v>
      </c>
      <c r="I35" s="32"/>
      <c r="J35" s="33">
        <f>ROUND(I35*H35,2)</f>
        <v>0</v>
      </c>
      <c r="K35" s="13"/>
      <c r="L35" s="19"/>
    </row>
    <row r="36" spans="2:12" s="1" customFormat="1" ht="22.9" customHeight="1" x14ac:dyDescent="0.25">
      <c r="B36" s="17"/>
      <c r="C36" s="21" t="s">
        <v>6</v>
      </c>
      <c r="J36" s="34">
        <f>SUM(J12:J35)</f>
        <v>0</v>
      </c>
      <c r="L36" s="19"/>
    </row>
    <row r="37" spans="2:12" s="1" customFormat="1" ht="6.95"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c0jtzOKfjfqzXHD0t8UycmHP7QV4tvmvBgR9JFtyrcv2f0eEAwi7RFmSbY1yR7AR7u7gypUgvkKcDsoxpgOXEw==" saltValue="JGsRT0UqD3ccjq5MVRPCj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44A9C51B-7FA2-4B7B-AE72-CAD03394B013}">
      <formula1>ROUND(I11,2)</formula1>
    </dataValidation>
  </dataValidations>
  <hyperlinks>
    <hyperlink ref="O4" location="'Rek. obj.'!A1" display="*späť na Rek. obj." xr:uid="{5917AC0B-55C1-45BA-8C65-F8B33438BF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C61CC-E062-410A-983E-952EFF040E77}">
  <sheetPr codeName="Hárok104">
    <tabColor theme="5" tint="-0.499984740745262"/>
    <pageSetUpPr fitToPage="1"/>
  </sheetPr>
  <dimension ref="B1:O62"/>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954</v>
      </c>
      <c r="F12" s="10" t="s">
        <v>955</v>
      </c>
      <c r="G12" s="11" t="s">
        <v>494</v>
      </c>
      <c r="H12" s="12">
        <v>15.1</v>
      </c>
      <c r="I12" s="32"/>
      <c r="J12" s="33">
        <f t="shared" ref="J12:J15" si="0">ROUND(I12*H12,2)</f>
        <v>0</v>
      </c>
      <c r="K12" s="13"/>
      <c r="L12" s="19"/>
    </row>
    <row r="13" spans="2:15" s="1" customFormat="1" ht="12" x14ac:dyDescent="0.2">
      <c r="B13" s="17"/>
      <c r="C13" s="8" t="s">
        <v>490</v>
      </c>
      <c r="D13" s="8" t="s">
        <v>19</v>
      </c>
      <c r="E13" s="9" t="s">
        <v>1897</v>
      </c>
      <c r="F13" s="10" t="s">
        <v>1898</v>
      </c>
      <c r="G13" s="11" t="s">
        <v>526</v>
      </c>
      <c r="H13" s="12">
        <v>635</v>
      </c>
      <c r="I13" s="32"/>
      <c r="J13" s="33">
        <f t="shared" si="0"/>
        <v>0</v>
      </c>
      <c r="K13" s="13"/>
      <c r="L13" s="19"/>
    </row>
    <row r="14" spans="2:15" s="23" customFormat="1" ht="12" x14ac:dyDescent="0.2">
      <c r="B14" s="22"/>
      <c r="C14" s="8" t="s">
        <v>497</v>
      </c>
      <c r="D14" s="8" t="s">
        <v>19</v>
      </c>
      <c r="E14" s="9" t="s">
        <v>920</v>
      </c>
      <c r="F14" s="10" t="s">
        <v>921</v>
      </c>
      <c r="G14" s="11" t="s">
        <v>526</v>
      </c>
      <c r="H14" s="12">
        <v>372</v>
      </c>
      <c r="I14" s="32"/>
      <c r="J14" s="33">
        <f t="shared" si="0"/>
        <v>0</v>
      </c>
      <c r="K14" s="13"/>
      <c r="L14" s="48"/>
    </row>
    <row r="15" spans="2:15" s="1" customFormat="1" ht="12" x14ac:dyDescent="0.2">
      <c r="B15" s="17"/>
      <c r="C15" s="8" t="s">
        <v>501</v>
      </c>
      <c r="D15" s="8" t="s">
        <v>19</v>
      </c>
      <c r="E15" s="9" t="s">
        <v>1899</v>
      </c>
      <c r="F15" s="10" t="s">
        <v>1900</v>
      </c>
      <c r="G15" s="11" t="s">
        <v>526</v>
      </c>
      <c r="H15" s="12">
        <v>35</v>
      </c>
      <c r="I15" s="32"/>
      <c r="J15" s="33">
        <f t="shared" si="0"/>
        <v>0</v>
      </c>
      <c r="K15" s="13"/>
      <c r="L15" s="19"/>
    </row>
    <row r="16" spans="2:15" s="1" customFormat="1" ht="12" x14ac:dyDescent="0.2">
      <c r="B16" s="17"/>
      <c r="C16" s="8" t="s">
        <v>504</v>
      </c>
      <c r="D16" s="8" t="s">
        <v>19</v>
      </c>
      <c r="E16" s="9" t="s">
        <v>728</v>
      </c>
      <c r="F16" s="10" t="s">
        <v>729</v>
      </c>
      <c r="G16" s="11" t="s">
        <v>526</v>
      </c>
      <c r="H16" s="12">
        <v>32</v>
      </c>
      <c r="I16" s="32"/>
      <c r="J16" s="33">
        <f>ROUND(I16*H16,2)</f>
        <v>0</v>
      </c>
      <c r="K16" s="13"/>
      <c r="L16" s="19"/>
    </row>
    <row r="17" spans="2:12" s="1" customFormat="1" ht="12" x14ac:dyDescent="0.2">
      <c r="B17" s="17"/>
      <c r="C17" s="8" t="s">
        <v>508</v>
      </c>
      <c r="D17" s="8" t="s">
        <v>19</v>
      </c>
      <c r="E17" s="9" t="s">
        <v>730</v>
      </c>
      <c r="F17" s="10" t="s">
        <v>731</v>
      </c>
      <c r="G17" s="11" t="s">
        <v>526</v>
      </c>
      <c r="H17" s="12">
        <v>1096</v>
      </c>
      <c r="I17" s="32"/>
      <c r="J17" s="33">
        <f t="shared" ref="J17:J31" si="1">ROUND(I17*H17,2)</f>
        <v>0</v>
      </c>
      <c r="K17" s="13"/>
      <c r="L17" s="19"/>
    </row>
    <row r="18" spans="2:12" s="1" customFormat="1" ht="12" x14ac:dyDescent="0.2">
      <c r="B18" s="17"/>
      <c r="C18" s="8" t="s">
        <v>511</v>
      </c>
      <c r="D18" s="8" t="s">
        <v>19</v>
      </c>
      <c r="E18" s="9" t="s">
        <v>922</v>
      </c>
      <c r="F18" s="10" t="s">
        <v>923</v>
      </c>
      <c r="G18" s="11" t="s">
        <v>924</v>
      </c>
      <c r="H18" s="12">
        <v>1.085</v>
      </c>
      <c r="I18" s="32"/>
      <c r="J18" s="33">
        <f t="shared" si="1"/>
        <v>0</v>
      </c>
      <c r="K18" s="13"/>
      <c r="L18" s="19"/>
    </row>
    <row r="19" spans="2:12" s="1" customFormat="1" ht="12" x14ac:dyDescent="0.2">
      <c r="B19" s="17"/>
      <c r="C19" s="8" t="s">
        <v>514</v>
      </c>
      <c r="D19" s="8" t="s">
        <v>19</v>
      </c>
      <c r="E19" s="9" t="s">
        <v>958</v>
      </c>
      <c r="F19" s="10" t="s">
        <v>959</v>
      </c>
      <c r="G19" s="11" t="s">
        <v>494</v>
      </c>
      <c r="H19" s="12">
        <v>15.1</v>
      </c>
      <c r="I19" s="32"/>
      <c r="J19" s="33">
        <f t="shared" si="1"/>
        <v>0</v>
      </c>
      <c r="K19" s="13"/>
      <c r="L19" s="19"/>
    </row>
    <row r="20" spans="2:12" s="1" customFormat="1" ht="12" x14ac:dyDescent="0.2">
      <c r="B20" s="17"/>
      <c r="C20" s="8" t="s">
        <v>517</v>
      </c>
      <c r="D20" s="8" t="s">
        <v>19</v>
      </c>
      <c r="E20" s="9" t="s">
        <v>927</v>
      </c>
      <c r="F20" s="10" t="s">
        <v>928</v>
      </c>
      <c r="G20" s="11" t="s">
        <v>494</v>
      </c>
      <c r="H20" s="12">
        <v>46</v>
      </c>
      <c r="I20" s="32"/>
      <c r="J20" s="33">
        <f t="shared" si="1"/>
        <v>0</v>
      </c>
      <c r="K20" s="13"/>
      <c r="L20" s="19"/>
    </row>
    <row r="21" spans="2:12" s="1" customFormat="1" ht="12" x14ac:dyDescent="0.2">
      <c r="B21" s="17"/>
      <c r="C21" s="8" t="s">
        <v>520</v>
      </c>
      <c r="D21" s="8" t="s">
        <v>19</v>
      </c>
      <c r="E21" s="9" t="s">
        <v>929</v>
      </c>
      <c r="F21" s="10" t="s">
        <v>930</v>
      </c>
      <c r="G21" s="11" t="s">
        <v>500</v>
      </c>
      <c r="H21" s="12">
        <v>325</v>
      </c>
      <c r="I21" s="32"/>
      <c r="J21" s="33">
        <f t="shared" si="1"/>
        <v>0</v>
      </c>
      <c r="K21" s="13"/>
      <c r="L21" s="19"/>
    </row>
    <row r="22" spans="2:12" s="23" customFormat="1" ht="25.9" customHeight="1" x14ac:dyDescent="0.2">
      <c r="B22" s="22"/>
      <c r="D22" s="24" t="s">
        <v>17</v>
      </c>
      <c r="E22" s="25" t="s">
        <v>732</v>
      </c>
      <c r="F22" s="25" t="s">
        <v>733</v>
      </c>
      <c r="I22" s="66"/>
      <c r="J22" s="26"/>
      <c r="K22" s="66"/>
      <c r="L22" s="48"/>
    </row>
    <row r="23" spans="2:12" s="1" customFormat="1" ht="12" x14ac:dyDescent="0.2">
      <c r="B23" s="17"/>
      <c r="C23" s="8" t="s">
        <v>523</v>
      </c>
      <c r="D23" s="8" t="s">
        <v>19</v>
      </c>
      <c r="E23" s="9" t="s">
        <v>1922</v>
      </c>
      <c r="F23" s="10" t="s">
        <v>1902</v>
      </c>
      <c r="G23" s="11" t="s">
        <v>734</v>
      </c>
      <c r="H23" s="12">
        <v>1</v>
      </c>
      <c r="I23" s="32"/>
      <c r="J23" s="33">
        <f t="shared" si="1"/>
        <v>0</v>
      </c>
      <c r="K23" s="13"/>
      <c r="L23" s="19"/>
    </row>
    <row r="24" spans="2:12" s="1" customFormat="1" ht="12" x14ac:dyDescent="0.2">
      <c r="B24" s="17"/>
      <c r="C24" s="8" t="s">
        <v>529</v>
      </c>
      <c r="D24" s="8" t="s">
        <v>19</v>
      </c>
      <c r="E24" s="9" t="s">
        <v>3490</v>
      </c>
      <c r="F24" s="10" t="s">
        <v>1902</v>
      </c>
      <c r="G24" s="11" t="s">
        <v>734</v>
      </c>
      <c r="H24" s="12">
        <v>1</v>
      </c>
      <c r="I24" s="32"/>
      <c r="J24" s="33">
        <f t="shared" si="1"/>
        <v>0</v>
      </c>
      <c r="K24" s="13"/>
      <c r="L24" s="19"/>
    </row>
    <row r="25" spans="2:12" s="1" customFormat="1" ht="12" x14ac:dyDescent="0.2">
      <c r="B25" s="17"/>
      <c r="C25" s="8" t="s">
        <v>536</v>
      </c>
      <c r="D25" s="8" t="s">
        <v>19</v>
      </c>
      <c r="E25" s="9" t="s">
        <v>1901</v>
      </c>
      <c r="F25" s="10" t="s">
        <v>1902</v>
      </c>
      <c r="G25" s="11" t="s">
        <v>734</v>
      </c>
      <c r="H25" s="12">
        <v>1</v>
      </c>
      <c r="I25" s="32"/>
      <c r="J25" s="33">
        <f t="shared" si="1"/>
        <v>0</v>
      </c>
      <c r="K25" s="13"/>
      <c r="L25" s="19"/>
    </row>
    <row r="26" spans="2:12" s="1" customFormat="1" ht="12" x14ac:dyDescent="0.2">
      <c r="B26" s="17"/>
      <c r="C26" s="8" t="s">
        <v>539</v>
      </c>
      <c r="D26" s="8" t="s">
        <v>19</v>
      </c>
      <c r="E26" s="9" t="s">
        <v>900</v>
      </c>
      <c r="F26" s="10" t="s">
        <v>901</v>
      </c>
      <c r="G26" s="11" t="s">
        <v>526</v>
      </c>
      <c r="H26" s="12">
        <v>420</v>
      </c>
      <c r="I26" s="32"/>
      <c r="J26" s="33">
        <f t="shared" si="1"/>
        <v>0</v>
      </c>
      <c r="K26" s="13"/>
      <c r="L26" s="19"/>
    </row>
    <row r="27" spans="2:12" s="1" customFormat="1" ht="12" x14ac:dyDescent="0.2">
      <c r="B27" s="17"/>
      <c r="C27" s="8" t="s">
        <v>542</v>
      </c>
      <c r="D27" s="8" t="s">
        <v>19</v>
      </c>
      <c r="E27" s="9" t="s">
        <v>1903</v>
      </c>
      <c r="F27" s="10" t="s">
        <v>1904</v>
      </c>
      <c r="G27" s="11" t="s">
        <v>526</v>
      </c>
      <c r="H27" s="12">
        <v>590</v>
      </c>
      <c r="I27" s="32"/>
      <c r="J27" s="33">
        <f t="shared" si="1"/>
        <v>0</v>
      </c>
      <c r="K27" s="13"/>
      <c r="L27" s="19"/>
    </row>
    <row r="28" spans="2:12" s="1" customFormat="1" ht="12" x14ac:dyDescent="0.2">
      <c r="B28" s="17"/>
      <c r="C28" s="8" t="s">
        <v>545</v>
      </c>
      <c r="D28" s="8" t="s">
        <v>19</v>
      </c>
      <c r="E28" s="9" t="s">
        <v>960</v>
      </c>
      <c r="F28" s="10" t="s">
        <v>961</v>
      </c>
      <c r="G28" s="11" t="s">
        <v>526</v>
      </c>
      <c r="H28" s="12">
        <v>65</v>
      </c>
      <c r="I28" s="32"/>
      <c r="J28" s="33">
        <f t="shared" si="1"/>
        <v>0</v>
      </c>
      <c r="K28" s="13"/>
      <c r="L28" s="19"/>
    </row>
    <row r="29" spans="2:12" s="1" customFormat="1" ht="12" x14ac:dyDescent="0.2">
      <c r="B29" s="17"/>
      <c r="C29" s="8" t="s">
        <v>548</v>
      </c>
      <c r="D29" s="8" t="s">
        <v>19</v>
      </c>
      <c r="E29" s="9" t="s">
        <v>1905</v>
      </c>
      <c r="F29" s="10" t="s">
        <v>1906</v>
      </c>
      <c r="G29" s="11" t="s">
        <v>526</v>
      </c>
      <c r="H29" s="12">
        <v>120</v>
      </c>
      <c r="I29" s="32"/>
      <c r="J29" s="33">
        <f t="shared" si="1"/>
        <v>0</v>
      </c>
      <c r="K29" s="13"/>
      <c r="L29" s="19"/>
    </row>
    <row r="30" spans="2:12" s="1" customFormat="1" ht="12" x14ac:dyDescent="0.2">
      <c r="B30" s="17"/>
      <c r="C30" s="8" t="s">
        <v>551</v>
      </c>
      <c r="D30" s="8" t="s">
        <v>19</v>
      </c>
      <c r="E30" s="9" t="s">
        <v>1907</v>
      </c>
      <c r="F30" s="10" t="s">
        <v>1908</v>
      </c>
      <c r="G30" s="11" t="s">
        <v>526</v>
      </c>
      <c r="H30" s="12">
        <v>1330</v>
      </c>
      <c r="I30" s="32"/>
      <c r="J30" s="33">
        <f t="shared" si="1"/>
        <v>0</v>
      </c>
      <c r="K30" s="13"/>
      <c r="L30" s="19"/>
    </row>
    <row r="31" spans="2:12" s="1" customFormat="1" ht="12" x14ac:dyDescent="0.2">
      <c r="B31" s="17"/>
      <c r="C31" s="8" t="s">
        <v>552</v>
      </c>
      <c r="D31" s="8" t="s">
        <v>19</v>
      </c>
      <c r="E31" s="9" t="s">
        <v>890</v>
      </c>
      <c r="F31" s="10" t="s">
        <v>891</v>
      </c>
      <c r="G31" s="11" t="s">
        <v>526</v>
      </c>
      <c r="H31" s="12">
        <v>400</v>
      </c>
      <c r="I31" s="32"/>
      <c r="J31" s="33">
        <f t="shared" si="1"/>
        <v>0</v>
      </c>
      <c r="K31" s="13"/>
      <c r="L31" s="19"/>
    </row>
    <row r="32" spans="2:12" s="1" customFormat="1" ht="12" x14ac:dyDescent="0.2">
      <c r="B32" s="17"/>
      <c r="C32" s="8" t="s">
        <v>553</v>
      </c>
      <c r="D32" s="8" t="s">
        <v>19</v>
      </c>
      <c r="E32" s="9" t="s">
        <v>1920</v>
      </c>
      <c r="F32" s="10" t="s">
        <v>1921</v>
      </c>
      <c r="G32" s="11" t="s">
        <v>734</v>
      </c>
      <c r="H32" s="12">
        <v>60</v>
      </c>
      <c r="I32" s="32"/>
      <c r="J32" s="33">
        <f t="shared" ref="J32:J54" si="2">ROUND(I32*H32,2)</f>
        <v>0</v>
      </c>
      <c r="K32" s="13"/>
      <c r="L32" s="19"/>
    </row>
    <row r="33" spans="2:12" s="1" customFormat="1" ht="12" x14ac:dyDescent="0.2">
      <c r="B33" s="17"/>
      <c r="C33" s="8" t="s">
        <v>554</v>
      </c>
      <c r="D33" s="8" t="s">
        <v>19</v>
      </c>
      <c r="E33" s="9" t="s">
        <v>906</v>
      </c>
      <c r="F33" s="10" t="s">
        <v>907</v>
      </c>
      <c r="G33" s="11" t="s">
        <v>526</v>
      </c>
      <c r="H33" s="12">
        <v>455</v>
      </c>
      <c r="I33" s="32"/>
      <c r="J33" s="33">
        <f t="shared" si="2"/>
        <v>0</v>
      </c>
      <c r="K33" s="13"/>
      <c r="L33" s="19"/>
    </row>
    <row r="34" spans="2:12" s="1" customFormat="1" ht="12" x14ac:dyDescent="0.2">
      <c r="B34" s="17"/>
      <c r="C34" s="8" t="s">
        <v>557</v>
      </c>
      <c r="D34" s="8" t="s">
        <v>19</v>
      </c>
      <c r="E34" s="9" t="s">
        <v>962</v>
      </c>
      <c r="F34" s="10" t="s">
        <v>963</v>
      </c>
      <c r="G34" s="11" t="s">
        <v>526</v>
      </c>
      <c r="H34" s="12">
        <v>231</v>
      </c>
      <c r="I34" s="32"/>
      <c r="J34" s="33">
        <f t="shared" si="2"/>
        <v>0</v>
      </c>
      <c r="K34" s="13"/>
      <c r="L34" s="19"/>
    </row>
    <row r="35" spans="2:12" s="1" customFormat="1" ht="12" x14ac:dyDescent="0.2">
      <c r="B35" s="17"/>
      <c r="C35" s="8" t="s">
        <v>560</v>
      </c>
      <c r="D35" s="8" t="s">
        <v>19</v>
      </c>
      <c r="E35" s="9" t="s">
        <v>892</v>
      </c>
      <c r="F35" s="10" t="s">
        <v>893</v>
      </c>
      <c r="G35" s="11" t="s">
        <v>526</v>
      </c>
      <c r="H35" s="12">
        <v>255</v>
      </c>
      <c r="I35" s="32"/>
      <c r="J35" s="33">
        <f t="shared" si="2"/>
        <v>0</v>
      </c>
      <c r="K35" s="13"/>
      <c r="L35" s="19"/>
    </row>
    <row r="36" spans="2:12" s="1" customFormat="1" ht="12" x14ac:dyDescent="0.2">
      <c r="B36" s="17"/>
      <c r="C36" s="8" t="s">
        <v>563</v>
      </c>
      <c r="D36" s="8" t="s">
        <v>19</v>
      </c>
      <c r="E36" s="9" t="s">
        <v>964</v>
      </c>
      <c r="F36" s="10" t="s">
        <v>1393</v>
      </c>
      <c r="G36" s="11" t="s">
        <v>526</v>
      </c>
      <c r="H36" s="12">
        <v>630</v>
      </c>
      <c r="I36" s="32"/>
      <c r="J36" s="33">
        <f t="shared" si="2"/>
        <v>0</v>
      </c>
      <c r="K36" s="13"/>
      <c r="L36" s="19"/>
    </row>
    <row r="37" spans="2:12" s="1" customFormat="1" ht="12" x14ac:dyDescent="0.2">
      <c r="B37" s="17"/>
      <c r="C37" s="8" t="s">
        <v>565</v>
      </c>
      <c r="D37" s="8" t="s">
        <v>19</v>
      </c>
      <c r="E37" s="9" t="s">
        <v>894</v>
      </c>
      <c r="F37" s="10" t="s">
        <v>893</v>
      </c>
      <c r="G37" s="11" t="s">
        <v>526</v>
      </c>
      <c r="H37" s="12">
        <v>180</v>
      </c>
      <c r="I37" s="32"/>
      <c r="J37" s="33">
        <f t="shared" si="2"/>
        <v>0</v>
      </c>
      <c r="K37" s="13"/>
      <c r="L37" s="19"/>
    </row>
    <row r="38" spans="2:12" s="1" customFormat="1" ht="12" x14ac:dyDescent="0.2">
      <c r="B38" s="17"/>
      <c r="C38" s="8" t="s">
        <v>568</v>
      </c>
      <c r="D38" s="8" t="s">
        <v>19</v>
      </c>
      <c r="E38" s="9" t="s">
        <v>968</v>
      </c>
      <c r="F38" s="10" t="s">
        <v>895</v>
      </c>
      <c r="G38" s="11" t="s">
        <v>734</v>
      </c>
      <c r="H38" s="88">
        <v>15</v>
      </c>
      <c r="I38" s="32"/>
      <c r="J38" s="33">
        <f t="shared" si="2"/>
        <v>0</v>
      </c>
      <c r="K38" s="13"/>
      <c r="L38" s="19"/>
    </row>
    <row r="39" spans="2:12" s="1" customFormat="1" ht="12" x14ac:dyDescent="0.2">
      <c r="B39" s="17"/>
      <c r="C39" s="8" t="s">
        <v>571</v>
      </c>
      <c r="D39" s="8" t="s">
        <v>19</v>
      </c>
      <c r="E39" s="9" t="s">
        <v>1923</v>
      </c>
      <c r="F39" s="10" t="s">
        <v>895</v>
      </c>
      <c r="G39" s="11" t="s">
        <v>734</v>
      </c>
      <c r="H39" s="88">
        <v>34</v>
      </c>
      <c r="I39" s="32"/>
      <c r="J39" s="33">
        <f t="shared" si="2"/>
        <v>0</v>
      </c>
      <c r="K39" s="13"/>
      <c r="L39" s="19"/>
    </row>
    <row r="40" spans="2:12" s="1" customFormat="1" ht="12" x14ac:dyDescent="0.2">
      <c r="B40" s="17"/>
      <c r="C40" s="8" t="s">
        <v>574</v>
      </c>
      <c r="D40" s="8" t="s">
        <v>19</v>
      </c>
      <c r="E40" s="9" t="s">
        <v>3491</v>
      </c>
      <c r="F40" s="10" t="s">
        <v>895</v>
      </c>
      <c r="G40" s="11" t="s">
        <v>734</v>
      </c>
      <c r="H40" s="88">
        <v>8</v>
      </c>
      <c r="I40" s="32"/>
      <c r="J40" s="33">
        <f t="shared" si="2"/>
        <v>0</v>
      </c>
      <c r="K40" s="13"/>
      <c r="L40" s="19"/>
    </row>
    <row r="41" spans="2:12" s="1" customFormat="1" ht="12" x14ac:dyDescent="0.2">
      <c r="B41" s="17"/>
      <c r="C41" s="8" t="s">
        <v>577</v>
      </c>
      <c r="D41" s="8" t="s">
        <v>19</v>
      </c>
      <c r="E41" s="9" t="s">
        <v>1911</v>
      </c>
      <c r="F41" s="10" t="s">
        <v>895</v>
      </c>
      <c r="G41" s="11" t="s">
        <v>734</v>
      </c>
      <c r="H41" s="12">
        <v>18</v>
      </c>
      <c r="I41" s="32"/>
      <c r="J41" s="33">
        <f t="shared" si="2"/>
        <v>0</v>
      </c>
      <c r="K41" s="13"/>
      <c r="L41" s="19"/>
    </row>
    <row r="42" spans="2:12" s="1" customFormat="1" ht="12" x14ac:dyDescent="0.2">
      <c r="B42" s="17"/>
      <c r="C42" s="8" t="s">
        <v>578</v>
      </c>
      <c r="D42" s="8" t="s">
        <v>19</v>
      </c>
      <c r="E42" s="9" t="s">
        <v>971</v>
      </c>
      <c r="F42" s="10" t="s">
        <v>895</v>
      </c>
      <c r="G42" s="11" t="s">
        <v>734</v>
      </c>
      <c r="H42" s="88">
        <v>2</v>
      </c>
      <c r="I42" s="32"/>
      <c r="J42" s="33">
        <f t="shared" si="2"/>
        <v>0</v>
      </c>
      <c r="K42" s="13"/>
      <c r="L42" s="19"/>
    </row>
    <row r="43" spans="2:12" s="1" customFormat="1" ht="12" x14ac:dyDescent="0.2">
      <c r="B43" s="17"/>
      <c r="C43" s="8" t="s">
        <v>579</v>
      </c>
      <c r="D43" s="8" t="s">
        <v>19</v>
      </c>
      <c r="E43" s="9" t="s">
        <v>1909</v>
      </c>
      <c r="F43" s="10" t="s">
        <v>1910</v>
      </c>
      <c r="G43" s="11" t="s">
        <v>734</v>
      </c>
      <c r="H43" s="12">
        <v>18</v>
      </c>
      <c r="I43" s="32"/>
      <c r="J43" s="33">
        <f t="shared" ref="J43:J45" si="3">ROUND(I43*H43,2)</f>
        <v>0</v>
      </c>
      <c r="K43" s="13"/>
      <c r="L43" s="19"/>
    </row>
    <row r="44" spans="2:12" s="1" customFormat="1" ht="12" x14ac:dyDescent="0.2">
      <c r="B44" s="17"/>
      <c r="C44" s="8" t="s">
        <v>582</v>
      </c>
      <c r="D44" s="8" t="s">
        <v>19</v>
      </c>
      <c r="E44" s="9" t="s">
        <v>3492</v>
      </c>
      <c r="F44" s="10" t="s">
        <v>3493</v>
      </c>
      <c r="G44" s="11" t="s">
        <v>734</v>
      </c>
      <c r="H44" s="12">
        <v>15</v>
      </c>
      <c r="I44" s="32"/>
      <c r="J44" s="33">
        <f t="shared" si="3"/>
        <v>0</v>
      </c>
      <c r="K44" s="13"/>
      <c r="L44" s="19"/>
    </row>
    <row r="45" spans="2:12" s="1" customFormat="1" ht="12" x14ac:dyDescent="0.2">
      <c r="B45" s="17"/>
      <c r="C45" s="8" t="s">
        <v>583</v>
      </c>
      <c r="D45" s="8" t="s">
        <v>19</v>
      </c>
      <c r="E45" s="9" t="s">
        <v>978</v>
      </c>
      <c r="F45" s="10" t="s">
        <v>979</v>
      </c>
      <c r="G45" s="11" t="s">
        <v>734</v>
      </c>
      <c r="H45" s="88">
        <v>2</v>
      </c>
      <c r="I45" s="32"/>
      <c r="J45" s="33">
        <f t="shared" si="3"/>
        <v>0</v>
      </c>
      <c r="K45" s="13"/>
      <c r="L45" s="19"/>
    </row>
    <row r="46" spans="2:12" s="1" customFormat="1" ht="12" x14ac:dyDescent="0.2">
      <c r="B46" s="17"/>
      <c r="C46" s="8" t="s">
        <v>584</v>
      </c>
      <c r="D46" s="8" t="s">
        <v>19</v>
      </c>
      <c r="E46" s="9" t="s">
        <v>1912</v>
      </c>
      <c r="F46" s="10" t="s">
        <v>1913</v>
      </c>
      <c r="G46" s="11" t="s">
        <v>734</v>
      </c>
      <c r="H46" s="12">
        <v>2</v>
      </c>
      <c r="I46" s="32"/>
      <c r="J46" s="33">
        <f t="shared" si="2"/>
        <v>0</v>
      </c>
      <c r="K46" s="13"/>
      <c r="L46" s="19"/>
    </row>
    <row r="47" spans="2:12" s="1" customFormat="1" ht="12" x14ac:dyDescent="0.2">
      <c r="B47" s="17"/>
      <c r="C47" s="8" t="s">
        <v>587</v>
      </c>
      <c r="D47" s="8" t="s">
        <v>19</v>
      </c>
      <c r="E47" s="9" t="s">
        <v>1914</v>
      </c>
      <c r="F47" s="10" t="s">
        <v>1915</v>
      </c>
      <c r="G47" s="11" t="s">
        <v>734</v>
      </c>
      <c r="H47" s="12">
        <v>1</v>
      </c>
      <c r="I47" s="32"/>
      <c r="J47" s="33">
        <f t="shared" si="2"/>
        <v>0</v>
      </c>
      <c r="K47" s="13"/>
      <c r="L47" s="19"/>
    </row>
    <row r="48" spans="2:12" s="1" customFormat="1" ht="12" x14ac:dyDescent="0.2">
      <c r="B48" s="17"/>
      <c r="C48" s="8" t="s">
        <v>588</v>
      </c>
      <c r="D48" s="8" t="s">
        <v>19</v>
      </c>
      <c r="E48" s="9" t="s">
        <v>1916</v>
      </c>
      <c r="F48" s="10" t="s">
        <v>1917</v>
      </c>
      <c r="G48" s="11" t="s">
        <v>734</v>
      </c>
      <c r="H48" s="12">
        <v>1</v>
      </c>
      <c r="I48" s="32"/>
      <c r="J48" s="33">
        <f t="shared" si="2"/>
        <v>0</v>
      </c>
      <c r="K48" s="13"/>
      <c r="L48" s="19"/>
    </row>
    <row r="49" spans="2:12" s="1" customFormat="1" ht="19.5" x14ac:dyDescent="0.2">
      <c r="B49" s="17"/>
      <c r="D49" s="27" t="s">
        <v>21</v>
      </c>
      <c r="F49" s="28" t="s">
        <v>1918</v>
      </c>
      <c r="I49" s="67"/>
      <c r="K49" s="67"/>
      <c r="L49" s="19"/>
    </row>
    <row r="50" spans="2:12" s="1" customFormat="1" ht="12" x14ac:dyDescent="0.2">
      <c r="B50" s="17"/>
      <c r="C50" s="8" t="s">
        <v>591</v>
      </c>
      <c r="D50" s="8" t="s">
        <v>19</v>
      </c>
      <c r="E50" s="9" t="s">
        <v>980</v>
      </c>
      <c r="F50" s="10" t="s">
        <v>981</v>
      </c>
      <c r="G50" s="11" t="s">
        <v>898</v>
      </c>
      <c r="H50" s="12">
        <v>48</v>
      </c>
      <c r="I50" s="32"/>
      <c r="J50" s="33">
        <f t="shared" si="2"/>
        <v>0</v>
      </c>
      <c r="K50" s="13"/>
      <c r="L50" s="19"/>
    </row>
    <row r="51" spans="2:12" s="1" customFormat="1" ht="12" x14ac:dyDescent="0.2">
      <c r="B51" s="17"/>
      <c r="C51" s="8" t="s">
        <v>592</v>
      </c>
      <c r="D51" s="8" t="s">
        <v>19</v>
      </c>
      <c r="E51" s="9" t="s">
        <v>896</v>
      </c>
      <c r="F51" s="10" t="s">
        <v>935</v>
      </c>
      <c r="G51" s="11" t="s">
        <v>898</v>
      </c>
      <c r="H51" s="12">
        <v>40</v>
      </c>
      <c r="I51" s="32"/>
      <c r="J51" s="33">
        <f t="shared" si="2"/>
        <v>0</v>
      </c>
      <c r="K51" s="13"/>
      <c r="L51" s="19"/>
    </row>
    <row r="52" spans="2:12" s="1" customFormat="1" ht="12" x14ac:dyDescent="0.2">
      <c r="B52" s="17"/>
      <c r="C52" s="8" t="s">
        <v>593</v>
      </c>
      <c r="D52" s="8" t="s">
        <v>19</v>
      </c>
      <c r="E52" s="9" t="s">
        <v>936</v>
      </c>
      <c r="F52" s="10" t="s">
        <v>937</v>
      </c>
      <c r="G52" s="11" t="s">
        <v>734</v>
      </c>
      <c r="H52" s="12">
        <v>1</v>
      </c>
      <c r="I52" s="32"/>
      <c r="J52" s="33">
        <f t="shared" si="2"/>
        <v>0</v>
      </c>
      <c r="K52" s="13"/>
      <c r="L52" s="19"/>
    </row>
    <row r="53" spans="2:12" s="23" customFormat="1" ht="25.9" customHeight="1" x14ac:dyDescent="0.2">
      <c r="B53" s="22"/>
      <c r="D53" s="24" t="s">
        <v>17</v>
      </c>
      <c r="E53" s="25" t="s">
        <v>735</v>
      </c>
      <c r="F53" s="25" t="s">
        <v>736</v>
      </c>
      <c r="I53" s="66"/>
      <c r="J53" s="26"/>
      <c r="K53" s="66"/>
      <c r="L53" s="48"/>
    </row>
    <row r="54" spans="2:12" s="1" customFormat="1" ht="12" x14ac:dyDescent="0.2">
      <c r="B54" s="17"/>
      <c r="C54" s="8" t="s">
        <v>883</v>
      </c>
      <c r="D54" s="8" t="s">
        <v>19</v>
      </c>
      <c r="E54" s="9" t="s">
        <v>1521</v>
      </c>
      <c r="F54" s="10" t="s">
        <v>3494</v>
      </c>
      <c r="G54" s="11" t="s">
        <v>526</v>
      </c>
      <c r="H54" s="12">
        <v>250</v>
      </c>
      <c r="I54" s="32"/>
      <c r="J54" s="33">
        <f t="shared" si="2"/>
        <v>0</v>
      </c>
      <c r="K54" s="13"/>
      <c r="L54" s="19"/>
    </row>
    <row r="55" spans="2:12" s="23" customFormat="1" ht="25.9" customHeight="1" x14ac:dyDescent="0.2">
      <c r="B55" s="22"/>
      <c r="D55" s="24" t="s">
        <v>17</v>
      </c>
      <c r="E55" s="25" t="s">
        <v>22</v>
      </c>
      <c r="F55" s="25" t="s">
        <v>596</v>
      </c>
      <c r="I55" s="66"/>
      <c r="J55" s="26"/>
      <c r="K55" s="66"/>
      <c r="L55" s="48"/>
    </row>
    <row r="56" spans="2:12" s="23" customFormat="1" ht="25.9" customHeight="1" x14ac:dyDescent="0.2">
      <c r="B56" s="22"/>
      <c r="D56" s="24" t="s">
        <v>17</v>
      </c>
      <c r="E56" s="25" t="s">
        <v>597</v>
      </c>
      <c r="F56" s="25" t="s">
        <v>598</v>
      </c>
      <c r="I56" s="66"/>
      <c r="J56" s="26"/>
      <c r="K56" s="66"/>
      <c r="L56" s="48"/>
    </row>
    <row r="57" spans="2:12" s="1" customFormat="1" ht="12" x14ac:dyDescent="0.2">
      <c r="B57" s="17"/>
      <c r="C57" s="8"/>
      <c r="D57" s="98" t="s">
        <v>19</v>
      </c>
      <c r="E57" s="99" t="s">
        <v>7309</v>
      </c>
      <c r="F57" s="100" t="s">
        <v>7308</v>
      </c>
      <c r="G57" s="101" t="s">
        <v>509</v>
      </c>
      <c r="H57" s="102">
        <v>1</v>
      </c>
      <c r="I57" s="32"/>
      <c r="J57" s="33">
        <f t="shared" ref="J57" si="4">ROUND(I57*H57,2)</f>
        <v>0</v>
      </c>
      <c r="K57" s="13"/>
      <c r="L57" s="19"/>
    </row>
    <row r="58" spans="2:12" s="1" customFormat="1" ht="22.9" customHeight="1" x14ac:dyDescent="0.25">
      <c r="B58" s="17"/>
      <c r="C58" s="21" t="s">
        <v>6</v>
      </c>
      <c r="J58" s="34">
        <f>SUM(J12:J57)</f>
        <v>0</v>
      </c>
      <c r="L58" s="19"/>
    </row>
    <row r="59" spans="2:12" s="1" customFormat="1" ht="6.95" customHeight="1" x14ac:dyDescent="0.2">
      <c r="B59" s="29"/>
      <c r="C59" s="30"/>
      <c r="D59" s="30"/>
      <c r="E59" s="30"/>
      <c r="F59" s="30"/>
      <c r="G59" s="30"/>
      <c r="H59" s="30"/>
      <c r="I59" s="30"/>
      <c r="J59" s="30"/>
      <c r="K59" s="30"/>
      <c r="L59" s="31"/>
    </row>
    <row r="61" spans="2:12" x14ac:dyDescent="0.2">
      <c r="J61" s="49"/>
    </row>
    <row r="62" spans="2:12" x14ac:dyDescent="0.2">
      <c r="H62" s="50"/>
    </row>
  </sheetData>
  <sheetProtection algorithmName="SHA-512" hashValue="hAJFsYUlH+/3RkmgP/SLMctbCOpnTCD1v1n1J0UEeK+OKaDRmLryjxwlzI/J3ZwtUZwdsRd9BONvj7JVSda4rQ==" saltValue="OYf2D1I4BR5BHvfbp97Xq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8" xr:uid="{1A69844E-81D0-42AC-BEF1-2BC79972A478}">
      <formula1>ROUND(I11,2)</formula1>
    </dataValidation>
  </dataValidations>
  <hyperlinks>
    <hyperlink ref="O4" location="'Rek. obj.'!A1" display="*späť na Rek. obj." xr:uid="{BF680F8A-750F-44FD-9EED-73BF1C7437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63F03-469B-43A2-A720-C2316464B478}">
  <sheetPr codeName="Hárok105">
    <tabColor theme="5" tint="-0.499984740745262"/>
    <pageSetUpPr fitToPage="1"/>
  </sheetPr>
  <dimension ref="B1:O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517</v>
      </c>
      <c r="F11" s="25" t="s">
        <v>692</v>
      </c>
      <c r="J11" s="26"/>
      <c r="L11" s="48"/>
    </row>
    <row r="12" spans="2:15" s="1" customFormat="1" ht="24" x14ac:dyDescent="0.2">
      <c r="B12" s="17"/>
      <c r="C12" s="8" t="s">
        <v>18</v>
      </c>
      <c r="D12" s="8" t="s">
        <v>19</v>
      </c>
      <c r="E12" s="9" t="s">
        <v>1552</v>
      </c>
      <c r="F12" s="10" t="s">
        <v>1553</v>
      </c>
      <c r="G12" s="11" t="s">
        <v>494</v>
      </c>
      <c r="H12" s="12">
        <v>12.7</v>
      </c>
      <c r="I12" s="32"/>
      <c r="J12" s="33">
        <f t="shared" ref="J12:J13" si="0">ROUND(I12*H12,2)</f>
        <v>0</v>
      </c>
      <c r="K12" s="13"/>
      <c r="L12" s="19"/>
    </row>
    <row r="13" spans="2:15" s="23" customFormat="1" ht="12" x14ac:dyDescent="0.2">
      <c r="B13" s="22"/>
      <c r="C13" s="8" t="s">
        <v>490</v>
      </c>
      <c r="D13" s="8" t="s">
        <v>19</v>
      </c>
      <c r="E13" s="9" t="s">
        <v>848</v>
      </c>
      <c r="F13" s="10" t="s">
        <v>849</v>
      </c>
      <c r="G13" s="11" t="s">
        <v>20</v>
      </c>
      <c r="H13" s="12">
        <v>36.595999999999997</v>
      </c>
      <c r="I13" s="32"/>
      <c r="J13" s="33">
        <f t="shared" si="0"/>
        <v>0</v>
      </c>
      <c r="K13" s="13"/>
      <c r="L13" s="48"/>
    </row>
    <row r="14" spans="2:15" s="23" customFormat="1" ht="12" x14ac:dyDescent="0.2">
      <c r="B14" s="22"/>
      <c r="C14" s="8" t="s">
        <v>497</v>
      </c>
      <c r="D14" s="8" t="s">
        <v>19</v>
      </c>
      <c r="E14" s="9" t="s">
        <v>850</v>
      </c>
      <c r="F14" s="10" t="s">
        <v>851</v>
      </c>
      <c r="G14" s="11" t="s">
        <v>20</v>
      </c>
      <c r="H14" s="12">
        <v>695.32399999999996</v>
      </c>
      <c r="I14" s="32"/>
      <c r="J14" s="33">
        <f>ROUND(I14*H14,2)</f>
        <v>0</v>
      </c>
      <c r="K14" s="13"/>
      <c r="L14" s="48"/>
    </row>
    <row r="15" spans="2:15" s="23" customFormat="1" ht="12" x14ac:dyDescent="0.2">
      <c r="B15" s="22"/>
      <c r="C15" s="8" t="s">
        <v>501</v>
      </c>
      <c r="D15" s="8" t="s">
        <v>19</v>
      </c>
      <c r="E15" s="9" t="s">
        <v>705</v>
      </c>
      <c r="F15" s="10" t="s">
        <v>706</v>
      </c>
      <c r="G15" s="11" t="s">
        <v>20</v>
      </c>
      <c r="H15" s="12">
        <v>33.020000000000003</v>
      </c>
      <c r="I15" s="32"/>
      <c r="J15" s="33">
        <f>ROUND(I15*H15,2)</f>
        <v>0</v>
      </c>
      <c r="K15" s="13"/>
      <c r="L15" s="48"/>
    </row>
    <row r="16" spans="2:15" s="23" customFormat="1" ht="12" x14ac:dyDescent="0.2">
      <c r="B16" s="22"/>
      <c r="C16" s="8" t="s">
        <v>504</v>
      </c>
      <c r="D16" s="8" t="s">
        <v>19</v>
      </c>
      <c r="E16" s="9" t="s">
        <v>4619</v>
      </c>
      <c r="F16" s="10" t="s">
        <v>4620</v>
      </c>
      <c r="G16" s="11" t="s">
        <v>20</v>
      </c>
      <c r="H16" s="12">
        <v>3.5750000000000002</v>
      </c>
      <c r="I16" s="32"/>
      <c r="J16" s="33">
        <f>ROUND(I16*H16,2)</f>
        <v>0</v>
      </c>
      <c r="K16" s="13"/>
      <c r="L16" s="48"/>
    </row>
    <row r="17" spans="2:12" s="23" customFormat="1" ht="15" x14ac:dyDescent="0.2">
      <c r="B17" s="22"/>
      <c r="D17" s="24" t="s">
        <v>17</v>
      </c>
      <c r="E17" s="25" t="s">
        <v>22</v>
      </c>
      <c r="F17" s="25" t="s">
        <v>596</v>
      </c>
      <c r="I17" s="66"/>
      <c r="J17" s="26"/>
      <c r="K17" s="66"/>
      <c r="L17" s="48"/>
    </row>
    <row r="18" spans="2:12" s="23" customFormat="1" ht="15" x14ac:dyDescent="0.2">
      <c r="B18" s="22"/>
      <c r="D18" s="24" t="s">
        <v>17</v>
      </c>
      <c r="E18" s="25" t="s">
        <v>597</v>
      </c>
      <c r="F18" s="25" t="s">
        <v>598</v>
      </c>
      <c r="I18" s="66"/>
      <c r="J18" s="26"/>
      <c r="K18" s="66"/>
      <c r="L18" s="48"/>
    </row>
    <row r="19" spans="2:12" s="23" customFormat="1" ht="12" x14ac:dyDescent="0.2">
      <c r="B19" s="22"/>
      <c r="C19" s="8" t="s">
        <v>508</v>
      </c>
      <c r="D19" s="8" t="s">
        <v>19</v>
      </c>
      <c r="E19" s="9" t="s">
        <v>6514</v>
      </c>
      <c r="F19" s="10" t="s">
        <v>6515</v>
      </c>
      <c r="G19" s="11" t="s">
        <v>509</v>
      </c>
      <c r="H19" s="12">
        <v>9</v>
      </c>
      <c r="I19" s="32"/>
      <c r="J19" s="33">
        <f>ROUND(I19*H19,2)</f>
        <v>0</v>
      </c>
      <c r="K19" s="13"/>
      <c r="L19" s="48"/>
    </row>
    <row r="20" spans="2:12" s="23" customFormat="1" ht="12" x14ac:dyDescent="0.2">
      <c r="B20" s="22"/>
      <c r="C20" s="8" t="s">
        <v>511</v>
      </c>
      <c r="D20" s="8" t="s">
        <v>19</v>
      </c>
      <c r="E20" s="9" t="s">
        <v>6516</v>
      </c>
      <c r="F20" s="10" t="s">
        <v>6517</v>
      </c>
      <c r="G20" s="11" t="s">
        <v>509</v>
      </c>
      <c r="H20" s="12">
        <v>9</v>
      </c>
      <c r="I20" s="32"/>
      <c r="J20" s="33">
        <f>ROUND(I20*H20,2)</f>
        <v>0</v>
      </c>
      <c r="K20" s="13"/>
      <c r="L20" s="48"/>
    </row>
    <row r="21" spans="2:12" s="23" customFormat="1" ht="12" x14ac:dyDescent="0.2">
      <c r="B21" s="22"/>
      <c r="C21" s="8" t="s">
        <v>514</v>
      </c>
      <c r="D21" s="8" t="s">
        <v>19</v>
      </c>
      <c r="E21" s="9" t="s">
        <v>6518</v>
      </c>
      <c r="F21" s="10" t="s">
        <v>6519</v>
      </c>
      <c r="G21" s="11" t="s">
        <v>509</v>
      </c>
      <c r="H21" s="12">
        <v>9</v>
      </c>
      <c r="I21" s="32"/>
      <c r="J21" s="33">
        <f>ROUND(I21*H21,2)</f>
        <v>0</v>
      </c>
      <c r="K21" s="13"/>
      <c r="L21" s="48"/>
    </row>
    <row r="22" spans="2:12" s="23" customFormat="1" ht="12" x14ac:dyDescent="0.2">
      <c r="B22" s="22"/>
      <c r="C22" s="8" t="s">
        <v>517</v>
      </c>
      <c r="D22" s="8" t="s">
        <v>19</v>
      </c>
      <c r="E22" s="9" t="s">
        <v>6520</v>
      </c>
      <c r="F22" s="10" t="s">
        <v>6521</v>
      </c>
      <c r="G22" s="11" t="s">
        <v>509</v>
      </c>
      <c r="H22" s="12">
        <v>9</v>
      </c>
      <c r="I22" s="32"/>
      <c r="J22" s="33">
        <f>ROUND(I22*H22,2)</f>
        <v>0</v>
      </c>
      <c r="K22" s="13"/>
      <c r="L22" s="48"/>
    </row>
    <row r="23" spans="2:12" s="23" customFormat="1" ht="12" x14ac:dyDescent="0.2">
      <c r="B23" s="22"/>
      <c r="C23" s="8" t="s">
        <v>520</v>
      </c>
      <c r="D23" s="8" t="s">
        <v>19</v>
      </c>
      <c r="E23" s="9" t="s">
        <v>6522</v>
      </c>
      <c r="F23" s="10" t="s">
        <v>6523</v>
      </c>
      <c r="G23" s="11" t="s">
        <v>509</v>
      </c>
      <c r="H23" s="12">
        <v>9</v>
      </c>
      <c r="I23" s="32"/>
      <c r="J23" s="33">
        <f>ROUND(I23*H23,2)</f>
        <v>0</v>
      </c>
      <c r="K23" s="13"/>
      <c r="L23" s="48"/>
    </row>
    <row r="24" spans="2:12" s="1" customFormat="1" ht="22.9" customHeight="1" x14ac:dyDescent="0.25">
      <c r="B24" s="17"/>
      <c r="C24" s="21" t="s">
        <v>6</v>
      </c>
      <c r="J24" s="34">
        <f>SUM(J12:J23)</f>
        <v>0</v>
      </c>
      <c r="L24" s="19"/>
    </row>
    <row r="25" spans="2:12" s="1" customFormat="1" ht="6.95" customHeight="1" x14ac:dyDescent="0.2">
      <c r="B25" s="29"/>
      <c r="C25" s="30"/>
      <c r="D25" s="30"/>
      <c r="E25" s="30"/>
      <c r="F25" s="30"/>
      <c r="G25" s="30"/>
      <c r="H25" s="30"/>
      <c r="I25" s="30"/>
      <c r="J25" s="30"/>
      <c r="K25" s="30"/>
      <c r="L25" s="31"/>
    </row>
    <row r="27" spans="2:12" x14ac:dyDescent="0.2">
      <c r="J27" s="49"/>
    </row>
    <row r="28" spans="2:12" x14ac:dyDescent="0.2">
      <c r="H28" s="50"/>
    </row>
  </sheetData>
  <sheetProtection algorithmName="SHA-512" hashValue="sqY3U16qVsHsoaQsuahl37bsoX1BAJbmxMAQnjGLEOPEbdmNTnj2ETq7e01UDJnwli0gv5x3o6Rq99CTTgnXPw==" saltValue="+8DNF9bYPtt7WLsSH3pp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4" xr:uid="{AC3F555E-18F6-43C5-8716-122E8C381852}">
      <formula1>ROUND(I11,2)</formula1>
    </dataValidation>
  </dataValidations>
  <hyperlinks>
    <hyperlink ref="O4" location="'Rek. obj.'!A1" display="*späť na Rek. obj." xr:uid="{967688F8-CEAD-4759-9A35-CE90FBD3DBC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EA7C1-03E7-404C-8A10-9A264B1B49E5}">
  <sheetPr codeName="Hárok106">
    <tabColor theme="5" tint="-0.499984740745262"/>
    <pageSetUpPr fitToPage="1"/>
  </sheetPr>
  <dimension ref="B1:O44"/>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920</v>
      </c>
      <c r="F12" s="10" t="s">
        <v>921</v>
      </c>
      <c r="G12" s="11" t="s">
        <v>526</v>
      </c>
      <c r="H12" s="12">
        <v>70</v>
      </c>
      <c r="I12" s="32"/>
      <c r="J12" s="33">
        <f t="shared" ref="J12:J15" si="0">ROUND(I12*H12,2)</f>
        <v>0</v>
      </c>
      <c r="K12" s="13"/>
      <c r="L12" s="19"/>
    </row>
    <row r="13" spans="2:15" s="1" customFormat="1" ht="12" x14ac:dyDescent="0.2">
      <c r="B13" s="17"/>
      <c r="C13" s="8" t="s">
        <v>490</v>
      </c>
      <c r="D13" s="8" t="s">
        <v>19</v>
      </c>
      <c r="E13" s="9" t="s">
        <v>726</v>
      </c>
      <c r="F13" s="10" t="s">
        <v>727</v>
      </c>
      <c r="G13" s="11" t="s">
        <v>526</v>
      </c>
      <c r="H13" s="12">
        <v>330</v>
      </c>
      <c r="I13" s="32"/>
      <c r="J13" s="33">
        <f t="shared" si="0"/>
        <v>0</v>
      </c>
      <c r="K13" s="13"/>
      <c r="L13" s="19"/>
    </row>
    <row r="14" spans="2:15" s="23" customFormat="1" ht="12" x14ac:dyDescent="0.2">
      <c r="B14" s="22"/>
      <c r="C14" s="8" t="s">
        <v>497</v>
      </c>
      <c r="D14" s="8" t="s">
        <v>19</v>
      </c>
      <c r="E14" s="9" t="s">
        <v>954</v>
      </c>
      <c r="F14" s="10" t="s">
        <v>955</v>
      </c>
      <c r="G14" s="11" t="s">
        <v>494</v>
      </c>
      <c r="H14" s="12">
        <v>4.5</v>
      </c>
      <c r="I14" s="32"/>
      <c r="J14" s="33">
        <f t="shared" si="0"/>
        <v>0</v>
      </c>
      <c r="K14" s="13"/>
      <c r="L14" s="48"/>
    </row>
    <row r="15" spans="2:15" s="1" customFormat="1" ht="12" x14ac:dyDescent="0.2">
      <c r="B15" s="17"/>
      <c r="C15" s="8" t="s">
        <v>501</v>
      </c>
      <c r="D15" s="8" t="s">
        <v>19</v>
      </c>
      <c r="E15" s="9" t="s">
        <v>2302</v>
      </c>
      <c r="F15" s="10" t="s">
        <v>2303</v>
      </c>
      <c r="G15" s="11" t="s">
        <v>494</v>
      </c>
      <c r="H15" s="12">
        <v>12.5</v>
      </c>
      <c r="I15" s="32"/>
      <c r="J15" s="33">
        <f t="shared" si="0"/>
        <v>0</v>
      </c>
      <c r="K15" s="13"/>
      <c r="L15" s="19"/>
    </row>
    <row r="16" spans="2:15" s="1" customFormat="1" ht="12" x14ac:dyDescent="0.2">
      <c r="B16" s="17"/>
      <c r="C16" s="8" t="s">
        <v>504</v>
      </c>
      <c r="D16" s="8" t="s">
        <v>19</v>
      </c>
      <c r="E16" s="9" t="s">
        <v>2304</v>
      </c>
      <c r="F16" s="10" t="s">
        <v>2305</v>
      </c>
      <c r="G16" s="11" t="s">
        <v>500</v>
      </c>
      <c r="H16" s="12">
        <v>28</v>
      </c>
      <c r="I16" s="32"/>
      <c r="J16" s="33">
        <f>ROUND(I16*H16,2)</f>
        <v>0</v>
      </c>
      <c r="K16" s="13"/>
      <c r="L16" s="19"/>
    </row>
    <row r="17" spans="2:12" s="1" customFormat="1" ht="12" x14ac:dyDescent="0.2">
      <c r="B17" s="17"/>
      <c r="C17" s="8" t="s">
        <v>508</v>
      </c>
      <c r="D17" s="8" t="s">
        <v>19</v>
      </c>
      <c r="E17" s="9" t="s">
        <v>2306</v>
      </c>
      <c r="F17" s="10" t="s">
        <v>2307</v>
      </c>
      <c r="G17" s="11" t="s">
        <v>526</v>
      </c>
      <c r="H17" s="12">
        <v>21</v>
      </c>
      <c r="I17" s="32"/>
      <c r="J17" s="33">
        <f t="shared" ref="J17:J39" si="1">ROUND(I17*H17,2)</f>
        <v>0</v>
      </c>
      <c r="K17" s="13"/>
      <c r="L17" s="19"/>
    </row>
    <row r="18" spans="2:12" s="1" customFormat="1" ht="12" x14ac:dyDescent="0.2">
      <c r="B18" s="17"/>
      <c r="C18" s="8" t="s">
        <v>511</v>
      </c>
      <c r="D18" s="8" t="s">
        <v>19</v>
      </c>
      <c r="E18" s="9" t="s">
        <v>730</v>
      </c>
      <c r="F18" s="10" t="s">
        <v>731</v>
      </c>
      <c r="G18" s="11" t="s">
        <v>526</v>
      </c>
      <c r="H18" s="12">
        <v>365</v>
      </c>
      <c r="I18" s="32"/>
      <c r="J18" s="33">
        <f t="shared" si="1"/>
        <v>0</v>
      </c>
      <c r="K18" s="13"/>
      <c r="L18" s="19"/>
    </row>
    <row r="19" spans="2:12" s="1" customFormat="1" ht="12" x14ac:dyDescent="0.2">
      <c r="B19" s="17"/>
      <c r="C19" s="8" t="s">
        <v>514</v>
      </c>
      <c r="D19" s="8" t="s">
        <v>19</v>
      </c>
      <c r="E19" s="9" t="s">
        <v>922</v>
      </c>
      <c r="F19" s="10" t="s">
        <v>923</v>
      </c>
      <c r="G19" s="11" t="s">
        <v>924</v>
      </c>
      <c r="H19" s="12">
        <v>0.42099999999999999</v>
      </c>
      <c r="I19" s="32"/>
      <c r="J19" s="33">
        <f t="shared" si="1"/>
        <v>0</v>
      </c>
      <c r="K19" s="13"/>
      <c r="L19" s="19"/>
    </row>
    <row r="20" spans="2:12" s="1" customFormat="1" ht="12" x14ac:dyDescent="0.2">
      <c r="B20" s="17"/>
      <c r="C20" s="8" t="s">
        <v>517</v>
      </c>
      <c r="D20" s="8" t="s">
        <v>19</v>
      </c>
      <c r="E20" s="9" t="s">
        <v>925</v>
      </c>
      <c r="F20" s="10" t="s">
        <v>926</v>
      </c>
      <c r="G20" s="11" t="s">
        <v>494</v>
      </c>
      <c r="H20" s="12">
        <v>5</v>
      </c>
      <c r="I20" s="32"/>
      <c r="J20" s="33">
        <f t="shared" si="1"/>
        <v>0</v>
      </c>
      <c r="K20" s="13"/>
      <c r="L20" s="19"/>
    </row>
    <row r="21" spans="2:12" s="1" customFormat="1" ht="12" x14ac:dyDescent="0.2">
      <c r="B21" s="17"/>
      <c r="C21" s="8" t="s">
        <v>520</v>
      </c>
      <c r="D21" s="8" t="s">
        <v>19</v>
      </c>
      <c r="E21" s="9" t="s">
        <v>958</v>
      </c>
      <c r="F21" s="10" t="s">
        <v>959</v>
      </c>
      <c r="G21" s="11" t="s">
        <v>494</v>
      </c>
      <c r="H21" s="12">
        <v>4.5</v>
      </c>
      <c r="I21" s="32"/>
      <c r="J21" s="33">
        <f t="shared" si="1"/>
        <v>0</v>
      </c>
      <c r="K21" s="13"/>
      <c r="L21" s="19"/>
    </row>
    <row r="22" spans="2:12" s="1" customFormat="1" ht="12" x14ac:dyDescent="0.2">
      <c r="B22" s="17"/>
      <c r="C22" s="8" t="s">
        <v>523</v>
      </c>
      <c r="D22" s="8" t="s">
        <v>19</v>
      </c>
      <c r="E22" s="9" t="s">
        <v>927</v>
      </c>
      <c r="F22" s="10" t="s">
        <v>928</v>
      </c>
      <c r="G22" s="11" t="s">
        <v>494</v>
      </c>
      <c r="H22" s="12">
        <v>31</v>
      </c>
      <c r="I22" s="32"/>
      <c r="J22" s="33">
        <f t="shared" si="1"/>
        <v>0</v>
      </c>
      <c r="K22" s="13"/>
      <c r="L22" s="19"/>
    </row>
    <row r="23" spans="2:12" s="1" customFormat="1" ht="12" x14ac:dyDescent="0.2">
      <c r="B23" s="17"/>
      <c r="C23" s="8" t="s">
        <v>529</v>
      </c>
      <c r="D23" s="8" t="s">
        <v>19</v>
      </c>
      <c r="E23" s="9" t="s">
        <v>929</v>
      </c>
      <c r="F23" s="10" t="s">
        <v>930</v>
      </c>
      <c r="G23" s="11" t="s">
        <v>500</v>
      </c>
      <c r="H23" s="12">
        <v>140</v>
      </c>
      <c r="I23" s="32"/>
      <c r="J23" s="33">
        <f t="shared" si="1"/>
        <v>0</v>
      </c>
      <c r="K23" s="13"/>
      <c r="L23" s="19"/>
    </row>
    <row r="24" spans="2:12" s="23" customFormat="1" ht="15" x14ac:dyDescent="0.2">
      <c r="B24" s="22"/>
      <c r="D24" s="24" t="s">
        <v>17</v>
      </c>
      <c r="E24" s="25" t="s">
        <v>732</v>
      </c>
      <c r="F24" s="25" t="s">
        <v>733</v>
      </c>
      <c r="I24" s="66"/>
      <c r="J24" s="26"/>
      <c r="K24" s="66"/>
      <c r="L24" s="48"/>
    </row>
    <row r="25" spans="2:12" s="1" customFormat="1" ht="12" x14ac:dyDescent="0.2">
      <c r="B25" s="17"/>
      <c r="C25" s="8" t="s">
        <v>536</v>
      </c>
      <c r="D25" s="8" t="s">
        <v>19</v>
      </c>
      <c r="E25" s="9" t="s">
        <v>2308</v>
      </c>
      <c r="F25" s="10" t="s">
        <v>1902</v>
      </c>
      <c r="G25" s="11" t="s">
        <v>734</v>
      </c>
      <c r="H25" s="12">
        <v>1</v>
      </c>
      <c r="I25" s="32"/>
      <c r="J25" s="33">
        <f t="shared" si="1"/>
        <v>0</v>
      </c>
      <c r="K25" s="13"/>
      <c r="L25" s="19"/>
    </row>
    <row r="26" spans="2:12" s="1" customFormat="1" ht="12" x14ac:dyDescent="0.2">
      <c r="B26" s="17"/>
      <c r="C26" s="8" t="s">
        <v>539</v>
      </c>
      <c r="D26" s="8" t="s">
        <v>19</v>
      </c>
      <c r="E26" s="9" t="s">
        <v>2309</v>
      </c>
      <c r="F26" s="10" t="s">
        <v>2310</v>
      </c>
      <c r="G26" s="11" t="s">
        <v>526</v>
      </c>
      <c r="H26" s="12">
        <v>10</v>
      </c>
      <c r="I26" s="32"/>
      <c r="J26" s="33">
        <f t="shared" si="1"/>
        <v>0</v>
      </c>
      <c r="K26" s="13"/>
      <c r="L26" s="19"/>
    </row>
    <row r="27" spans="2:12" s="1" customFormat="1" ht="12" x14ac:dyDescent="0.2">
      <c r="B27" s="17"/>
      <c r="C27" s="8" t="s">
        <v>542</v>
      </c>
      <c r="D27" s="8" t="s">
        <v>19</v>
      </c>
      <c r="E27" s="9" t="s">
        <v>1903</v>
      </c>
      <c r="F27" s="10" t="s">
        <v>2311</v>
      </c>
      <c r="G27" s="11" t="s">
        <v>526</v>
      </c>
      <c r="H27" s="12">
        <v>450</v>
      </c>
      <c r="I27" s="32"/>
      <c r="J27" s="33">
        <f t="shared" si="1"/>
        <v>0</v>
      </c>
      <c r="K27" s="13"/>
      <c r="L27" s="19"/>
    </row>
    <row r="28" spans="2:12" s="1" customFormat="1" ht="12" x14ac:dyDescent="0.2">
      <c r="B28" s="17"/>
      <c r="C28" s="8" t="s">
        <v>545</v>
      </c>
      <c r="D28" s="8" t="s">
        <v>19</v>
      </c>
      <c r="E28" s="9" t="s">
        <v>2312</v>
      </c>
      <c r="F28" s="10" t="s">
        <v>2313</v>
      </c>
      <c r="G28" s="11" t="s">
        <v>526</v>
      </c>
      <c r="H28" s="12">
        <v>80</v>
      </c>
      <c r="I28" s="32"/>
      <c r="J28" s="33">
        <f t="shared" si="1"/>
        <v>0</v>
      </c>
      <c r="K28" s="13"/>
      <c r="L28" s="19"/>
    </row>
    <row r="29" spans="2:12" s="1" customFormat="1" ht="12" x14ac:dyDescent="0.2">
      <c r="B29" s="17"/>
      <c r="C29" s="8" t="s">
        <v>551</v>
      </c>
      <c r="D29" s="8" t="s">
        <v>19</v>
      </c>
      <c r="E29" s="9" t="s">
        <v>962</v>
      </c>
      <c r="F29" s="10" t="s">
        <v>963</v>
      </c>
      <c r="G29" s="11" t="s">
        <v>526</v>
      </c>
      <c r="H29" s="12">
        <v>185</v>
      </c>
      <c r="I29" s="32"/>
      <c r="J29" s="33">
        <f t="shared" si="1"/>
        <v>0</v>
      </c>
      <c r="K29" s="13"/>
      <c r="L29" s="19"/>
    </row>
    <row r="30" spans="2:12" s="1" customFormat="1" ht="12" x14ac:dyDescent="0.2">
      <c r="B30" s="17"/>
      <c r="C30" s="8" t="s">
        <v>552</v>
      </c>
      <c r="D30" s="8" t="s">
        <v>19</v>
      </c>
      <c r="E30" s="9" t="s">
        <v>2314</v>
      </c>
      <c r="F30" s="10" t="s">
        <v>2315</v>
      </c>
      <c r="G30" s="11" t="s">
        <v>526</v>
      </c>
      <c r="H30" s="12">
        <v>10</v>
      </c>
      <c r="I30" s="32"/>
      <c r="J30" s="33">
        <f t="shared" si="1"/>
        <v>0</v>
      </c>
      <c r="K30" s="13"/>
      <c r="L30" s="19"/>
    </row>
    <row r="31" spans="2:12" s="1" customFormat="1" ht="12" x14ac:dyDescent="0.2">
      <c r="B31" s="17"/>
      <c r="C31" s="8" t="s">
        <v>553</v>
      </c>
      <c r="D31" s="8" t="s">
        <v>19</v>
      </c>
      <c r="E31" s="9" t="s">
        <v>964</v>
      </c>
      <c r="F31" s="10" t="s">
        <v>1393</v>
      </c>
      <c r="G31" s="11" t="s">
        <v>526</v>
      </c>
      <c r="H31" s="12">
        <v>50</v>
      </c>
      <c r="I31" s="32"/>
      <c r="J31" s="33">
        <f t="shared" si="1"/>
        <v>0</v>
      </c>
      <c r="K31" s="13"/>
      <c r="L31" s="19"/>
    </row>
    <row r="32" spans="2:12" s="1" customFormat="1" ht="12" x14ac:dyDescent="0.2">
      <c r="B32" s="17"/>
      <c r="C32" s="8" t="s">
        <v>554</v>
      </c>
      <c r="D32" s="8" t="s">
        <v>19</v>
      </c>
      <c r="E32" s="9" t="s">
        <v>2316</v>
      </c>
      <c r="F32" s="10" t="s">
        <v>2317</v>
      </c>
      <c r="G32" s="11" t="s">
        <v>734</v>
      </c>
      <c r="H32" s="12">
        <v>14</v>
      </c>
      <c r="I32" s="32"/>
      <c r="J32" s="33">
        <f t="shared" si="1"/>
        <v>0</v>
      </c>
      <c r="K32" s="13"/>
      <c r="L32" s="19"/>
    </row>
    <row r="33" spans="2:12" s="1" customFormat="1" ht="12" x14ac:dyDescent="0.2">
      <c r="B33" s="17"/>
      <c r="C33" s="8" t="s">
        <v>557</v>
      </c>
      <c r="D33" s="8" t="s">
        <v>19</v>
      </c>
      <c r="E33" s="9" t="s">
        <v>2318</v>
      </c>
      <c r="F33" s="10" t="s">
        <v>895</v>
      </c>
      <c r="G33" s="11" t="s">
        <v>734</v>
      </c>
      <c r="H33" s="12">
        <v>14</v>
      </c>
      <c r="I33" s="32"/>
      <c r="J33" s="33">
        <f t="shared" si="1"/>
        <v>0</v>
      </c>
      <c r="K33" s="13"/>
      <c r="L33" s="19"/>
    </row>
    <row r="34" spans="2:12" s="1" customFormat="1" ht="12" x14ac:dyDescent="0.2">
      <c r="B34" s="17"/>
      <c r="C34" s="8" t="s">
        <v>560</v>
      </c>
      <c r="D34" s="8" t="s">
        <v>19</v>
      </c>
      <c r="E34" s="9" t="s">
        <v>980</v>
      </c>
      <c r="F34" s="10" t="s">
        <v>981</v>
      </c>
      <c r="G34" s="11" t="s">
        <v>898</v>
      </c>
      <c r="H34" s="12">
        <v>32</v>
      </c>
      <c r="I34" s="32"/>
      <c r="J34" s="33">
        <f t="shared" si="1"/>
        <v>0</v>
      </c>
      <c r="K34" s="13"/>
      <c r="L34" s="19"/>
    </row>
    <row r="35" spans="2:12" s="1" customFormat="1" ht="12" x14ac:dyDescent="0.2">
      <c r="B35" s="17"/>
      <c r="C35" s="8" t="s">
        <v>563</v>
      </c>
      <c r="D35" s="8" t="s">
        <v>19</v>
      </c>
      <c r="E35" s="9" t="s">
        <v>1916</v>
      </c>
      <c r="F35" s="10" t="s">
        <v>1917</v>
      </c>
      <c r="G35" s="11" t="s">
        <v>734</v>
      </c>
      <c r="H35" s="12">
        <v>1</v>
      </c>
      <c r="I35" s="32"/>
      <c r="J35" s="33">
        <f t="shared" si="1"/>
        <v>0</v>
      </c>
      <c r="K35" s="13"/>
      <c r="L35" s="19"/>
    </row>
    <row r="36" spans="2:12" s="1" customFormat="1" ht="19.5" x14ac:dyDescent="0.2">
      <c r="B36" s="17"/>
      <c r="D36" s="27" t="s">
        <v>21</v>
      </c>
      <c r="F36" s="28" t="s">
        <v>2319</v>
      </c>
      <c r="I36" s="67"/>
      <c r="K36" s="67"/>
      <c r="L36" s="19"/>
    </row>
    <row r="37" spans="2:12" s="1" customFormat="1" ht="12" x14ac:dyDescent="0.2">
      <c r="B37" s="17"/>
      <c r="C37" s="8" t="s">
        <v>565</v>
      </c>
      <c r="D37" s="8" t="s">
        <v>19</v>
      </c>
      <c r="E37" s="9" t="s">
        <v>1914</v>
      </c>
      <c r="F37" s="10" t="s">
        <v>1915</v>
      </c>
      <c r="G37" s="11" t="s">
        <v>734</v>
      </c>
      <c r="H37" s="12">
        <v>1</v>
      </c>
      <c r="I37" s="32"/>
      <c r="J37" s="33">
        <f t="shared" si="1"/>
        <v>0</v>
      </c>
      <c r="K37" s="13"/>
      <c r="L37" s="19"/>
    </row>
    <row r="38" spans="2:12" s="1" customFormat="1" ht="12" x14ac:dyDescent="0.2">
      <c r="B38" s="17"/>
      <c r="C38" s="8" t="s">
        <v>568</v>
      </c>
      <c r="D38" s="8" t="s">
        <v>19</v>
      </c>
      <c r="E38" s="9" t="s">
        <v>896</v>
      </c>
      <c r="F38" s="10" t="s">
        <v>935</v>
      </c>
      <c r="G38" s="11" t="s">
        <v>898</v>
      </c>
      <c r="H38" s="12">
        <v>32</v>
      </c>
      <c r="I38" s="32"/>
      <c r="J38" s="33">
        <f t="shared" si="1"/>
        <v>0</v>
      </c>
      <c r="K38" s="13"/>
      <c r="L38" s="19"/>
    </row>
    <row r="39" spans="2:12" s="1" customFormat="1" ht="12" x14ac:dyDescent="0.2">
      <c r="B39" s="17"/>
      <c r="C39" s="8" t="s">
        <v>571</v>
      </c>
      <c r="D39" s="8" t="s">
        <v>19</v>
      </c>
      <c r="E39" s="9" t="s">
        <v>936</v>
      </c>
      <c r="F39" s="10" t="s">
        <v>937</v>
      </c>
      <c r="G39" s="11" t="s">
        <v>734</v>
      </c>
      <c r="H39" s="12">
        <v>1</v>
      </c>
      <c r="I39" s="32"/>
      <c r="J39" s="33">
        <f t="shared" si="1"/>
        <v>0</v>
      </c>
      <c r="K39" s="13"/>
      <c r="L39" s="19"/>
    </row>
    <row r="40" spans="2:12" s="1" customFormat="1" ht="22.9" customHeight="1" x14ac:dyDescent="0.25">
      <c r="B40" s="17"/>
      <c r="C40" s="21" t="s">
        <v>6</v>
      </c>
      <c r="J40" s="34">
        <f>SUM(J12:J39)</f>
        <v>0</v>
      </c>
      <c r="K40" s="67"/>
      <c r="L40" s="19"/>
    </row>
    <row r="41" spans="2:12" s="1" customFormat="1" ht="6.95"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NrFofq7b0Da6zacadyRqdiLx1z1JA/G81MhBJF3og9MMDsdK1g4VpbO5hhwE26rgrteH4Z0kRrDwVCzWrwoELQ==" saltValue="0gJZeKyV9r3KpdI0mxajJ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40" xr:uid="{2D71A038-DAEA-4FE9-94E1-1E7186B0C926}">
      <formula1>ROUND(I11,2)</formula1>
    </dataValidation>
  </dataValidations>
  <hyperlinks>
    <hyperlink ref="O4" location="'Rek. obj.'!A1" display="*späť na Rek. obj." xr:uid="{47245913-8C6C-40A5-9454-C35D09F42EB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1F0BB-BCEF-40B2-B8B8-F2AEAFFAC71A}">
  <sheetPr codeName="Hárok107">
    <tabColor theme="5" tint="-0.499984740745262"/>
    <pageSetUpPr fitToPage="1"/>
  </sheetPr>
  <dimension ref="B1:O52"/>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920</v>
      </c>
      <c r="F12" s="10" t="s">
        <v>921</v>
      </c>
      <c r="G12" s="11" t="s">
        <v>526</v>
      </c>
      <c r="H12" s="12">
        <v>10</v>
      </c>
      <c r="I12" s="32"/>
      <c r="J12" s="33">
        <f t="shared" ref="J12" si="0">ROUND(I12*H12,2)</f>
        <v>0</v>
      </c>
      <c r="K12" s="13"/>
      <c r="L12" s="19"/>
    </row>
    <row r="13" spans="2:15" s="1" customFormat="1" ht="12" x14ac:dyDescent="0.2">
      <c r="B13" s="17"/>
      <c r="C13" s="8" t="s">
        <v>490</v>
      </c>
      <c r="D13" s="8" t="s">
        <v>19</v>
      </c>
      <c r="E13" s="9" t="s">
        <v>728</v>
      </c>
      <c r="F13" s="10" t="s">
        <v>729</v>
      </c>
      <c r="G13" s="11" t="s">
        <v>526</v>
      </c>
      <c r="H13" s="12">
        <v>20</v>
      </c>
      <c r="I13" s="32"/>
      <c r="J13" s="33">
        <f t="shared" ref="J13:J24" si="1">ROUND(I13*H13,2)</f>
        <v>0</v>
      </c>
      <c r="K13" s="13"/>
      <c r="L13" s="19"/>
    </row>
    <row r="14" spans="2:15" s="23" customFormat="1" ht="12" x14ac:dyDescent="0.2">
      <c r="B14" s="22"/>
      <c r="C14" s="8" t="s">
        <v>497</v>
      </c>
      <c r="D14" s="8" t="s">
        <v>19</v>
      </c>
      <c r="E14" s="9" t="s">
        <v>940</v>
      </c>
      <c r="F14" s="10" t="s">
        <v>941</v>
      </c>
      <c r="G14" s="11" t="s">
        <v>526</v>
      </c>
      <c r="H14" s="12">
        <v>400</v>
      </c>
      <c r="I14" s="32"/>
      <c r="J14" s="33">
        <f t="shared" si="1"/>
        <v>0</v>
      </c>
      <c r="K14" s="13"/>
      <c r="L14" s="48"/>
    </row>
    <row r="15" spans="2:15" s="1" customFormat="1" ht="12" x14ac:dyDescent="0.2">
      <c r="B15" s="17"/>
      <c r="C15" s="8" t="s">
        <v>501</v>
      </c>
      <c r="D15" s="8" t="s">
        <v>19</v>
      </c>
      <c r="E15" s="9" t="s">
        <v>1541</v>
      </c>
      <c r="F15" s="10" t="s">
        <v>3441</v>
      </c>
      <c r="G15" s="11" t="s">
        <v>526</v>
      </c>
      <c r="H15" s="88">
        <v>280</v>
      </c>
      <c r="I15" s="32"/>
      <c r="J15" s="33">
        <f t="shared" si="1"/>
        <v>0</v>
      </c>
      <c r="K15" s="13"/>
      <c r="L15" s="19"/>
    </row>
    <row r="16" spans="2:15" s="1" customFormat="1" ht="12" x14ac:dyDescent="0.2">
      <c r="B16" s="17"/>
      <c r="C16" s="8" t="s">
        <v>504</v>
      </c>
      <c r="D16" s="8" t="s">
        <v>19</v>
      </c>
      <c r="E16" s="9" t="s">
        <v>954</v>
      </c>
      <c r="F16" s="10" t="s">
        <v>955</v>
      </c>
      <c r="G16" s="11" t="s">
        <v>494</v>
      </c>
      <c r="H16" s="12">
        <v>6</v>
      </c>
      <c r="I16" s="32"/>
      <c r="J16" s="33">
        <f t="shared" si="1"/>
        <v>0</v>
      </c>
      <c r="K16" s="13"/>
      <c r="L16" s="19"/>
    </row>
    <row r="17" spans="2:12" s="1" customFormat="1" ht="12" x14ac:dyDescent="0.2">
      <c r="B17" s="17"/>
      <c r="C17" s="8" t="s">
        <v>508</v>
      </c>
      <c r="D17" s="8" t="s">
        <v>19</v>
      </c>
      <c r="E17" s="9" t="s">
        <v>2302</v>
      </c>
      <c r="F17" s="10" t="s">
        <v>2303</v>
      </c>
      <c r="G17" s="11" t="s">
        <v>494</v>
      </c>
      <c r="H17" s="12">
        <v>50</v>
      </c>
      <c r="I17" s="32"/>
      <c r="J17" s="33">
        <f t="shared" si="1"/>
        <v>0</v>
      </c>
      <c r="K17" s="13"/>
      <c r="L17" s="19"/>
    </row>
    <row r="18" spans="2:12" s="1" customFormat="1" ht="12" x14ac:dyDescent="0.2">
      <c r="B18" s="17"/>
      <c r="C18" s="8" t="s">
        <v>511</v>
      </c>
      <c r="D18" s="8" t="s">
        <v>19</v>
      </c>
      <c r="E18" s="9" t="s">
        <v>2304</v>
      </c>
      <c r="F18" s="10" t="s">
        <v>2305</v>
      </c>
      <c r="G18" s="11" t="s">
        <v>500</v>
      </c>
      <c r="H18" s="12">
        <v>112</v>
      </c>
      <c r="I18" s="32"/>
      <c r="J18" s="33">
        <f t="shared" si="1"/>
        <v>0</v>
      </c>
      <c r="K18" s="13"/>
      <c r="L18" s="19"/>
    </row>
    <row r="19" spans="2:12" s="1" customFormat="1" ht="12" x14ac:dyDescent="0.2">
      <c r="B19" s="17"/>
      <c r="C19" s="8" t="s">
        <v>514</v>
      </c>
      <c r="D19" s="8" t="s">
        <v>19</v>
      </c>
      <c r="E19" s="9" t="s">
        <v>2306</v>
      </c>
      <c r="F19" s="10" t="s">
        <v>2307</v>
      </c>
      <c r="G19" s="11" t="s">
        <v>526</v>
      </c>
      <c r="H19" s="12">
        <v>84</v>
      </c>
      <c r="I19" s="32"/>
      <c r="J19" s="33">
        <f t="shared" si="1"/>
        <v>0</v>
      </c>
      <c r="K19" s="13"/>
      <c r="L19" s="19"/>
    </row>
    <row r="20" spans="2:12" s="1" customFormat="1" ht="12" x14ac:dyDescent="0.2">
      <c r="B20" s="17"/>
      <c r="C20" s="8" t="s">
        <v>517</v>
      </c>
      <c r="D20" s="8" t="s">
        <v>19</v>
      </c>
      <c r="E20" s="9" t="s">
        <v>922</v>
      </c>
      <c r="F20" s="10" t="s">
        <v>923</v>
      </c>
      <c r="G20" s="11" t="s">
        <v>924</v>
      </c>
      <c r="H20" s="12">
        <v>0.48399999999999999</v>
      </c>
      <c r="I20" s="32"/>
      <c r="J20" s="33">
        <f t="shared" si="1"/>
        <v>0</v>
      </c>
      <c r="K20" s="13"/>
      <c r="L20" s="19"/>
    </row>
    <row r="21" spans="2:12" s="1" customFormat="1" ht="12" x14ac:dyDescent="0.2">
      <c r="B21" s="17"/>
      <c r="C21" s="8" t="s">
        <v>520</v>
      </c>
      <c r="D21" s="8" t="s">
        <v>19</v>
      </c>
      <c r="E21" s="9" t="s">
        <v>925</v>
      </c>
      <c r="F21" s="10" t="s">
        <v>926</v>
      </c>
      <c r="G21" s="11" t="s">
        <v>494</v>
      </c>
      <c r="H21" s="12">
        <v>78</v>
      </c>
      <c r="I21" s="32"/>
      <c r="J21" s="33">
        <f t="shared" si="1"/>
        <v>0</v>
      </c>
      <c r="K21" s="13"/>
      <c r="L21" s="19"/>
    </row>
    <row r="22" spans="2:12" s="1" customFormat="1" ht="12" x14ac:dyDescent="0.2">
      <c r="B22" s="17"/>
      <c r="C22" s="8" t="s">
        <v>523</v>
      </c>
      <c r="D22" s="8" t="s">
        <v>19</v>
      </c>
      <c r="E22" s="9" t="s">
        <v>958</v>
      </c>
      <c r="F22" s="10" t="s">
        <v>959</v>
      </c>
      <c r="G22" s="11" t="s">
        <v>494</v>
      </c>
      <c r="H22" s="12">
        <v>6</v>
      </c>
      <c r="I22" s="32"/>
      <c r="J22" s="33">
        <f t="shared" si="1"/>
        <v>0</v>
      </c>
      <c r="K22" s="13"/>
      <c r="L22" s="19"/>
    </row>
    <row r="23" spans="2:12" s="1" customFormat="1" ht="12" x14ac:dyDescent="0.2">
      <c r="B23" s="17"/>
      <c r="C23" s="8" t="s">
        <v>529</v>
      </c>
      <c r="D23" s="8" t="s">
        <v>19</v>
      </c>
      <c r="E23" s="9" t="s">
        <v>927</v>
      </c>
      <c r="F23" s="10" t="s">
        <v>928</v>
      </c>
      <c r="G23" s="11" t="s">
        <v>494</v>
      </c>
      <c r="H23" s="12">
        <v>84</v>
      </c>
      <c r="I23" s="32"/>
      <c r="J23" s="33">
        <f t="shared" si="1"/>
        <v>0</v>
      </c>
      <c r="K23" s="13"/>
      <c r="L23" s="19"/>
    </row>
    <row r="24" spans="2:12" s="1" customFormat="1" ht="12" x14ac:dyDescent="0.2">
      <c r="B24" s="17"/>
      <c r="C24" s="8" t="s">
        <v>536</v>
      </c>
      <c r="D24" s="8" t="s">
        <v>19</v>
      </c>
      <c r="E24" s="9" t="s">
        <v>929</v>
      </c>
      <c r="F24" s="10" t="s">
        <v>930</v>
      </c>
      <c r="G24" s="11" t="s">
        <v>500</v>
      </c>
      <c r="H24" s="12">
        <v>261</v>
      </c>
      <c r="I24" s="32"/>
      <c r="J24" s="33">
        <f t="shared" si="1"/>
        <v>0</v>
      </c>
      <c r="K24" s="13"/>
      <c r="L24" s="19"/>
    </row>
    <row r="25" spans="2:12" s="23" customFormat="1" ht="15" x14ac:dyDescent="0.2">
      <c r="B25" s="22"/>
      <c r="D25" s="24" t="s">
        <v>17</v>
      </c>
      <c r="E25" s="25" t="s">
        <v>732</v>
      </c>
      <c r="F25" s="25" t="s">
        <v>733</v>
      </c>
      <c r="I25" s="66"/>
      <c r="J25" s="26"/>
      <c r="K25" s="66"/>
      <c r="L25" s="48"/>
    </row>
    <row r="26" spans="2:12" s="1" customFormat="1" ht="12" x14ac:dyDescent="0.2">
      <c r="B26" s="17"/>
      <c r="C26" s="8" t="s">
        <v>539</v>
      </c>
      <c r="D26" s="8" t="s">
        <v>19</v>
      </c>
      <c r="E26" s="9" t="s">
        <v>2320</v>
      </c>
      <c r="F26" s="10" t="s">
        <v>2321</v>
      </c>
      <c r="G26" s="11" t="s">
        <v>526</v>
      </c>
      <c r="H26" s="12">
        <v>30</v>
      </c>
      <c r="I26" s="32"/>
      <c r="J26" s="33">
        <f t="shared" ref="J26:J33" si="2">ROUND(I26*H26,2)</f>
        <v>0</v>
      </c>
      <c r="K26" s="13"/>
      <c r="L26" s="19"/>
    </row>
    <row r="27" spans="2:12" s="23" customFormat="1" ht="12" x14ac:dyDescent="0.2">
      <c r="B27" s="22"/>
      <c r="C27" s="8" t="s">
        <v>542</v>
      </c>
      <c r="D27" s="8" t="s">
        <v>19</v>
      </c>
      <c r="E27" s="9" t="s">
        <v>3442</v>
      </c>
      <c r="F27" s="10" t="s">
        <v>3443</v>
      </c>
      <c r="G27" s="11" t="s">
        <v>526</v>
      </c>
      <c r="H27" s="12">
        <v>180</v>
      </c>
      <c r="I27" s="32"/>
      <c r="J27" s="33">
        <f t="shared" si="2"/>
        <v>0</v>
      </c>
      <c r="K27" s="13"/>
      <c r="L27" s="48"/>
    </row>
    <row r="28" spans="2:12" s="1" customFormat="1" ht="12" x14ac:dyDescent="0.2">
      <c r="B28" s="17"/>
      <c r="C28" s="8" t="s">
        <v>545</v>
      </c>
      <c r="D28" s="8" t="s">
        <v>19</v>
      </c>
      <c r="E28" s="9" t="s">
        <v>1905</v>
      </c>
      <c r="F28" s="10" t="s">
        <v>1906</v>
      </c>
      <c r="G28" s="11" t="s">
        <v>526</v>
      </c>
      <c r="H28" s="12">
        <v>2630</v>
      </c>
      <c r="I28" s="32"/>
      <c r="J28" s="33">
        <f t="shared" si="2"/>
        <v>0</v>
      </c>
      <c r="K28" s="13"/>
      <c r="L28" s="19"/>
    </row>
    <row r="29" spans="2:12" s="1" customFormat="1" ht="12" x14ac:dyDescent="0.2">
      <c r="B29" s="17"/>
      <c r="C29" s="8" t="s">
        <v>548</v>
      </c>
      <c r="D29" s="8" t="s">
        <v>19</v>
      </c>
      <c r="E29" s="9" t="s">
        <v>960</v>
      </c>
      <c r="F29" s="10" t="s">
        <v>961</v>
      </c>
      <c r="G29" s="11" t="s">
        <v>526</v>
      </c>
      <c r="H29" s="12">
        <v>525</v>
      </c>
      <c r="I29" s="32"/>
      <c r="J29" s="33">
        <f t="shared" si="2"/>
        <v>0</v>
      </c>
      <c r="K29" s="13"/>
      <c r="L29" s="19"/>
    </row>
    <row r="30" spans="2:12" s="1" customFormat="1" ht="12" x14ac:dyDescent="0.2">
      <c r="B30" s="17"/>
      <c r="C30" s="8" t="s">
        <v>551</v>
      </c>
      <c r="D30" s="8" t="s">
        <v>19</v>
      </c>
      <c r="E30" s="9" t="s">
        <v>964</v>
      </c>
      <c r="F30" s="10" t="s">
        <v>1393</v>
      </c>
      <c r="G30" s="11" t="s">
        <v>526</v>
      </c>
      <c r="H30" s="12">
        <v>55</v>
      </c>
      <c r="I30" s="32"/>
      <c r="J30" s="33">
        <f t="shared" si="2"/>
        <v>0</v>
      </c>
      <c r="K30" s="13"/>
      <c r="L30" s="19"/>
    </row>
    <row r="31" spans="2:12" s="1" customFormat="1" ht="12" x14ac:dyDescent="0.2">
      <c r="B31" s="17"/>
      <c r="C31" s="8" t="s">
        <v>552</v>
      </c>
      <c r="D31" s="8" t="s">
        <v>19</v>
      </c>
      <c r="E31" s="9" t="s">
        <v>2322</v>
      </c>
      <c r="F31" s="10" t="s">
        <v>2323</v>
      </c>
      <c r="G31" s="11" t="s">
        <v>734</v>
      </c>
      <c r="H31" s="12">
        <v>1</v>
      </c>
      <c r="I31" s="32"/>
      <c r="J31" s="33">
        <f t="shared" si="2"/>
        <v>0</v>
      </c>
      <c r="K31" s="13"/>
      <c r="L31" s="19"/>
    </row>
    <row r="32" spans="2:12" s="1" customFormat="1" ht="12" x14ac:dyDescent="0.2">
      <c r="B32" s="17"/>
      <c r="C32" s="8" t="s">
        <v>553</v>
      </c>
      <c r="D32" s="8" t="s">
        <v>19</v>
      </c>
      <c r="E32" s="9" t="s">
        <v>2324</v>
      </c>
      <c r="F32" s="10" t="s">
        <v>2325</v>
      </c>
      <c r="G32" s="11" t="s">
        <v>734</v>
      </c>
      <c r="H32" s="12">
        <v>2</v>
      </c>
      <c r="I32" s="32"/>
      <c r="J32" s="33">
        <f t="shared" si="2"/>
        <v>0</v>
      </c>
      <c r="K32" s="13"/>
      <c r="L32" s="19"/>
    </row>
    <row r="33" spans="2:12" s="1" customFormat="1" ht="12" x14ac:dyDescent="0.2">
      <c r="B33" s="17"/>
      <c r="C33" s="8" t="s">
        <v>554</v>
      </c>
      <c r="D33" s="8" t="s">
        <v>19</v>
      </c>
      <c r="E33" s="9" t="s">
        <v>3444</v>
      </c>
      <c r="F33" s="10" t="s">
        <v>3445</v>
      </c>
      <c r="G33" s="11" t="s">
        <v>734</v>
      </c>
      <c r="H33" s="12">
        <v>4</v>
      </c>
      <c r="I33" s="32"/>
      <c r="J33" s="33">
        <f t="shared" si="2"/>
        <v>0</v>
      </c>
      <c r="K33" s="13"/>
      <c r="L33" s="19"/>
    </row>
    <row r="34" spans="2:12" s="1" customFormat="1" ht="29.25" x14ac:dyDescent="0.2">
      <c r="B34" s="17"/>
      <c r="D34" s="27" t="s">
        <v>21</v>
      </c>
      <c r="F34" s="28" t="s">
        <v>2326</v>
      </c>
      <c r="I34" s="67"/>
      <c r="K34" s="67"/>
      <c r="L34" s="19"/>
    </row>
    <row r="35" spans="2:12" s="1" customFormat="1" ht="12" x14ac:dyDescent="0.2">
      <c r="B35" s="17"/>
      <c r="C35" s="8" t="s">
        <v>557</v>
      </c>
      <c r="D35" s="8" t="s">
        <v>19</v>
      </c>
      <c r="E35" s="9" t="s">
        <v>3383</v>
      </c>
      <c r="F35" s="10" t="s">
        <v>3384</v>
      </c>
      <c r="G35" s="11" t="s">
        <v>734</v>
      </c>
      <c r="H35" s="12">
        <v>1</v>
      </c>
      <c r="I35" s="32"/>
      <c r="J35" s="33">
        <f>ROUND(I35*H35,2)</f>
        <v>0</v>
      </c>
      <c r="K35" s="13"/>
      <c r="L35" s="19"/>
    </row>
    <row r="36" spans="2:12" s="1" customFormat="1" ht="19.5" x14ac:dyDescent="0.2">
      <c r="B36" s="17"/>
      <c r="D36" s="27" t="s">
        <v>21</v>
      </c>
      <c r="F36" s="28" t="s">
        <v>3446</v>
      </c>
      <c r="I36" s="67"/>
      <c r="K36" s="67"/>
      <c r="L36" s="19"/>
    </row>
    <row r="37" spans="2:12" s="1" customFormat="1" ht="12" x14ac:dyDescent="0.2">
      <c r="B37" s="17"/>
      <c r="C37" s="8" t="s">
        <v>560</v>
      </c>
      <c r="D37" s="8" t="s">
        <v>19</v>
      </c>
      <c r="E37" s="9" t="s">
        <v>3385</v>
      </c>
      <c r="F37" s="10" t="s">
        <v>3386</v>
      </c>
      <c r="G37" s="11" t="s">
        <v>734</v>
      </c>
      <c r="H37" s="12">
        <v>2</v>
      </c>
      <c r="I37" s="32"/>
      <c r="J37" s="33">
        <f>ROUND(I37*H37,2)</f>
        <v>0</v>
      </c>
      <c r="K37" s="13"/>
      <c r="L37" s="19"/>
    </row>
    <row r="38" spans="2:12" s="1" customFormat="1" ht="19.5" x14ac:dyDescent="0.2">
      <c r="B38" s="17"/>
      <c r="D38" s="27" t="s">
        <v>21</v>
      </c>
      <c r="F38" s="28" t="s">
        <v>3446</v>
      </c>
      <c r="I38" s="67"/>
      <c r="K38" s="67"/>
      <c r="L38" s="19"/>
    </row>
    <row r="39" spans="2:12" s="1" customFormat="1" ht="12" x14ac:dyDescent="0.2">
      <c r="B39" s="17"/>
      <c r="C39" s="8" t="s">
        <v>563</v>
      </c>
      <c r="D39" s="8" t="s">
        <v>19</v>
      </c>
      <c r="E39" s="9" t="s">
        <v>2327</v>
      </c>
      <c r="F39" s="10" t="s">
        <v>2328</v>
      </c>
      <c r="G39" s="11" t="s">
        <v>734</v>
      </c>
      <c r="H39" s="12">
        <v>1</v>
      </c>
      <c r="I39" s="32"/>
      <c r="J39" s="33">
        <f>ROUND(I39*H39,2)</f>
        <v>0</v>
      </c>
      <c r="K39" s="13"/>
      <c r="L39" s="19"/>
    </row>
    <row r="40" spans="2:12" s="23" customFormat="1" ht="12" x14ac:dyDescent="0.2">
      <c r="B40" s="22"/>
      <c r="C40" s="8" t="s">
        <v>565</v>
      </c>
      <c r="D40" s="8" t="s">
        <v>19</v>
      </c>
      <c r="E40" s="9" t="s">
        <v>2329</v>
      </c>
      <c r="F40" s="10" t="s">
        <v>2330</v>
      </c>
      <c r="G40" s="11" t="s">
        <v>734</v>
      </c>
      <c r="H40" s="12">
        <v>1</v>
      </c>
      <c r="I40" s="32"/>
      <c r="J40" s="33">
        <f>ROUND(I40*H40,2)</f>
        <v>0</v>
      </c>
      <c r="K40" s="13"/>
      <c r="L40" s="48"/>
    </row>
    <row r="41" spans="2:12" s="1" customFormat="1" ht="19.5" x14ac:dyDescent="0.2">
      <c r="B41" s="17"/>
      <c r="D41" s="27" t="s">
        <v>21</v>
      </c>
      <c r="F41" s="28" t="s">
        <v>2319</v>
      </c>
      <c r="I41" s="67"/>
      <c r="K41" s="67"/>
      <c r="L41" s="19"/>
    </row>
    <row r="42" spans="2:12" s="1" customFormat="1" ht="12" x14ac:dyDescent="0.2">
      <c r="B42" s="17"/>
      <c r="C42" s="8" t="s">
        <v>568</v>
      </c>
      <c r="D42" s="8" t="s">
        <v>19</v>
      </c>
      <c r="E42" s="9" t="s">
        <v>896</v>
      </c>
      <c r="F42" s="10" t="s">
        <v>935</v>
      </c>
      <c r="G42" s="11" t="s">
        <v>898</v>
      </c>
      <c r="H42" s="12">
        <v>40</v>
      </c>
      <c r="I42" s="32"/>
      <c r="J42" s="33">
        <f>ROUND(I42*H42,2)</f>
        <v>0</v>
      </c>
      <c r="K42" s="13"/>
      <c r="L42" s="19"/>
    </row>
    <row r="43" spans="2:12" s="1" customFormat="1" ht="12" x14ac:dyDescent="0.2">
      <c r="B43" s="17"/>
      <c r="C43" s="8" t="s">
        <v>571</v>
      </c>
      <c r="D43" s="8" t="s">
        <v>19</v>
      </c>
      <c r="E43" s="9" t="s">
        <v>936</v>
      </c>
      <c r="F43" s="10" t="s">
        <v>937</v>
      </c>
      <c r="G43" s="11" t="s">
        <v>734</v>
      </c>
      <c r="H43" s="12">
        <v>1</v>
      </c>
      <c r="I43" s="32"/>
      <c r="J43" s="33">
        <f>ROUND(I43*H43,2)</f>
        <v>0</v>
      </c>
      <c r="K43" s="13"/>
      <c r="L43" s="19"/>
    </row>
    <row r="44" spans="2:12" s="23" customFormat="1" ht="15" x14ac:dyDescent="0.2">
      <c r="B44" s="22"/>
      <c r="D44" s="24" t="s">
        <v>17</v>
      </c>
      <c r="E44" s="25" t="s">
        <v>735</v>
      </c>
      <c r="F44" s="25" t="s">
        <v>736</v>
      </c>
      <c r="I44" s="66"/>
      <c r="J44" s="26"/>
      <c r="K44" s="66"/>
      <c r="L44" s="48"/>
    </row>
    <row r="45" spans="2:12" s="1" customFormat="1" ht="12" x14ac:dyDescent="0.2">
      <c r="B45" s="17"/>
      <c r="C45" s="8" t="s">
        <v>574</v>
      </c>
      <c r="D45" s="8" t="s">
        <v>19</v>
      </c>
      <c r="E45" s="9" t="s">
        <v>2331</v>
      </c>
      <c r="F45" s="10" t="s">
        <v>2332</v>
      </c>
      <c r="G45" s="11" t="s">
        <v>526</v>
      </c>
      <c r="H45" s="12">
        <v>100</v>
      </c>
      <c r="I45" s="32"/>
      <c r="J45" s="33">
        <f>ROUND(I45*H45,2)</f>
        <v>0</v>
      </c>
      <c r="K45" s="13"/>
      <c r="L45" s="19"/>
    </row>
    <row r="46" spans="2:12" s="1" customFormat="1" ht="12" x14ac:dyDescent="0.2">
      <c r="B46" s="17"/>
      <c r="C46" s="8" t="s">
        <v>577</v>
      </c>
      <c r="D46" s="8" t="s">
        <v>19</v>
      </c>
      <c r="E46" s="9" t="s">
        <v>2333</v>
      </c>
      <c r="F46" s="10" t="s">
        <v>2334</v>
      </c>
      <c r="G46" s="11" t="s">
        <v>526</v>
      </c>
      <c r="H46" s="12">
        <v>200</v>
      </c>
      <c r="I46" s="32"/>
      <c r="J46" s="33">
        <f>ROUND(I46*H46,2)</f>
        <v>0</v>
      </c>
      <c r="K46" s="13"/>
      <c r="L46" s="19"/>
    </row>
    <row r="47" spans="2:12" s="1" customFormat="1" ht="12" x14ac:dyDescent="0.2">
      <c r="B47" s="17"/>
      <c r="C47" s="8" t="s">
        <v>578</v>
      </c>
      <c r="D47" s="8" t="s">
        <v>19</v>
      </c>
      <c r="E47" s="9" t="s">
        <v>3447</v>
      </c>
      <c r="F47" s="10" t="s">
        <v>3448</v>
      </c>
      <c r="G47" s="11" t="s">
        <v>526</v>
      </c>
      <c r="H47" s="12">
        <v>210</v>
      </c>
      <c r="I47" s="32"/>
      <c r="J47" s="33">
        <f>ROUND(I47*H47,2)</f>
        <v>0</v>
      </c>
      <c r="K47" s="13"/>
      <c r="L47" s="19"/>
    </row>
    <row r="48" spans="2:12" s="1" customFormat="1" ht="22.9" customHeight="1" x14ac:dyDescent="0.25">
      <c r="B48" s="17"/>
      <c r="C48" s="21" t="s">
        <v>6</v>
      </c>
      <c r="I48" s="67"/>
      <c r="J48" s="34">
        <f>SUM(J12:J47)</f>
        <v>0</v>
      </c>
      <c r="L48" s="19"/>
    </row>
    <row r="49" spans="2:12" s="1" customFormat="1" ht="6.95"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WJoBW3ARnBQtFqcQGbJt54XlUIUQg/2AMUOTF/lq3998WtTRMWPMazSgiaPEdDjGPlbZf3aU0JaiStTT8cJn0A==" saltValue="YjgiyyvAtGAd27s1rdQD3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76DBD78D-66BB-4781-9946-7BDF2043A3F3}">
      <formula1>ROUND(I11,2)</formula1>
    </dataValidation>
  </dataValidations>
  <hyperlinks>
    <hyperlink ref="O4" location="'Rek. obj.'!A1" display="*späť na Rek. obj." xr:uid="{DD035717-4073-449C-BD0F-F11BA8C7FBB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46218-C390-4C58-BC88-EED177797FA1}">
  <sheetPr codeName="Hárok108">
    <tabColor theme="5" tint="-0.499984740745262"/>
    <pageSetUpPr fitToPage="1"/>
  </sheetPr>
  <dimension ref="B1:O3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938</v>
      </c>
      <c r="F12" s="10" t="s">
        <v>939</v>
      </c>
      <c r="G12" s="11" t="s">
        <v>526</v>
      </c>
      <c r="H12" s="12">
        <v>520</v>
      </c>
      <c r="I12" s="32"/>
      <c r="J12" s="33">
        <f t="shared" ref="J12:J15" si="0">ROUND(I12*H12,2)</f>
        <v>0</v>
      </c>
      <c r="K12" s="13"/>
      <c r="L12" s="19"/>
    </row>
    <row r="13" spans="2:15" s="1" customFormat="1" ht="12" x14ac:dyDescent="0.2">
      <c r="B13" s="17"/>
      <c r="C13" s="8" t="s">
        <v>490</v>
      </c>
      <c r="D13" s="8" t="s">
        <v>19</v>
      </c>
      <c r="E13" s="9" t="s">
        <v>940</v>
      </c>
      <c r="F13" s="10" t="s">
        <v>941</v>
      </c>
      <c r="G13" s="11" t="s">
        <v>526</v>
      </c>
      <c r="H13" s="12">
        <v>10</v>
      </c>
      <c r="I13" s="32"/>
      <c r="J13" s="33">
        <f t="shared" si="0"/>
        <v>0</v>
      </c>
      <c r="K13" s="13"/>
      <c r="L13" s="19"/>
    </row>
    <row r="14" spans="2:15" s="23" customFormat="1" ht="12" x14ac:dyDescent="0.2">
      <c r="B14" s="22"/>
      <c r="C14" s="8" t="s">
        <v>497</v>
      </c>
      <c r="D14" s="8" t="s">
        <v>19</v>
      </c>
      <c r="E14" s="9" t="s">
        <v>942</v>
      </c>
      <c r="F14" s="10" t="s">
        <v>943</v>
      </c>
      <c r="G14" s="11" t="s">
        <v>526</v>
      </c>
      <c r="H14" s="12">
        <v>45</v>
      </c>
      <c r="I14" s="32"/>
      <c r="J14" s="33">
        <f t="shared" si="0"/>
        <v>0</v>
      </c>
      <c r="K14" s="13"/>
      <c r="L14" s="48"/>
    </row>
    <row r="15" spans="2:15" s="1" customFormat="1" ht="12" x14ac:dyDescent="0.2">
      <c r="B15" s="17"/>
      <c r="C15" s="8" t="s">
        <v>501</v>
      </c>
      <c r="D15" s="8" t="s">
        <v>19</v>
      </c>
      <c r="E15" s="9" t="s">
        <v>730</v>
      </c>
      <c r="F15" s="10" t="s">
        <v>731</v>
      </c>
      <c r="G15" s="11" t="s">
        <v>526</v>
      </c>
      <c r="H15" s="12">
        <v>180</v>
      </c>
      <c r="I15" s="32"/>
      <c r="J15" s="33">
        <f t="shared" si="0"/>
        <v>0</v>
      </c>
      <c r="K15" s="13"/>
      <c r="L15" s="19"/>
    </row>
    <row r="16" spans="2:15" s="1" customFormat="1" ht="12" x14ac:dyDescent="0.2">
      <c r="B16" s="17"/>
      <c r="C16" s="8" t="s">
        <v>504</v>
      </c>
      <c r="D16" s="8" t="s">
        <v>19</v>
      </c>
      <c r="E16" s="9" t="s">
        <v>922</v>
      </c>
      <c r="F16" s="10" t="s">
        <v>923</v>
      </c>
      <c r="G16" s="11" t="s">
        <v>924</v>
      </c>
      <c r="H16" s="12">
        <v>0.57499999999999996</v>
      </c>
      <c r="I16" s="32"/>
      <c r="J16" s="33">
        <f>ROUND(I16*H16,2)</f>
        <v>0</v>
      </c>
      <c r="K16" s="13"/>
      <c r="L16" s="19"/>
    </row>
    <row r="17" spans="2:12" s="1" customFormat="1" ht="12" x14ac:dyDescent="0.2">
      <c r="B17" s="17"/>
      <c r="C17" s="8" t="s">
        <v>508</v>
      </c>
      <c r="D17" s="8" t="s">
        <v>19</v>
      </c>
      <c r="E17" s="9" t="s">
        <v>927</v>
      </c>
      <c r="F17" s="10" t="s">
        <v>928</v>
      </c>
      <c r="G17" s="11" t="s">
        <v>494</v>
      </c>
      <c r="H17" s="12">
        <v>55.4</v>
      </c>
      <c r="I17" s="32"/>
      <c r="J17" s="33">
        <f t="shared" ref="J17:J25" si="1">ROUND(I17*H17,2)</f>
        <v>0</v>
      </c>
      <c r="K17" s="13"/>
      <c r="L17" s="19"/>
    </row>
    <row r="18" spans="2:12" s="1" customFormat="1" ht="12" x14ac:dyDescent="0.2">
      <c r="B18" s="17"/>
      <c r="C18" s="8" t="s">
        <v>511</v>
      </c>
      <c r="D18" s="8" t="s">
        <v>19</v>
      </c>
      <c r="E18" s="9" t="s">
        <v>944</v>
      </c>
      <c r="F18" s="10" t="s">
        <v>945</v>
      </c>
      <c r="G18" s="11" t="s">
        <v>494</v>
      </c>
      <c r="H18" s="12">
        <v>55.4</v>
      </c>
      <c r="I18" s="32"/>
      <c r="J18" s="33">
        <f t="shared" si="1"/>
        <v>0</v>
      </c>
      <c r="K18" s="13"/>
      <c r="L18" s="19"/>
    </row>
    <row r="19" spans="2:12" s="1" customFormat="1" ht="12" x14ac:dyDescent="0.2">
      <c r="B19" s="17"/>
      <c r="C19" s="8" t="s">
        <v>514</v>
      </c>
      <c r="D19" s="8" t="s">
        <v>19</v>
      </c>
      <c r="E19" s="9" t="s">
        <v>929</v>
      </c>
      <c r="F19" s="10" t="s">
        <v>930</v>
      </c>
      <c r="G19" s="11" t="s">
        <v>500</v>
      </c>
      <c r="H19" s="12">
        <v>294</v>
      </c>
      <c r="I19" s="32"/>
      <c r="J19" s="33">
        <f t="shared" si="1"/>
        <v>0</v>
      </c>
      <c r="K19" s="13"/>
      <c r="L19" s="19"/>
    </row>
    <row r="20" spans="2:12" s="1" customFormat="1" ht="12" x14ac:dyDescent="0.2">
      <c r="B20" s="17"/>
      <c r="C20" s="8" t="s">
        <v>517</v>
      </c>
      <c r="D20" s="8" t="s">
        <v>19</v>
      </c>
      <c r="E20" s="9" t="s">
        <v>946</v>
      </c>
      <c r="F20" s="10" t="s">
        <v>947</v>
      </c>
      <c r="G20" s="11" t="s">
        <v>526</v>
      </c>
      <c r="H20" s="12">
        <v>520</v>
      </c>
      <c r="I20" s="32"/>
      <c r="J20" s="33">
        <f t="shared" si="1"/>
        <v>0</v>
      </c>
      <c r="K20" s="13"/>
      <c r="L20" s="19"/>
    </row>
    <row r="21" spans="2:12" s="1" customFormat="1" ht="12" x14ac:dyDescent="0.2">
      <c r="B21" s="17"/>
      <c r="C21" s="8" t="s">
        <v>520</v>
      </c>
      <c r="D21" s="8" t="s">
        <v>19</v>
      </c>
      <c r="E21" s="9" t="s">
        <v>948</v>
      </c>
      <c r="F21" s="10" t="s">
        <v>949</v>
      </c>
      <c r="G21" s="11" t="s">
        <v>526</v>
      </c>
      <c r="H21" s="12">
        <v>55</v>
      </c>
      <c r="I21" s="32"/>
      <c r="J21" s="33">
        <f t="shared" si="1"/>
        <v>0</v>
      </c>
      <c r="K21" s="13"/>
      <c r="L21" s="19"/>
    </row>
    <row r="22" spans="2:12" s="23" customFormat="1" ht="25.9" customHeight="1" x14ac:dyDescent="0.2">
      <c r="B22" s="22"/>
      <c r="D22" s="24" t="s">
        <v>17</v>
      </c>
      <c r="E22" s="25" t="s">
        <v>732</v>
      </c>
      <c r="F22" s="25" t="s">
        <v>733</v>
      </c>
      <c r="I22" s="66"/>
      <c r="J22" s="26"/>
      <c r="K22" s="66"/>
      <c r="L22" s="48"/>
    </row>
    <row r="23" spans="2:12" s="1" customFormat="1" ht="12" x14ac:dyDescent="0.2">
      <c r="B23" s="17"/>
      <c r="C23" s="8" t="s">
        <v>523</v>
      </c>
      <c r="D23" s="8" t="s">
        <v>19</v>
      </c>
      <c r="E23" s="9" t="s">
        <v>950</v>
      </c>
      <c r="F23" s="10" t="s">
        <v>951</v>
      </c>
      <c r="G23" s="11" t="s">
        <v>526</v>
      </c>
      <c r="H23" s="12">
        <v>1665</v>
      </c>
      <c r="I23" s="32"/>
      <c r="J23" s="33">
        <f t="shared" si="1"/>
        <v>0</v>
      </c>
      <c r="K23" s="13"/>
      <c r="L23" s="19"/>
    </row>
    <row r="24" spans="2:12" s="1" customFormat="1" ht="12" x14ac:dyDescent="0.2">
      <c r="B24" s="17"/>
      <c r="C24" s="8" t="s">
        <v>529</v>
      </c>
      <c r="D24" s="8" t="s">
        <v>19</v>
      </c>
      <c r="E24" s="9" t="s">
        <v>952</v>
      </c>
      <c r="F24" s="10" t="s">
        <v>953</v>
      </c>
      <c r="G24" s="11" t="s">
        <v>734</v>
      </c>
      <c r="H24" s="12">
        <v>1</v>
      </c>
      <c r="I24" s="32"/>
      <c r="J24" s="33">
        <f t="shared" si="1"/>
        <v>0</v>
      </c>
      <c r="K24" s="13"/>
      <c r="L24" s="19"/>
    </row>
    <row r="25" spans="2:12" s="1" customFormat="1" ht="12" x14ac:dyDescent="0.2">
      <c r="B25" s="17"/>
      <c r="C25" s="8" t="s">
        <v>536</v>
      </c>
      <c r="D25" s="8" t="s">
        <v>19</v>
      </c>
      <c r="E25" s="9" t="s">
        <v>896</v>
      </c>
      <c r="F25" s="10" t="s">
        <v>897</v>
      </c>
      <c r="G25" s="11" t="s">
        <v>898</v>
      </c>
      <c r="H25" s="12">
        <v>120</v>
      </c>
      <c r="I25" s="32"/>
      <c r="J25" s="33">
        <f t="shared" si="1"/>
        <v>0</v>
      </c>
      <c r="K25" s="13"/>
      <c r="L25" s="19"/>
    </row>
    <row r="26" spans="2:12" s="1" customFormat="1" ht="22.9" customHeight="1" x14ac:dyDescent="0.25">
      <c r="B26" s="17"/>
      <c r="C26" s="21" t="s">
        <v>6</v>
      </c>
      <c r="J26" s="34">
        <f>SUM(J12:J25)</f>
        <v>0</v>
      </c>
      <c r="L26" s="19"/>
    </row>
    <row r="27" spans="2:12" s="1" customFormat="1" ht="6.95"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EGDzpuu09Zh6O5ckTCLq33iEkmI1NzA0t+joAbm2bGkw573P1/4ktpnuQ6FNBzK1MZs8xfTN2TfjhvOiBHVlew==" saltValue="RlDjszDApSOPTs/DyzzVc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6" xr:uid="{3476523F-E27B-43EA-BB51-9C9C3EF07134}">
      <formula1>ROUND(I11,2)</formula1>
    </dataValidation>
  </dataValidations>
  <hyperlinks>
    <hyperlink ref="O4" location="'Rek. obj.'!A1" display="*späť na Rek. obj." xr:uid="{DD775CBC-F52E-405C-AC47-F239232FD08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6A4CF-8C94-4835-BDDA-7CD066D34CCD}">
  <sheetPr codeName="Hárok109">
    <tabColor theme="5" tint="-0.499984740745262"/>
    <pageSetUpPr fitToPage="1"/>
  </sheetPr>
  <dimension ref="B1:O48"/>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954</v>
      </c>
      <c r="F12" s="10" t="s">
        <v>955</v>
      </c>
      <c r="G12" s="11" t="s">
        <v>494</v>
      </c>
      <c r="H12" s="88">
        <v>4.37</v>
      </c>
      <c r="I12" s="32"/>
      <c r="J12" s="33">
        <f t="shared" ref="J12:J16" si="0">ROUND(I12*H12,2)</f>
        <v>0</v>
      </c>
      <c r="K12" s="13"/>
      <c r="L12" s="19"/>
    </row>
    <row r="13" spans="2:15" s="1" customFormat="1" ht="12" x14ac:dyDescent="0.2">
      <c r="B13" s="17"/>
      <c r="C13" s="8"/>
      <c r="D13" s="98" t="s">
        <v>19</v>
      </c>
      <c r="E13" s="99" t="s">
        <v>6310</v>
      </c>
      <c r="F13" s="100" t="s">
        <v>6311</v>
      </c>
      <c r="G13" s="101" t="s">
        <v>494</v>
      </c>
      <c r="H13" s="102">
        <v>69.959999999999994</v>
      </c>
      <c r="I13" s="32"/>
      <c r="J13" s="33">
        <f t="shared" si="0"/>
        <v>0</v>
      </c>
      <c r="K13" s="13"/>
      <c r="L13" s="19"/>
    </row>
    <row r="14" spans="2:15" s="1" customFormat="1" ht="12" x14ac:dyDescent="0.2">
      <c r="B14" s="17"/>
      <c r="C14" s="8" t="s">
        <v>490</v>
      </c>
      <c r="D14" s="8" t="s">
        <v>19</v>
      </c>
      <c r="E14" s="9" t="s">
        <v>956</v>
      </c>
      <c r="F14" s="10" t="s">
        <v>957</v>
      </c>
      <c r="G14" s="11" t="s">
        <v>734</v>
      </c>
      <c r="H14" s="12">
        <v>1</v>
      </c>
      <c r="I14" s="32"/>
      <c r="J14" s="33">
        <f t="shared" si="0"/>
        <v>0</v>
      </c>
      <c r="K14" s="13"/>
      <c r="L14" s="19"/>
    </row>
    <row r="15" spans="2:15" s="23" customFormat="1" ht="12" x14ac:dyDescent="0.2">
      <c r="B15" s="22"/>
      <c r="C15" s="8" t="s">
        <v>497</v>
      </c>
      <c r="D15" s="8" t="s">
        <v>19</v>
      </c>
      <c r="E15" s="9" t="s">
        <v>920</v>
      </c>
      <c r="F15" s="10" t="s">
        <v>921</v>
      </c>
      <c r="G15" s="11" t="s">
        <v>526</v>
      </c>
      <c r="H15" s="88">
        <v>1163</v>
      </c>
      <c r="I15" s="32"/>
      <c r="J15" s="33">
        <f t="shared" si="0"/>
        <v>0</v>
      </c>
      <c r="K15" s="13"/>
      <c r="L15" s="48"/>
    </row>
    <row r="16" spans="2:15" s="1" customFormat="1" ht="12" x14ac:dyDescent="0.2">
      <c r="B16" s="17"/>
      <c r="C16" s="8" t="s">
        <v>501</v>
      </c>
      <c r="D16" s="8" t="s">
        <v>19</v>
      </c>
      <c r="E16" s="9" t="s">
        <v>728</v>
      </c>
      <c r="F16" s="10" t="s">
        <v>729</v>
      </c>
      <c r="G16" s="11" t="s">
        <v>526</v>
      </c>
      <c r="H16" s="88">
        <v>217</v>
      </c>
      <c r="I16" s="32"/>
      <c r="J16" s="33">
        <f t="shared" si="0"/>
        <v>0</v>
      </c>
      <c r="K16" s="13"/>
      <c r="L16" s="19"/>
    </row>
    <row r="17" spans="2:12" s="1" customFormat="1" ht="12" x14ac:dyDescent="0.2">
      <c r="B17" s="17"/>
      <c r="C17" s="8" t="s">
        <v>504</v>
      </c>
      <c r="D17" s="8" t="s">
        <v>19</v>
      </c>
      <c r="E17" s="9" t="s">
        <v>730</v>
      </c>
      <c r="F17" s="10" t="s">
        <v>731</v>
      </c>
      <c r="G17" s="11" t="s">
        <v>526</v>
      </c>
      <c r="H17" s="12">
        <v>410</v>
      </c>
      <c r="I17" s="32"/>
      <c r="J17" s="33">
        <f>ROUND(I17*H17,2)</f>
        <v>0</v>
      </c>
      <c r="K17" s="13"/>
      <c r="L17" s="19"/>
    </row>
    <row r="18" spans="2:12" s="1" customFormat="1" ht="12" x14ac:dyDescent="0.2">
      <c r="B18" s="17"/>
      <c r="C18" s="8" t="s">
        <v>508</v>
      </c>
      <c r="D18" s="8" t="s">
        <v>19</v>
      </c>
      <c r="E18" s="9" t="s">
        <v>922</v>
      </c>
      <c r="F18" s="10" t="s">
        <v>923</v>
      </c>
      <c r="G18" s="11" t="s">
        <v>924</v>
      </c>
      <c r="H18" s="12">
        <v>1.198</v>
      </c>
      <c r="I18" s="32"/>
      <c r="J18" s="33">
        <f t="shared" ref="J18:J43" si="1">ROUND(I18*H18,2)</f>
        <v>0</v>
      </c>
      <c r="K18" s="13"/>
      <c r="L18" s="19"/>
    </row>
    <row r="19" spans="2:12" s="1" customFormat="1" ht="12" x14ac:dyDescent="0.2">
      <c r="B19" s="17"/>
      <c r="C19" s="8" t="s">
        <v>511</v>
      </c>
      <c r="D19" s="8" t="s">
        <v>19</v>
      </c>
      <c r="E19" s="9" t="s">
        <v>927</v>
      </c>
      <c r="F19" s="10" t="s">
        <v>928</v>
      </c>
      <c r="G19" s="11" t="s">
        <v>494</v>
      </c>
      <c r="H19" s="88">
        <v>136</v>
      </c>
      <c r="I19" s="32"/>
      <c r="J19" s="33">
        <f t="shared" si="1"/>
        <v>0</v>
      </c>
      <c r="K19" s="13"/>
      <c r="L19" s="19"/>
    </row>
    <row r="20" spans="2:12" s="1" customFormat="1" ht="12" x14ac:dyDescent="0.2">
      <c r="B20" s="17"/>
      <c r="C20" s="8" t="s">
        <v>514</v>
      </c>
      <c r="D20" s="8" t="s">
        <v>19</v>
      </c>
      <c r="E20" s="9" t="s">
        <v>929</v>
      </c>
      <c r="F20" s="10" t="s">
        <v>930</v>
      </c>
      <c r="G20" s="11" t="s">
        <v>500</v>
      </c>
      <c r="H20" s="12">
        <v>467</v>
      </c>
      <c r="I20" s="32"/>
      <c r="J20" s="33">
        <f t="shared" si="1"/>
        <v>0</v>
      </c>
      <c r="K20" s="13"/>
      <c r="L20" s="19"/>
    </row>
    <row r="21" spans="2:12" s="1" customFormat="1" ht="12" x14ac:dyDescent="0.2">
      <c r="B21" s="17"/>
      <c r="C21" s="8" t="s">
        <v>517</v>
      </c>
      <c r="D21" s="8" t="s">
        <v>19</v>
      </c>
      <c r="E21" s="9" t="s">
        <v>958</v>
      </c>
      <c r="F21" s="10" t="s">
        <v>959</v>
      </c>
      <c r="G21" s="11" t="s">
        <v>494</v>
      </c>
      <c r="H21" s="88">
        <v>74.33</v>
      </c>
      <c r="I21" s="32"/>
      <c r="J21" s="33">
        <f t="shared" si="1"/>
        <v>0</v>
      </c>
      <c r="K21" s="13"/>
      <c r="L21" s="19"/>
    </row>
    <row r="22" spans="2:12" s="23" customFormat="1" ht="25.9" customHeight="1" x14ac:dyDescent="0.2">
      <c r="B22" s="22"/>
      <c r="D22" s="24" t="s">
        <v>17</v>
      </c>
      <c r="E22" s="25" t="s">
        <v>732</v>
      </c>
      <c r="F22" s="25" t="s">
        <v>733</v>
      </c>
      <c r="I22" s="66"/>
      <c r="J22" s="26"/>
      <c r="K22" s="66"/>
      <c r="L22" s="48"/>
    </row>
    <row r="23" spans="2:12" s="1" customFormat="1" ht="12" x14ac:dyDescent="0.2">
      <c r="B23" s="17"/>
      <c r="C23" s="8" t="s">
        <v>520</v>
      </c>
      <c r="D23" s="8" t="s">
        <v>19</v>
      </c>
      <c r="E23" s="9" t="s">
        <v>960</v>
      </c>
      <c r="F23" s="10" t="s">
        <v>961</v>
      </c>
      <c r="G23" s="11" t="s">
        <v>526</v>
      </c>
      <c r="H23" s="12">
        <v>205</v>
      </c>
      <c r="I23" s="32"/>
      <c r="J23" s="33">
        <f t="shared" si="1"/>
        <v>0</v>
      </c>
      <c r="K23" s="13"/>
      <c r="L23" s="19"/>
    </row>
    <row r="24" spans="2:12" s="1" customFormat="1" ht="12" x14ac:dyDescent="0.2">
      <c r="B24" s="17"/>
      <c r="C24" s="8" t="s">
        <v>523</v>
      </c>
      <c r="D24" s="8" t="s">
        <v>19</v>
      </c>
      <c r="E24" s="9" t="s">
        <v>931</v>
      </c>
      <c r="F24" s="10" t="s">
        <v>932</v>
      </c>
      <c r="G24" s="11" t="s">
        <v>526</v>
      </c>
      <c r="H24" s="88">
        <v>1545</v>
      </c>
      <c r="I24" s="32"/>
      <c r="J24" s="33">
        <f t="shared" si="1"/>
        <v>0</v>
      </c>
      <c r="K24" s="13"/>
      <c r="L24" s="19"/>
    </row>
    <row r="25" spans="2:12" s="1" customFormat="1" ht="12" x14ac:dyDescent="0.2">
      <c r="B25" s="17"/>
      <c r="C25" s="8" t="s">
        <v>529</v>
      </c>
      <c r="D25" s="8" t="s">
        <v>19</v>
      </c>
      <c r="E25" s="9" t="s">
        <v>962</v>
      </c>
      <c r="F25" s="10" t="s">
        <v>963</v>
      </c>
      <c r="G25" s="11" t="s">
        <v>526</v>
      </c>
      <c r="H25" s="12">
        <v>874</v>
      </c>
      <c r="I25" s="32"/>
      <c r="J25" s="33">
        <f t="shared" si="1"/>
        <v>0</v>
      </c>
      <c r="K25" s="13"/>
      <c r="L25" s="19"/>
    </row>
    <row r="26" spans="2:12" s="1" customFormat="1" ht="12" x14ac:dyDescent="0.2">
      <c r="B26" s="17"/>
      <c r="C26" s="8" t="s">
        <v>536</v>
      </c>
      <c r="D26" s="8" t="s">
        <v>19</v>
      </c>
      <c r="E26" s="9" t="s">
        <v>964</v>
      </c>
      <c r="F26" s="10" t="s">
        <v>893</v>
      </c>
      <c r="G26" s="11" t="s">
        <v>526</v>
      </c>
      <c r="H26" s="12">
        <v>1105</v>
      </c>
      <c r="I26" s="32"/>
      <c r="J26" s="33">
        <f t="shared" si="1"/>
        <v>0</v>
      </c>
      <c r="K26" s="13"/>
      <c r="L26" s="19"/>
    </row>
    <row r="27" spans="2:12" s="1" customFormat="1" ht="12" x14ac:dyDescent="0.2">
      <c r="B27" s="17"/>
      <c r="C27" s="8" t="s">
        <v>539</v>
      </c>
      <c r="D27" s="8" t="s">
        <v>19</v>
      </c>
      <c r="E27" s="9" t="s">
        <v>933</v>
      </c>
      <c r="F27" s="10" t="s">
        <v>934</v>
      </c>
      <c r="G27" s="11" t="s">
        <v>898</v>
      </c>
      <c r="H27" s="12">
        <v>12</v>
      </c>
      <c r="I27" s="32"/>
      <c r="J27" s="33">
        <f t="shared" si="1"/>
        <v>0</v>
      </c>
      <c r="K27" s="13"/>
      <c r="L27" s="19"/>
    </row>
    <row r="28" spans="2:12" s="1" customFormat="1" ht="12" x14ac:dyDescent="0.2">
      <c r="B28" s="17"/>
      <c r="C28" s="8" t="s">
        <v>542</v>
      </c>
      <c r="D28" s="8" t="s">
        <v>19</v>
      </c>
      <c r="E28" s="9" t="s">
        <v>965</v>
      </c>
      <c r="F28" s="10" t="s">
        <v>934</v>
      </c>
      <c r="G28" s="11" t="s">
        <v>734</v>
      </c>
      <c r="H28" s="12">
        <v>2</v>
      </c>
      <c r="I28" s="32"/>
      <c r="J28" s="33">
        <f t="shared" si="1"/>
        <v>0</v>
      </c>
      <c r="K28" s="13"/>
      <c r="L28" s="19"/>
    </row>
    <row r="29" spans="2:12" s="1" customFormat="1" ht="12" x14ac:dyDescent="0.2">
      <c r="B29" s="17"/>
      <c r="C29" s="8" t="s">
        <v>545</v>
      </c>
      <c r="D29" s="8" t="s">
        <v>19</v>
      </c>
      <c r="E29" s="9" t="s">
        <v>966</v>
      </c>
      <c r="F29" s="10" t="s">
        <v>967</v>
      </c>
      <c r="G29" s="11" t="s">
        <v>734</v>
      </c>
      <c r="H29" s="12">
        <v>1</v>
      </c>
      <c r="I29" s="32"/>
      <c r="J29" s="33">
        <f t="shared" si="1"/>
        <v>0</v>
      </c>
      <c r="K29" s="13"/>
      <c r="L29" s="19"/>
    </row>
    <row r="30" spans="2:12" s="1" customFormat="1" ht="12" x14ac:dyDescent="0.2">
      <c r="B30" s="17"/>
      <c r="C30" s="8" t="s">
        <v>548</v>
      </c>
      <c r="D30" s="8" t="s">
        <v>19</v>
      </c>
      <c r="E30" s="9" t="s">
        <v>968</v>
      </c>
      <c r="F30" s="10" t="s">
        <v>895</v>
      </c>
      <c r="G30" s="11" t="s">
        <v>734</v>
      </c>
      <c r="H30" s="88">
        <v>28</v>
      </c>
      <c r="I30" s="32"/>
      <c r="J30" s="33">
        <f t="shared" si="1"/>
        <v>0</v>
      </c>
      <c r="K30" s="13"/>
      <c r="L30" s="19"/>
    </row>
    <row r="31" spans="2:12" s="1" customFormat="1" ht="12" x14ac:dyDescent="0.2">
      <c r="B31" s="17"/>
      <c r="C31" s="8" t="s">
        <v>551</v>
      </c>
      <c r="D31" s="8" t="s">
        <v>19</v>
      </c>
      <c r="E31" s="9" t="s">
        <v>969</v>
      </c>
      <c r="F31" s="10" t="s">
        <v>895</v>
      </c>
      <c r="G31" s="11" t="s">
        <v>734</v>
      </c>
      <c r="H31" s="12">
        <v>5</v>
      </c>
      <c r="I31" s="32"/>
      <c r="J31" s="33">
        <f t="shared" si="1"/>
        <v>0</v>
      </c>
      <c r="K31" s="13"/>
      <c r="L31" s="19"/>
    </row>
    <row r="32" spans="2:12" s="1" customFormat="1" ht="12" x14ac:dyDescent="0.2">
      <c r="B32" s="17"/>
      <c r="C32" s="8" t="s">
        <v>552</v>
      </c>
      <c r="D32" s="8" t="s">
        <v>19</v>
      </c>
      <c r="E32" s="9" t="s">
        <v>970</v>
      </c>
      <c r="F32" s="10" t="s">
        <v>895</v>
      </c>
      <c r="G32" s="11" t="s">
        <v>734</v>
      </c>
      <c r="H32" s="88">
        <v>46</v>
      </c>
      <c r="I32" s="32"/>
      <c r="J32" s="33">
        <f t="shared" si="1"/>
        <v>0</v>
      </c>
      <c r="K32" s="13"/>
      <c r="L32" s="19"/>
    </row>
    <row r="33" spans="2:12" s="1" customFormat="1" ht="12" x14ac:dyDescent="0.2">
      <c r="B33" s="17"/>
      <c r="C33" s="8" t="s">
        <v>553</v>
      </c>
      <c r="D33" s="8" t="s">
        <v>19</v>
      </c>
      <c r="E33" s="9" t="s">
        <v>971</v>
      </c>
      <c r="F33" s="10" t="s">
        <v>895</v>
      </c>
      <c r="G33" s="11" t="s">
        <v>734</v>
      </c>
      <c r="H33" s="12">
        <v>10</v>
      </c>
      <c r="I33" s="32"/>
      <c r="J33" s="33">
        <f t="shared" si="1"/>
        <v>0</v>
      </c>
      <c r="K33" s="13"/>
      <c r="L33" s="19"/>
    </row>
    <row r="34" spans="2:12" s="1" customFormat="1" ht="12" x14ac:dyDescent="0.2">
      <c r="B34" s="17"/>
      <c r="C34" s="8" t="s">
        <v>554</v>
      </c>
      <c r="D34" s="8" t="s">
        <v>19</v>
      </c>
      <c r="E34" s="9" t="s">
        <v>972</v>
      </c>
      <c r="F34" s="10" t="s">
        <v>973</v>
      </c>
      <c r="G34" s="11" t="s">
        <v>734</v>
      </c>
      <c r="H34" s="88">
        <v>36</v>
      </c>
      <c r="I34" s="32"/>
      <c r="J34" s="33">
        <f t="shared" si="1"/>
        <v>0</v>
      </c>
      <c r="K34" s="13"/>
      <c r="L34" s="19"/>
    </row>
    <row r="35" spans="2:12" s="1" customFormat="1" ht="12" x14ac:dyDescent="0.2">
      <c r="B35" s="17"/>
      <c r="C35" s="8" t="s">
        <v>557</v>
      </c>
      <c r="D35" s="8" t="s">
        <v>19</v>
      </c>
      <c r="E35" s="9" t="s">
        <v>974</v>
      </c>
      <c r="F35" s="10" t="s">
        <v>975</v>
      </c>
      <c r="G35" s="11" t="s">
        <v>734</v>
      </c>
      <c r="H35" s="12">
        <v>3</v>
      </c>
      <c r="I35" s="32"/>
      <c r="J35" s="33">
        <f t="shared" si="1"/>
        <v>0</v>
      </c>
      <c r="K35" s="13"/>
      <c r="L35" s="19"/>
    </row>
    <row r="36" spans="2:12" s="1" customFormat="1" ht="12" x14ac:dyDescent="0.2">
      <c r="B36" s="17"/>
      <c r="C36" s="8" t="s">
        <v>560</v>
      </c>
      <c r="D36" s="8" t="s">
        <v>19</v>
      </c>
      <c r="E36" s="9" t="s">
        <v>976</v>
      </c>
      <c r="F36" s="10" t="s">
        <v>977</v>
      </c>
      <c r="G36" s="11" t="s">
        <v>734</v>
      </c>
      <c r="H36" s="12">
        <v>6</v>
      </c>
      <c r="I36" s="32"/>
      <c r="J36" s="33">
        <f t="shared" si="1"/>
        <v>0</v>
      </c>
      <c r="K36" s="13"/>
      <c r="L36" s="19"/>
    </row>
    <row r="37" spans="2:12" s="1" customFormat="1" ht="12" x14ac:dyDescent="0.2">
      <c r="B37" s="17"/>
      <c r="C37" s="8" t="s">
        <v>563</v>
      </c>
      <c r="D37" s="8" t="s">
        <v>19</v>
      </c>
      <c r="E37" s="9" t="s">
        <v>978</v>
      </c>
      <c r="F37" s="10" t="s">
        <v>979</v>
      </c>
      <c r="G37" s="11" t="s">
        <v>734</v>
      </c>
      <c r="H37" s="12">
        <v>10</v>
      </c>
      <c r="I37" s="32"/>
      <c r="J37" s="33">
        <f t="shared" si="1"/>
        <v>0</v>
      </c>
      <c r="K37" s="13"/>
      <c r="L37" s="19"/>
    </row>
    <row r="38" spans="2:12" s="1" customFormat="1" ht="12" x14ac:dyDescent="0.2">
      <c r="B38" s="17"/>
      <c r="C38" s="8" t="s">
        <v>565</v>
      </c>
      <c r="D38" s="8" t="s">
        <v>19</v>
      </c>
      <c r="E38" s="9" t="s">
        <v>896</v>
      </c>
      <c r="F38" s="10" t="s">
        <v>935</v>
      </c>
      <c r="G38" s="11" t="s">
        <v>898</v>
      </c>
      <c r="H38" s="12">
        <v>56</v>
      </c>
      <c r="I38" s="32"/>
      <c r="J38" s="33">
        <f t="shared" si="1"/>
        <v>0</v>
      </c>
      <c r="K38" s="13"/>
      <c r="L38" s="19"/>
    </row>
    <row r="39" spans="2:12" s="1" customFormat="1" ht="12" x14ac:dyDescent="0.2">
      <c r="B39" s="17"/>
      <c r="C39" s="8" t="s">
        <v>568</v>
      </c>
      <c r="D39" s="8" t="s">
        <v>19</v>
      </c>
      <c r="E39" s="9" t="s">
        <v>936</v>
      </c>
      <c r="F39" s="10" t="s">
        <v>937</v>
      </c>
      <c r="G39" s="11" t="s">
        <v>734</v>
      </c>
      <c r="H39" s="12">
        <v>1</v>
      </c>
      <c r="I39" s="32"/>
      <c r="J39" s="33">
        <f t="shared" si="1"/>
        <v>0</v>
      </c>
      <c r="K39" s="13"/>
      <c r="L39" s="19"/>
    </row>
    <row r="40" spans="2:12" s="1" customFormat="1" ht="12" x14ac:dyDescent="0.2">
      <c r="B40" s="17"/>
      <c r="C40" s="8" t="s">
        <v>571</v>
      </c>
      <c r="D40" s="8" t="s">
        <v>19</v>
      </c>
      <c r="E40" s="9" t="s">
        <v>980</v>
      </c>
      <c r="F40" s="10" t="s">
        <v>981</v>
      </c>
      <c r="G40" s="11" t="s">
        <v>898</v>
      </c>
      <c r="H40" s="12">
        <v>48</v>
      </c>
      <c r="I40" s="32"/>
      <c r="J40" s="33">
        <f t="shared" si="1"/>
        <v>0</v>
      </c>
      <c r="K40" s="13"/>
      <c r="L40" s="19"/>
    </row>
    <row r="41" spans="2:12" s="1" customFormat="1" ht="12" x14ac:dyDescent="0.2">
      <c r="B41" s="17"/>
      <c r="C41" s="8" t="s">
        <v>574</v>
      </c>
      <c r="D41" s="8" t="s">
        <v>19</v>
      </c>
      <c r="E41" s="9" t="s">
        <v>982</v>
      </c>
      <c r="F41" s="10" t="s">
        <v>983</v>
      </c>
      <c r="G41" s="11" t="s">
        <v>734</v>
      </c>
      <c r="H41" s="12">
        <v>15</v>
      </c>
      <c r="I41" s="32"/>
      <c r="J41" s="33">
        <f t="shared" si="1"/>
        <v>0</v>
      </c>
      <c r="K41" s="13"/>
      <c r="L41" s="19"/>
    </row>
    <row r="42" spans="2:12" s="23" customFormat="1" ht="25.9" customHeight="1" x14ac:dyDescent="0.2">
      <c r="B42" s="22"/>
      <c r="D42" s="24" t="s">
        <v>17</v>
      </c>
      <c r="E42" s="25" t="s">
        <v>735</v>
      </c>
      <c r="F42" s="25" t="s">
        <v>984</v>
      </c>
      <c r="I42" s="66"/>
      <c r="J42" s="26"/>
      <c r="K42" s="66"/>
      <c r="L42" s="48"/>
    </row>
    <row r="43" spans="2:12" s="1" customFormat="1" ht="12" x14ac:dyDescent="0.2">
      <c r="B43" s="17"/>
      <c r="C43" s="8" t="s">
        <v>577</v>
      </c>
      <c r="D43" s="8" t="s">
        <v>19</v>
      </c>
      <c r="E43" s="9" t="s">
        <v>744</v>
      </c>
      <c r="F43" s="10" t="s">
        <v>745</v>
      </c>
      <c r="G43" s="11" t="s">
        <v>20</v>
      </c>
      <c r="H43" s="12">
        <v>26.8</v>
      </c>
      <c r="I43" s="32"/>
      <c r="J43" s="33">
        <f t="shared" si="1"/>
        <v>0</v>
      </c>
      <c r="K43" s="13"/>
      <c r="L43" s="19"/>
    </row>
    <row r="44" spans="2:12" s="1" customFormat="1" ht="22.9" customHeight="1" x14ac:dyDescent="0.25">
      <c r="B44" s="17"/>
      <c r="C44" s="21" t="s">
        <v>6</v>
      </c>
      <c r="J44" s="34">
        <f>SUM(J12:J43)</f>
        <v>0</v>
      </c>
      <c r="L44" s="19"/>
    </row>
    <row r="45" spans="2:12" s="1" customFormat="1" ht="6.95" customHeight="1" x14ac:dyDescent="0.2">
      <c r="B45" s="29"/>
      <c r="C45" s="30"/>
      <c r="D45" s="30"/>
      <c r="E45" s="30"/>
      <c r="F45" s="30"/>
      <c r="G45" s="30"/>
      <c r="H45" s="30"/>
      <c r="I45" s="30"/>
      <c r="J45" s="30"/>
      <c r="K45" s="30"/>
      <c r="L45" s="31"/>
    </row>
    <row r="47" spans="2:12" x14ac:dyDescent="0.2">
      <c r="J47" s="49"/>
    </row>
    <row r="48" spans="2:12" x14ac:dyDescent="0.2">
      <c r="H48" s="50"/>
    </row>
  </sheetData>
  <sheetProtection algorithmName="SHA-512" hashValue="WWuFKoYoGoVubEnwoqhAbkOiwfJ02Tmvg80y5PbM/++6VBBNrU6/r5YNBi7xAJvNVkl1Sb2dRSdHK0CFn6f+Lg==" saltValue="gNWOtvxk04qslarurd3WL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4" xr:uid="{366D4AF7-0EE4-4EF5-A3A7-0D68C7CB1EAA}">
      <formula1>ROUND(I11,2)</formula1>
    </dataValidation>
  </dataValidations>
  <hyperlinks>
    <hyperlink ref="O4" location="'Rek. obj.'!A1" display="*späť na Rek. obj." xr:uid="{9914881B-CE23-4E35-AB64-7A10DDD14D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8EF76C-BFA6-4874-8494-5F942ABDD44C}">
  <sheetPr codeName="Hárok110">
    <tabColor theme="5" tint="-0.499984740745262"/>
    <pageSetUpPr fitToPage="1"/>
  </sheetPr>
  <dimension ref="B1:O5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783</v>
      </c>
      <c r="F12" s="10" t="s">
        <v>784</v>
      </c>
      <c r="G12" s="11" t="s">
        <v>494</v>
      </c>
      <c r="H12" s="12">
        <v>80</v>
      </c>
      <c r="I12" s="32"/>
      <c r="J12" s="33">
        <f t="shared" ref="J12:J15" si="0">ROUND(I12*H12,2)</f>
        <v>0</v>
      </c>
      <c r="K12" s="13"/>
      <c r="L12" s="19"/>
    </row>
    <row r="13" spans="2:15" s="23" customFormat="1" ht="15" x14ac:dyDescent="0.2">
      <c r="B13" s="22"/>
      <c r="D13" s="24" t="s">
        <v>17</v>
      </c>
      <c r="E13" s="25" t="s">
        <v>22</v>
      </c>
      <c r="F13" s="25" t="s">
        <v>596</v>
      </c>
      <c r="I13" s="66"/>
      <c r="J13" s="26"/>
      <c r="K13" s="66"/>
      <c r="L13" s="48"/>
    </row>
    <row r="14" spans="2:15" s="23" customFormat="1" ht="15" x14ac:dyDescent="0.2">
      <c r="B14" s="22"/>
      <c r="D14" s="24" t="s">
        <v>17</v>
      </c>
      <c r="E14" s="25" t="s">
        <v>597</v>
      </c>
      <c r="F14" s="25" t="s">
        <v>598</v>
      </c>
      <c r="I14" s="66"/>
      <c r="J14" s="26"/>
      <c r="K14" s="66"/>
      <c r="L14" s="48"/>
    </row>
    <row r="15" spans="2:15" s="1" customFormat="1" ht="12" x14ac:dyDescent="0.2">
      <c r="B15" s="17"/>
      <c r="C15" s="8" t="s">
        <v>490</v>
      </c>
      <c r="D15" s="8" t="s">
        <v>19</v>
      </c>
      <c r="E15" s="9" t="s">
        <v>6264</v>
      </c>
      <c r="F15" s="10" t="s">
        <v>6265</v>
      </c>
      <c r="G15" s="11" t="s">
        <v>526</v>
      </c>
      <c r="H15" s="12">
        <v>150</v>
      </c>
      <c r="I15" s="32"/>
      <c r="J15" s="33">
        <f t="shared" si="0"/>
        <v>0</v>
      </c>
      <c r="K15" s="13"/>
      <c r="L15" s="19"/>
    </row>
    <row r="16" spans="2:15" s="1" customFormat="1" ht="24" x14ac:dyDescent="0.2">
      <c r="B16" s="17"/>
      <c r="C16" s="52" t="s">
        <v>497</v>
      </c>
      <c r="D16" s="52" t="s">
        <v>22</v>
      </c>
      <c r="E16" s="53" t="s">
        <v>4212</v>
      </c>
      <c r="F16" s="54" t="s">
        <v>4213</v>
      </c>
      <c r="G16" s="55" t="s">
        <v>526</v>
      </c>
      <c r="H16" s="56">
        <v>150</v>
      </c>
      <c r="I16" s="32"/>
      <c r="J16" s="33">
        <f>ROUND(I16*H16,2)</f>
        <v>0</v>
      </c>
      <c r="K16" s="13"/>
      <c r="L16" s="19"/>
    </row>
    <row r="17" spans="2:12" s="1" customFormat="1" ht="12" x14ac:dyDescent="0.2">
      <c r="B17" s="17"/>
      <c r="C17" s="8" t="s">
        <v>501</v>
      </c>
      <c r="D17" s="8" t="s">
        <v>19</v>
      </c>
      <c r="E17" s="9" t="s">
        <v>5697</v>
      </c>
      <c r="F17" s="10" t="s">
        <v>5698</v>
      </c>
      <c r="G17" s="11" t="s">
        <v>509</v>
      </c>
      <c r="H17" s="12">
        <v>1</v>
      </c>
      <c r="I17" s="32"/>
      <c r="J17" s="33">
        <f t="shared" ref="J17:J26" si="1">ROUND(I17*H17,2)</f>
        <v>0</v>
      </c>
      <c r="K17" s="13"/>
      <c r="L17" s="19"/>
    </row>
    <row r="18" spans="2:12" s="1" customFormat="1" ht="12" x14ac:dyDescent="0.2">
      <c r="B18" s="17"/>
      <c r="C18" s="8" t="s">
        <v>504</v>
      </c>
      <c r="D18" s="8" t="s">
        <v>19</v>
      </c>
      <c r="E18" s="9" t="s">
        <v>6266</v>
      </c>
      <c r="F18" s="10" t="s">
        <v>6267</v>
      </c>
      <c r="G18" s="11" t="s">
        <v>509</v>
      </c>
      <c r="H18" s="12">
        <v>1</v>
      </c>
      <c r="I18" s="32"/>
      <c r="J18" s="33">
        <f t="shared" si="1"/>
        <v>0</v>
      </c>
      <c r="K18" s="13"/>
      <c r="L18" s="19"/>
    </row>
    <row r="19" spans="2:12" s="1" customFormat="1" ht="12" x14ac:dyDescent="0.2">
      <c r="B19" s="17"/>
      <c r="C19" s="8" t="s">
        <v>508</v>
      </c>
      <c r="D19" s="8" t="s">
        <v>19</v>
      </c>
      <c r="E19" s="9" t="s">
        <v>6268</v>
      </c>
      <c r="F19" s="10" t="s">
        <v>6269</v>
      </c>
      <c r="G19" s="11" t="s">
        <v>509</v>
      </c>
      <c r="H19" s="12">
        <v>1</v>
      </c>
      <c r="I19" s="32"/>
      <c r="J19" s="33">
        <f t="shared" si="1"/>
        <v>0</v>
      </c>
      <c r="K19" s="13"/>
      <c r="L19" s="19"/>
    </row>
    <row r="20" spans="2:12" s="1" customFormat="1" ht="12" x14ac:dyDescent="0.2">
      <c r="B20" s="17"/>
      <c r="C20" s="8" t="s">
        <v>511</v>
      </c>
      <c r="D20" s="8" t="s">
        <v>19</v>
      </c>
      <c r="E20" s="9" t="s">
        <v>6270</v>
      </c>
      <c r="F20" s="10" t="s">
        <v>6271</v>
      </c>
      <c r="G20" s="11" t="s">
        <v>509</v>
      </c>
      <c r="H20" s="12">
        <v>1</v>
      </c>
      <c r="I20" s="32"/>
      <c r="J20" s="33">
        <f t="shared" si="1"/>
        <v>0</v>
      </c>
      <c r="K20" s="13"/>
      <c r="L20" s="19"/>
    </row>
    <row r="21" spans="2:12" s="1" customFormat="1" ht="12" x14ac:dyDescent="0.2">
      <c r="B21" s="17"/>
      <c r="C21" s="8" t="s">
        <v>514</v>
      </c>
      <c r="D21" s="8" t="s">
        <v>19</v>
      </c>
      <c r="E21" s="9" t="s">
        <v>6272</v>
      </c>
      <c r="F21" s="10" t="s">
        <v>6273</v>
      </c>
      <c r="G21" s="11" t="s">
        <v>509</v>
      </c>
      <c r="H21" s="12">
        <v>4</v>
      </c>
      <c r="I21" s="32"/>
      <c r="J21" s="33">
        <f t="shared" si="1"/>
        <v>0</v>
      </c>
      <c r="K21" s="13"/>
      <c r="L21" s="19"/>
    </row>
    <row r="22" spans="2:12" s="1" customFormat="1" ht="12" x14ac:dyDescent="0.2">
      <c r="B22" s="17"/>
      <c r="C22" s="8" t="s">
        <v>517</v>
      </c>
      <c r="D22" s="8" t="s">
        <v>19</v>
      </c>
      <c r="E22" s="9" t="s">
        <v>6274</v>
      </c>
      <c r="F22" s="10" t="s">
        <v>6275</v>
      </c>
      <c r="G22" s="11" t="s">
        <v>509</v>
      </c>
      <c r="H22" s="12">
        <v>1</v>
      </c>
      <c r="I22" s="32"/>
      <c r="J22" s="33">
        <f t="shared" si="1"/>
        <v>0</v>
      </c>
      <c r="K22" s="13"/>
      <c r="L22" s="19"/>
    </row>
    <row r="23" spans="2:12" s="1" customFormat="1" ht="12" x14ac:dyDescent="0.2">
      <c r="B23" s="17"/>
      <c r="C23" s="8" t="s">
        <v>520</v>
      </c>
      <c r="D23" s="8" t="s">
        <v>19</v>
      </c>
      <c r="E23" s="9" t="s">
        <v>6276</v>
      </c>
      <c r="F23" s="10" t="s">
        <v>6277</v>
      </c>
      <c r="G23" s="11" t="s">
        <v>924</v>
      </c>
      <c r="H23" s="12">
        <v>4.1000000000000002E-2</v>
      </c>
      <c r="I23" s="32"/>
      <c r="J23" s="33">
        <f t="shared" si="1"/>
        <v>0</v>
      </c>
      <c r="K23" s="13"/>
      <c r="L23" s="19"/>
    </row>
    <row r="24" spans="2:12" s="1" customFormat="1" ht="12" x14ac:dyDescent="0.2">
      <c r="B24" s="17"/>
      <c r="C24" s="8" t="s">
        <v>523</v>
      </c>
      <c r="D24" s="8" t="s">
        <v>19</v>
      </c>
      <c r="E24" s="9" t="s">
        <v>6278</v>
      </c>
      <c r="F24" s="10" t="s">
        <v>6279</v>
      </c>
      <c r="G24" s="11" t="s">
        <v>924</v>
      </c>
      <c r="H24" s="12">
        <v>0.16400000000000001</v>
      </c>
      <c r="I24" s="32"/>
      <c r="J24" s="33">
        <f t="shared" si="1"/>
        <v>0</v>
      </c>
      <c r="K24" s="13"/>
      <c r="L24" s="19"/>
    </row>
    <row r="25" spans="2:12" s="1" customFormat="1" ht="12" x14ac:dyDescent="0.2">
      <c r="B25" s="17"/>
      <c r="C25" s="8" t="s">
        <v>529</v>
      </c>
      <c r="D25" s="8" t="s">
        <v>19</v>
      </c>
      <c r="E25" s="9" t="s">
        <v>4635</v>
      </c>
      <c r="F25" s="10" t="s">
        <v>4636</v>
      </c>
      <c r="G25" s="11" t="s">
        <v>509</v>
      </c>
      <c r="H25" s="12">
        <v>16</v>
      </c>
      <c r="I25" s="32"/>
      <c r="J25" s="33">
        <f t="shared" si="1"/>
        <v>0</v>
      </c>
      <c r="K25" s="13"/>
      <c r="L25" s="19"/>
    </row>
    <row r="26" spans="2:12" s="1" customFormat="1" ht="12" x14ac:dyDescent="0.2">
      <c r="B26" s="17"/>
      <c r="C26" s="8" t="s">
        <v>536</v>
      </c>
      <c r="D26" s="8" t="s">
        <v>19</v>
      </c>
      <c r="E26" s="9" t="s">
        <v>6280</v>
      </c>
      <c r="F26" s="10" t="s">
        <v>6281</v>
      </c>
      <c r="G26" s="11" t="s">
        <v>509</v>
      </c>
      <c r="H26" s="12">
        <v>4</v>
      </c>
      <c r="I26" s="32"/>
      <c r="J26" s="33">
        <f t="shared" si="1"/>
        <v>0</v>
      </c>
      <c r="K26" s="13"/>
      <c r="L26" s="19"/>
    </row>
    <row r="27" spans="2:12" s="1" customFormat="1" ht="24" x14ac:dyDescent="0.2">
      <c r="B27" s="17"/>
      <c r="C27" s="52" t="s">
        <v>539</v>
      </c>
      <c r="D27" s="52" t="s">
        <v>22</v>
      </c>
      <c r="E27" s="53" t="s">
        <v>6282</v>
      </c>
      <c r="F27" s="54" t="s">
        <v>6283</v>
      </c>
      <c r="G27" s="55" t="s">
        <v>509</v>
      </c>
      <c r="H27" s="56">
        <v>4</v>
      </c>
      <c r="I27" s="32"/>
      <c r="J27" s="33">
        <f t="shared" ref="J27:J33" si="2">ROUND(I27*H27,2)</f>
        <v>0</v>
      </c>
      <c r="K27" s="13"/>
      <c r="L27" s="19"/>
    </row>
    <row r="28" spans="2:12" s="1" customFormat="1" ht="24" x14ac:dyDescent="0.2">
      <c r="B28" s="17"/>
      <c r="C28" s="52" t="s">
        <v>542</v>
      </c>
      <c r="D28" s="52" t="s">
        <v>22</v>
      </c>
      <c r="E28" s="53" t="s">
        <v>6284</v>
      </c>
      <c r="F28" s="54" t="s">
        <v>6285</v>
      </c>
      <c r="G28" s="55" t="s">
        <v>509</v>
      </c>
      <c r="H28" s="56">
        <v>4</v>
      </c>
      <c r="I28" s="32"/>
      <c r="J28" s="33">
        <f t="shared" si="2"/>
        <v>0</v>
      </c>
      <c r="K28" s="13"/>
      <c r="L28" s="19"/>
    </row>
    <row r="29" spans="2:12" s="1" customFormat="1" ht="12" x14ac:dyDescent="0.2">
      <c r="B29" s="17"/>
      <c r="C29" s="8" t="s">
        <v>545</v>
      </c>
      <c r="D29" s="8" t="s">
        <v>19</v>
      </c>
      <c r="E29" s="9" t="s">
        <v>6286</v>
      </c>
      <c r="F29" s="10" t="s">
        <v>6287</v>
      </c>
      <c r="G29" s="11" t="s">
        <v>509</v>
      </c>
      <c r="H29" s="12">
        <v>1</v>
      </c>
      <c r="I29" s="32"/>
      <c r="J29" s="33">
        <f t="shared" si="2"/>
        <v>0</v>
      </c>
      <c r="K29" s="13"/>
      <c r="L29" s="19"/>
    </row>
    <row r="30" spans="2:12" s="1" customFormat="1" ht="12" x14ac:dyDescent="0.2">
      <c r="B30" s="17"/>
      <c r="C30" s="8" t="s">
        <v>548</v>
      </c>
      <c r="D30" s="8" t="s">
        <v>19</v>
      </c>
      <c r="E30" s="9" t="s">
        <v>6288</v>
      </c>
      <c r="F30" s="10" t="s">
        <v>6289</v>
      </c>
      <c r="G30" s="11" t="s">
        <v>526</v>
      </c>
      <c r="H30" s="12">
        <v>310</v>
      </c>
      <c r="I30" s="32"/>
      <c r="J30" s="33">
        <f t="shared" si="2"/>
        <v>0</v>
      </c>
      <c r="K30" s="13"/>
      <c r="L30" s="19"/>
    </row>
    <row r="31" spans="2:12" s="1" customFormat="1" ht="24" x14ac:dyDescent="0.2">
      <c r="B31" s="17"/>
      <c r="C31" s="52" t="s">
        <v>551</v>
      </c>
      <c r="D31" s="52" t="s">
        <v>22</v>
      </c>
      <c r="E31" s="53" t="s">
        <v>6290</v>
      </c>
      <c r="F31" s="54" t="s">
        <v>6291</v>
      </c>
      <c r="G31" s="55" t="s">
        <v>526</v>
      </c>
      <c r="H31" s="56">
        <v>310</v>
      </c>
      <c r="I31" s="32"/>
      <c r="J31" s="33">
        <f t="shared" si="2"/>
        <v>0</v>
      </c>
      <c r="K31" s="13"/>
      <c r="L31" s="19"/>
    </row>
    <row r="32" spans="2:12" s="1" customFormat="1" ht="12" x14ac:dyDescent="0.2">
      <c r="B32" s="17"/>
      <c r="C32" s="8" t="s">
        <v>552</v>
      </c>
      <c r="D32" s="8" t="s">
        <v>19</v>
      </c>
      <c r="E32" s="9" t="s">
        <v>6292</v>
      </c>
      <c r="F32" s="10" t="s">
        <v>6293</v>
      </c>
      <c r="G32" s="11" t="s">
        <v>509</v>
      </c>
      <c r="H32" s="12">
        <v>1</v>
      </c>
      <c r="I32" s="32"/>
      <c r="J32" s="33">
        <f t="shared" si="2"/>
        <v>0</v>
      </c>
      <c r="K32" s="13"/>
      <c r="L32" s="19"/>
    </row>
    <row r="33" spans="2:12" s="1" customFormat="1" ht="12" x14ac:dyDescent="0.2">
      <c r="B33" s="17"/>
      <c r="C33" s="8" t="s">
        <v>553</v>
      </c>
      <c r="D33" s="8" t="s">
        <v>19</v>
      </c>
      <c r="E33" s="9" t="s">
        <v>6294</v>
      </c>
      <c r="F33" s="10" t="s">
        <v>6295</v>
      </c>
      <c r="G33" s="11" t="s">
        <v>509</v>
      </c>
      <c r="H33" s="12">
        <v>1</v>
      </c>
      <c r="I33" s="32"/>
      <c r="J33" s="33">
        <f t="shared" si="2"/>
        <v>0</v>
      </c>
      <c r="K33" s="13"/>
      <c r="L33" s="19"/>
    </row>
    <row r="34" spans="2:12" s="23" customFormat="1" ht="15" x14ac:dyDescent="0.2">
      <c r="B34" s="22"/>
      <c r="D34" s="24" t="s">
        <v>17</v>
      </c>
      <c r="E34" s="25" t="s">
        <v>1039</v>
      </c>
      <c r="F34" s="25" t="s">
        <v>2931</v>
      </c>
      <c r="I34" s="66"/>
      <c r="J34" s="26"/>
      <c r="K34" s="66"/>
      <c r="L34" s="48"/>
    </row>
    <row r="35" spans="2:12" s="1" customFormat="1" ht="12" x14ac:dyDescent="0.2">
      <c r="B35" s="17"/>
      <c r="C35" s="8" t="s">
        <v>554</v>
      </c>
      <c r="D35" s="8" t="s">
        <v>19</v>
      </c>
      <c r="E35" s="9" t="s">
        <v>4797</v>
      </c>
      <c r="F35" s="10" t="s">
        <v>1229</v>
      </c>
      <c r="G35" s="11" t="s">
        <v>494</v>
      </c>
      <c r="H35" s="12">
        <v>80</v>
      </c>
      <c r="I35" s="32"/>
      <c r="J35" s="33">
        <f t="shared" ref="J35:J50" si="3">ROUND(I35*H35,2)</f>
        <v>0</v>
      </c>
      <c r="K35" s="13"/>
      <c r="L35" s="19"/>
    </row>
    <row r="36" spans="2:12" s="1" customFormat="1" ht="12" x14ac:dyDescent="0.2">
      <c r="B36" s="17"/>
      <c r="C36" s="8" t="s">
        <v>557</v>
      </c>
      <c r="D36" s="8" t="s">
        <v>19</v>
      </c>
      <c r="E36" s="9" t="s">
        <v>6296</v>
      </c>
      <c r="F36" s="10" t="s">
        <v>6297</v>
      </c>
      <c r="G36" s="11" t="s">
        <v>526</v>
      </c>
      <c r="H36" s="12">
        <v>81</v>
      </c>
      <c r="I36" s="32"/>
      <c r="J36" s="33">
        <f t="shared" si="3"/>
        <v>0</v>
      </c>
      <c r="K36" s="13"/>
      <c r="L36" s="19"/>
    </row>
    <row r="37" spans="2:12" s="1" customFormat="1" ht="12" x14ac:dyDescent="0.2">
      <c r="B37" s="17"/>
      <c r="C37" s="8" t="s">
        <v>560</v>
      </c>
      <c r="D37" s="8" t="s">
        <v>19</v>
      </c>
      <c r="E37" s="9" t="s">
        <v>6298</v>
      </c>
      <c r="F37" s="10" t="s">
        <v>6299</v>
      </c>
      <c r="G37" s="11" t="s">
        <v>509</v>
      </c>
      <c r="H37" s="12">
        <v>8</v>
      </c>
      <c r="I37" s="32"/>
      <c r="J37" s="33">
        <f t="shared" si="3"/>
        <v>0</v>
      </c>
      <c r="K37" s="13"/>
      <c r="L37" s="19"/>
    </row>
    <row r="38" spans="2:12" s="1" customFormat="1" ht="24" x14ac:dyDescent="0.2">
      <c r="B38" s="17"/>
      <c r="C38" s="52" t="s">
        <v>563</v>
      </c>
      <c r="D38" s="52" t="s">
        <v>22</v>
      </c>
      <c r="E38" s="53" t="s">
        <v>5803</v>
      </c>
      <c r="F38" s="54" t="s">
        <v>5804</v>
      </c>
      <c r="G38" s="55" t="s">
        <v>494</v>
      </c>
      <c r="H38" s="56">
        <v>4.4000000000000004</v>
      </c>
      <c r="I38" s="32"/>
      <c r="J38" s="33">
        <f t="shared" si="3"/>
        <v>0</v>
      </c>
      <c r="K38" s="13"/>
      <c r="L38" s="19"/>
    </row>
    <row r="39" spans="2:12" s="1" customFormat="1" ht="24" x14ac:dyDescent="0.2">
      <c r="B39" s="17"/>
      <c r="C39" s="52" t="s">
        <v>565</v>
      </c>
      <c r="D39" s="52" t="s">
        <v>22</v>
      </c>
      <c r="E39" s="53" t="s">
        <v>5721</v>
      </c>
      <c r="F39" s="54" t="s">
        <v>5722</v>
      </c>
      <c r="G39" s="55" t="s">
        <v>494</v>
      </c>
      <c r="H39" s="56">
        <v>4.88</v>
      </c>
      <c r="I39" s="32"/>
      <c r="J39" s="33">
        <f t="shared" si="3"/>
        <v>0</v>
      </c>
      <c r="K39" s="13"/>
      <c r="L39" s="19"/>
    </row>
    <row r="40" spans="2:12" s="1" customFormat="1" ht="24" x14ac:dyDescent="0.2">
      <c r="B40" s="17"/>
      <c r="C40" s="52" t="s">
        <v>568</v>
      </c>
      <c r="D40" s="52" t="s">
        <v>22</v>
      </c>
      <c r="E40" s="53" t="s">
        <v>5385</v>
      </c>
      <c r="F40" s="54" t="s">
        <v>5386</v>
      </c>
      <c r="G40" s="55" t="s">
        <v>601</v>
      </c>
      <c r="H40" s="56">
        <v>1</v>
      </c>
      <c r="I40" s="32"/>
      <c r="J40" s="33">
        <f t="shared" si="3"/>
        <v>0</v>
      </c>
      <c r="K40" s="13"/>
      <c r="L40" s="19"/>
    </row>
    <row r="41" spans="2:12" s="1" customFormat="1" ht="12" x14ac:dyDescent="0.2">
      <c r="B41" s="17"/>
      <c r="C41" s="8" t="s">
        <v>571</v>
      </c>
      <c r="D41" s="8" t="s">
        <v>19</v>
      </c>
      <c r="E41" s="9" t="s">
        <v>6300</v>
      </c>
      <c r="F41" s="10" t="s">
        <v>6301</v>
      </c>
      <c r="G41" s="11" t="s">
        <v>509</v>
      </c>
      <c r="H41" s="12">
        <v>8</v>
      </c>
      <c r="I41" s="32"/>
      <c r="J41" s="33">
        <f t="shared" si="3"/>
        <v>0</v>
      </c>
      <c r="K41" s="13"/>
      <c r="L41" s="19"/>
    </row>
    <row r="42" spans="2:12" s="1" customFormat="1" ht="12" x14ac:dyDescent="0.2">
      <c r="B42" s="17"/>
      <c r="C42" s="8" t="s">
        <v>574</v>
      </c>
      <c r="D42" s="8" t="s">
        <v>19</v>
      </c>
      <c r="E42" s="9" t="s">
        <v>4273</v>
      </c>
      <c r="F42" s="10" t="s">
        <v>4274</v>
      </c>
      <c r="G42" s="11" t="s">
        <v>526</v>
      </c>
      <c r="H42" s="12">
        <v>162</v>
      </c>
      <c r="I42" s="32"/>
      <c r="J42" s="33">
        <f t="shared" si="3"/>
        <v>0</v>
      </c>
      <c r="K42" s="13"/>
      <c r="L42" s="19"/>
    </row>
    <row r="43" spans="2:12" s="1" customFormat="1" ht="24" x14ac:dyDescent="0.2">
      <c r="B43" s="17"/>
      <c r="C43" s="52" t="s">
        <v>577</v>
      </c>
      <c r="D43" s="52" t="s">
        <v>22</v>
      </c>
      <c r="E43" s="53" t="s">
        <v>4562</v>
      </c>
      <c r="F43" s="54" t="s">
        <v>4563</v>
      </c>
      <c r="G43" s="55" t="s">
        <v>20</v>
      </c>
      <c r="H43" s="56">
        <v>16.847999999999999</v>
      </c>
      <c r="I43" s="32"/>
      <c r="J43" s="33">
        <f t="shared" si="3"/>
        <v>0</v>
      </c>
      <c r="K43" s="13"/>
      <c r="L43" s="19"/>
    </row>
    <row r="44" spans="2:12" s="1" customFormat="1" ht="12" x14ac:dyDescent="0.2">
      <c r="B44" s="17"/>
      <c r="C44" s="8" t="s">
        <v>578</v>
      </c>
      <c r="D44" s="8" t="s">
        <v>19</v>
      </c>
      <c r="E44" s="9" t="s">
        <v>2935</v>
      </c>
      <c r="F44" s="10" t="s">
        <v>2936</v>
      </c>
      <c r="G44" s="11" t="s">
        <v>526</v>
      </c>
      <c r="H44" s="12">
        <v>165</v>
      </c>
      <c r="I44" s="32"/>
      <c r="J44" s="33">
        <f t="shared" si="3"/>
        <v>0</v>
      </c>
      <c r="K44" s="13"/>
      <c r="L44" s="19"/>
    </row>
    <row r="45" spans="2:12" s="1" customFormat="1" ht="24" x14ac:dyDescent="0.2">
      <c r="B45" s="17"/>
      <c r="C45" s="52" t="s">
        <v>579</v>
      </c>
      <c r="D45" s="52" t="s">
        <v>22</v>
      </c>
      <c r="E45" s="53" t="s">
        <v>4277</v>
      </c>
      <c r="F45" s="54" t="s">
        <v>4278</v>
      </c>
      <c r="G45" s="55" t="s">
        <v>526</v>
      </c>
      <c r="H45" s="56">
        <v>165</v>
      </c>
      <c r="I45" s="32"/>
      <c r="J45" s="33">
        <f t="shared" si="3"/>
        <v>0</v>
      </c>
      <c r="K45" s="13"/>
      <c r="L45" s="19"/>
    </row>
    <row r="46" spans="2:12" s="1" customFormat="1" ht="12" x14ac:dyDescent="0.2">
      <c r="B46" s="17"/>
      <c r="C46" s="8" t="s">
        <v>582</v>
      </c>
      <c r="D46" s="8" t="s">
        <v>19</v>
      </c>
      <c r="E46" s="9" t="s">
        <v>6302</v>
      </c>
      <c r="F46" s="10" t="s">
        <v>6303</v>
      </c>
      <c r="G46" s="11" t="s">
        <v>526</v>
      </c>
      <c r="H46" s="12">
        <v>65</v>
      </c>
      <c r="I46" s="32"/>
      <c r="J46" s="33">
        <f t="shared" si="3"/>
        <v>0</v>
      </c>
      <c r="K46" s="13"/>
      <c r="L46" s="19"/>
    </row>
    <row r="47" spans="2:12" s="1" customFormat="1" ht="24" x14ac:dyDescent="0.2">
      <c r="B47" s="17"/>
      <c r="C47" s="52" t="s">
        <v>583</v>
      </c>
      <c r="D47" s="52" t="s">
        <v>22</v>
      </c>
      <c r="E47" s="53" t="s">
        <v>6304</v>
      </c>
      <c r="F47" s="54" t="s">
        <v>6305</v>
      </c>
      <c r="G47" s="55" t="s">
        <v>526</v>
      </c>
      <c r="H47" s="56">
        <v>65</v>
      </c>
      <c r="I47" s="32"/>
      <c r="J47" s="33">
        <f t="shared" si="3"/>
        <v>0</v>
      </c>
      <c r="K47" s="13"/>
      <c r="L47" s="19"/>
    </row>
    <row r="48" spans="2:12" s="1" customFormat="1" ht="24" x14ac:dyDescent="0.2">
      <c r="B48" s="17"/>
      <c r="C48" s="52" t="s">
        <v>584</v>
      </c>
      <c r="D48" s="52" t="s">
        <v>22</v>
      </c>
      <c r="E48" s="53" t="s">
        <v>5417</v>
      </c>
      <c r="F48" s="54" t="s">
        <v>5418</v>
      </c>
      <c r="G48" s="55" t="s">
        <v>509</v>
      </c>
      <c r="H48" s="56">
        <v>1</v>
      </c>
      <c r="I48" s="32"/>
      <c r="J48" s="33">
        <f t="shared" si="3"/>
        <v>0</v>
      </c>
      <c r="K48" s="13"/>
      <c r="L48" s="19"/>
    </row>
    <row r="49" spans="2:12" s="1" customFormat="1" ht="12" x14ac:dyDescent="0.2">
      <c r="B49" s="17"/>
      <c r="C49" s="8" t="s">
        <v>587</v>
      </c>
      <c r="D49" s="8" t="s">
        <v>19</v>
      </c>
      <c r="E49" s="9" t="s">
        <v>6306</v>
      </c>
      <c r="F49" s="10" t="s">
        <v>6307</v>
      </c>
      <c r="G49" s="11" t="s">
        <v>526</v>
      </c>
      <c r="H49" s="12">
        <v>81</v>
      </c>
      <c r="I49" s="32"/>
      <c r="J49" s="33">
        <f t="shared" si="3"/>
        <v>0</v>
      </c>
      <c r="K49" s="13"/>
      <c r="L49" s="19"/>
    </row>
    <row r="50" spans="2:12" s="1" customFormat="1" ht="12" x14ac:dyDescent="0.2">
      <c r="B50" s="17"/>
      <c r="C50" s="8" t="s">
        <v>588</v>
      </c>
      <c r="D50" s="8" t="s">
        <v>19</v>
      </c>
      <c r="E50" s="9" t="s">
        <v>5813</v>
      </c>
      <c r="F50" s="10" t="s">
        <v>1064</v>
      </c>
      <c r="G50" s="11" t="s">
        <v>500</v>
      </c>
      <c r="H50" s="12">
        <v>80.5</v>
      </c>
      <c r="I50" s="32"/>
      <c r="J50" s="33">
        <f t="shared" si="3"/>
        <v>0</v>
      </c>
      <c r="K50" s="13"/>
      <c r="L50" s="19"/>
    </row>
    <row r="51" spans="2:12" s="23" customFormat="1" ht="15" x14ac:dyDescent="0.2">
      <c r="B51" s="22"/>
      <c r="D51" s="24" t="s">
        <v>17</v>
      </c>
      <c r="E51" s="25" t="s">
        <v>1167</v>
      </c>
      <c r="F51" s="25" t="s">
        <v>1168</v>
      </c>
      <c r="I51" s="66"/>
      <c r="J51" s="26"/>
      <c r="K51" s="66"/>
      <c r="L51" s="48"/>
    </row>
    <row r="52" spans="2:12" s="1" customFormat="1" ht="36" x14ac:dyDescent="0.2">
      <c r="B52" s="17"/>
      <c r="C52" s="8" t="s">
        <v>591</v>
      </c>
      <c r="D52" s="8" t="s">
        <v>19</v>
      </c>
      <c r="E52" s="9" t="s">
        <v>6308</v>
      </c>
      <c r="F52" s="10" t="s">
        <v>6309</v>
      </c>
      <c r="G52" s="11" t="s">
        <v>898</v>
      </c>
      <c r="H52" s="12">
        <v>40</v>
      </c>
      <c r="I52" s="32"/>
      <c r="J52" s="33">
        <f>ROUND(I52*H52,2)</f>
        <v>0</v>
      </c>
      <c r="K52" s="13"/>
      <c r="L52" s="19"/>
    </row>
    <row r="53" spans="2:12" s="1" customFormat="1" ht="24" x14ac:dyDescent="0.2">
      <c r="B53" s="17"/>
      <c r="C53" s="8" t="s">
        <v>592</v>
      </c>
      <c r="D53" s="8" t="s">
        <v>19</v>
      </c>
      <c r="E53" s="9" t="s">
        <v>1700</v>
      </c>
      <c r="F53" s="10" t="s">
        <v>1701</v>
      </c>
      <c r="G53" s="11" t="s">
        <v>898</v>
      </c>
      <c r="H53" s="12">
        <v>40</v>
      </c>
      <c r="I53" s="32"/>
      <c r="J53" s="33">
        <f>ROUND(I53*H53,2)</f>
        <v>0</v>
      </c>
      <c r="K53" s="13"/>
      <c r="L53" s="19"/>
    </row>
    <row r="54" spans="2:12" s="1" customFormat="1" ht="22.9" customHeight="1" x14ac:dyDescent="0.25">
      <c r="B54" s="17"/>
      <c r="C54" s="21" t="s">
        <v>6</v>
      </c>
      <c r="J54" s="34">
        <f>SUM(J12:J53)</f>
        <v>0</v>
      </c>
      <c r="L54" s="19"/>
    </row>
    <row r="55" spans="2:12" s="1" customFormat="1" ht="6.95" customHeight="1" x14ac:dyDescent="0.2">
      <c r="B55" s="29"/>
      <c r="C55" s="30"/>
      <c r="D55" s="30"/>
      <c r="E55" s="30"/>
      <c r="F55" s="30"/>
      <c r="G55" s="30"/>
      <c r="H55" s="30"/>
      <c r="I55" s="30"/>
      <c r="J55" s="30"/>
      <c r="K55" s="30"/>
      <c r="L55" s="31"/>
    </row>
    <row r="57" spans="2:12" x14ac:dyDescent="0.2">
      <c r="J57" s="49"/>
    </row>
    <row r="58" spans="2:12" x14ac:dyDescent="0.2">
      <c r="H58" s="50"/>
    </row>
  </sheetData>
  <sheetProtection algorithmName="SHA-512" hashValue="mA5EGDgr7qC5KALbUbCbZt18d+S8IL9UTov18/vaWW2M9+sYRsbo+ZxWW1NY26aZrKODG2zsSVB8z8kTlf5CEQ==" saltValue="U52Tn5+S1ntRA3WsKwjw8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4" xr:uid="{687CBDAE-0139-4178-8FC6-479CB92C94E0}">
      <formula1>ROUND(I11,2)</formula1>
    </dataValidation>
  </dataValidations>
  <hyperlinks>
    <hyperlink ref="O4" location="'Rek. obj.'!A1" display="*späť na Rek. obj." xr:uid="{A93F11C2-10DE-4407-BF3A-47EA12D6191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73322D-B625-4A32-A1A3-F1ACEB487ED1}">
  <sheetPr codeName="Hárok111">
    <tabColor theme="5" tint="-0.499984740745262"/>
    <pageSetUpPr fitToPage="1"/>
  </sheetPr>
  <dimension ref="B1:O15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80"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5679</v>
      </c>
      <c r="F12" s="10" t="s">
        <v>5680</v>
      </c>
      <c r="G12" s="11" t="s">
        <v>494</v>
      </c>
      <c r="H12" s="12">
        <v>115.37</v>
      </c>
      <c r="I12" s="32"/>
      <c r="J12" s="33">
        <f>ROUND(I12*H12,2)</f>
        <v>0</v>
      </c>
      <c r="K12" s="13"/>
      <c r="L12" s="19"/>
    </row>
    <row r="13" spans="2:15" s="1" customFormat="1" ht="12" x14ac:dyDescent="0.2">
      <c r="B13" s="17"/>
      <c r="C13" s="8" t="s">
        <v>490</v>
      </c>
      <c r="D13" s="8" t="s">
        <v>19</v>
      </c>
      <c r="E13" s="9" t="s">
        <v>5681</v>
      </c>
      <c r="F13" s="10" t="s">
        <v>5682</v>
      </c>
      <c r="G13" s="11" t="s">
        <v>526</v>
      </c>
      <c r="H13" s="12">
        <v>122</v>
      </c>
      <c r="I13" s="32"/>
      <c r="J13" s="33">
        <f t="shared" ref="J13:J76" si="0">ROUND(I13*H13,2)</f>
        <v>0</v>
      </c>
      <c r="K13" s="13"/>
      <c r="L13" s="19"/>
    </row>
    <row r="14" spans="2:15" s="1" customFormat="1" ht="24" x14ac:dyDescent="0.2">
      <c r="B14" s="17"/>
      <c r="C14" s="8" t="s">
        <v>497</v>
      </c>
      <c r="D14" s="8" t="s">
        <v>19</v>
      </c>
      <c r="E14" s="9" t="s">
        <v>607</v>
      </c>
      <c r="F14" s="10" t="s">
        <v>608</v>
      </c>
      <c r="G14" s="11" t="s">
        <v>494</v>
      </c>
      <c r="H14" s="12">
        <v>29.52</v>
      </c>
      <c r="I14" s="32"/>
      <c r="J14" s="33">
        <f t="shared" si="0"/>
        <v>0</v>
      </c>
      <c r="K14" s="13"/>
      <c r="L14" s="19"/>
    </row>
    <row r="15" spans="2:15" s="1" customFormat="1" ht="12" x14ac:dyDescent="0.2">
      <c r="B15" s="17"/>
      <c r="C15" s="8" t="s">
        <v>501</v>
      </c>
      <c r="D15" s="8" t="s">
        <v>19</v>
      </c>
      <c r="E15" s="9" t="s">
        <v>1456</v>
      </c>
      <c r="F15" s="10" t="s">
        <v>1457</v>
      </c>
      <c r="G15" s="11" t="s">
        <v>494</v>
      </c>
      <c r="H15" s="12">
        <v>100.4</v>
      </c>
      <c r="I15" s="32"/>
      <c r="J15" s="33">
        <f t="shared" si="0"/>
        <v>0</v>
      </c>
      <c r="K15" s="13"/>
      <c r="L15" s="19"/>
    </row>
    <row r="16" spans="2:15" s="23" customFormat="1" ht="25.9" customHeight="1" x14ac:dyDescent="0.2">
      <c r="B16" s="22"/>
      <c r="D16" s="24" t="s">
        <v>17</v>
      </c>
      <c r="E16" s="25" t="s">
        <v>490</v>
      </c>
      <c r="F16" s="25" t="s">
        <v>491</v>
      </c>
      <c r="I16" s="66"/>
      <c r="J16" s="26"/>
      <c r="K16" s="66"/>
      <c r="L16" s="48"/>
    </row>
    <row r="17" spans="2:12" s="1" customFormat="1" ht="12" x14ac:dyDescent="0.2">
      <c r="B17" s="17"/>
      <c r="C17" s="8" t="s">
        <v>504</v>
      </c>
      <c r="D17" s="8" t="s">
        <v>19</v>
      </c>
      <c r="E17" s="9" t="s">
        <v>5683</v>
      </c>
      <c r="F17" s="10" t="s">
        <v>5684</v>
      </c>
      <c r="G17" s="11" t="s">
        <v>494</v>
      </c>
      <c r="H17" s="12">
        <v>12.72</v>
      </c>
      <c r="I17" s="32"/>
      <c r="J17" s="33">
        <f t="shared" si="0"/>
        <v>0</v>
      </c>
      <c r="K17" s="13"/>
      <c r="L17" s="19"/>
    </row>
    <row r="18" spans="2:12" s="23" customFormat="1" ht="25.9" customHeight="1" x14ac:dyDescent="0.2">
      <c r="B18" s="22"/>
      <c r="D18" s="24" t="s">
        <v>17</v>
      </c>
      <c r="E18" s="25" t="s">
        <v>517</v>
      </c>
      <c r="F18" s="25" t="s">
        <v>692</v>
      </c>
      <c r="I18" s="66"/>
      <c r="J18" s="26"/>
      <c r="K18" s="66"/>
      <c r="L18" s="48"/>
    </row>
    <row r="19" spans="2:12" s="1" customFormat="1" ht="12" x14ac:dyDescent="0.2">
      <c r="B19" s="17"/>
      <c r="C19" s="8" t="s">
        <v>508</v>
      </c>
      <c r="D19" s="8" t="s">
        <v>19</v>
      </c>
      <c r="E19" s="9" t="s">
        <v>2773</v>
      </c>
      <c r="F19" s="10" t="s">
        <v>2774</v>
      </c>
      <c r="G19" s="11" t="s">
        <v>494</v>
      </c>
      <c r="H19" s="12">
        <v>15.36</v>
      </c>
      <c r="I19" s="32"/>
      <c r="J19" s="33">
        <f t="shared" si="0"/>
        <v>0</v>
      </c>
      <c r="K19" s="13"/>
      <c r="L19" s="19"/>
    </row>
    <row r="20" spans="2:12" s="1" customFormat="1" ht="12" x14ac:dyDescent="0.2">
      <c r="B20" s="17"/>
      <c r="C20" s="8" t="s">
        <v>511</v>
      </c>
      <c r="D20" s="8" t="s">
        <v>19</v>
      </c>
      <c r="E20" s="9" t="s">
        <v>848</v>
      </c>
      <c r="F20" s="10" t="s">
        <v>849</v>
      </c>
      <c r="G20" s="11" t="s">
        <v>20</v>
      </c>
      <c r="H20" s="12">
        <v>8.56</v>
      </c>
      <c r="I20" s="32"/>
      <c r="J20" s="33">
        <f t="shared" si="0"/>
        <v>0</v>
      </c>
      <c r="K20" s="13"/>
      <c r="L20" s="19"/>
    </row>
    <row r="21" spans="2:12" s="1" customFormat="1" ht="12" x14ac:dyDescent="0.2">
      <c r="B21" s="17"/>
      <c r="C21" s="8" t="s">
        <v>514</v>
      </c>
      <c r="D21" s="8" t="s">
        <v>19</v>
      </c>
      <c r="E21" s="9" t="s">
        <v>850</v>
      </c>
      <c r="F21" s="10" t="s">
        <v>851</v>
      </c>
      <c r="G21" s="11" t="s">
        <v>20</v>
      </c>
      <c r="H21" s="12">
        <v>248.24</v>
      </c>
      <c r="I21" s="32"/>
      <c r="J21" s="33">
        <f t="shared" si="0"/>
        <v>0</v>
      </c>
      <c r="K21" s="13"/>
      <c r="L21" s="19"/>
    </row>
    <row r="22" spans="2:12" s="1" customFormat="1" ht="12" x14ac:dyDescent="0.2">
      <c r="B22" s="17"/>
      <c r="C22" s="8" t="s">
        <v>517</v>
      </c>
      <c r="D22" s="8" t="s">
        <v>19</v>
      </c>
      <c r="E22" s="9" t="s">
        <v>705</v>
      </c>
      <c r="F22" s="10" t="s">
        <v>706</v>
      </c>
      <c r="G22" s="11" t="s">
        <v>20</v>
      </c>
      <c r="H22" s="12">
        <v>8.5299999999999994</v>
      </c>
      <c r="I22" s="32"/>
      <c r="J22" s="33">
        <f t="shared" si="0"/>
        <v>0</v>
      </c>
      <c r="K22" s="13"/>
      <c r="L22" s="19"/>
    </row>
    <row r="23" spans="2:12" s="1" customFormat="1" ht="12" x14ac:dyDescent="0.2">
      <c r="B23" s="17"/>
      <c r="C23" s="8" t="s">
        <v>520</v>
      </c>
      <c r="D23" s="8" t="s">
        <v>19</v>
      </c>
      <c r="E23" s="9" t="s">
        <v>4619</v>
      </c>
      <c r="F23" s="10" t="s">
        <v>4620</v>
      </c>
      <c r="G23" s="11" t="s">
        <v>20</v>
      </c>
      <c r="H23" s="12">
        <v>0.03</v>
      </c>
      <c r="I23" s="32"/>
      <c r="J23" s="33">
        <f t="shared" si="0"/>
        <v>0</v>
      </c>
      <c r="K23" s="13"/>
      <c r="L23" s="19"/>
    </row>
    <row r="24" spans="2:12" s="23" customFormat="1" ht="25.9" customHeight="1" x14ac:dyDescent="0.2">
      <c r="B24" s="22"/>
      <c r="D24" s="24" t="s">
        <v>17</v>
      </c>
      <c r="E24" s="25" t="s">
        <v>22</v>
      </c>
      <c r="F24" s="25" t="s">
        <v>596</v>
      </c>
      <c r="I24" s="66"/>
      <c r="J24" s="26"/>
      <c r="K24" s="66"/>
      <c r="L24" s="48"/>
    </row>
    <row r="25" spans="2:12" s="23" customFormat="1" ht="25.9" customHeight="1" x14ac:dyDescent="0.2">
      <c r="B25" s="22"/>
      <c r="D25" s="24" t="s">
        <v>17</v>
      </c>
      <c r="E25" s="25" t="s">
        <v>597</v>
      </c>
      <c r="F25" s="25" t="s">
        <v>598</v>
      </c>
      <c r="I25" s="66"/>
      <c r="J25" s="26"/>
      <c r="K25" s="66"/>
      <c r="L25" s="48"/>
    </row>
    <row r="26" spans="2:12" s="1" customFormat="1" ht="12" x14ac:dyDescent="0.2">
      <c r="B26" s="17"/>
      <c r="C26" s="8" t="s">
        <v>523</v>
      </c>
      <c r="D26" s="8" t="s">
        <v>19</v>
      </c>
      <c r="E26" s="9" t="s">
        <v>6725</v>
      </c>
      <c r="F26" s="10" t="s">
        <v>6726</v>
      </c>
      <c r="G26" s="11" t="s">
        <v>526</v>
      </c>
      <c r="H26" s="12">
        <v>30</v>
      </c>
      <c r="I26" s="32"/>
      <c r="J26" s="33">
        <f t="shared" si="0"/>
        <v>0</v>
      </c>
      <c r="K26" s="13"/>
      <c r="L26" s="19"/>
    </row>
    <row r="27" spans="2:12" s="1" customFormat="1" ht="24" x14ac:dyDescent="0.2">
      <c r="B27" s="17"/>
      <c r="C27" s="52" t="s">
        <v>529</v>
      </c>
      <c r="D27" s="52" t="s">
        <v>22</v>
      </c>
      <c r="E27" s="53" t="s">
        <v>6727</v>
      </c>
      <c r="F27" s="54" t="s">
        <v>6728</v>
      </c>
      <c r="G27" s="55" t="s">
        <v>526</v>
      </c>
      <c r="H27" s="56">
        <v>30</v>
      </c>
      <c r="I27" s="32"/>
      <c r="J27" s="33">
        <f t="shared" si="0"/>
        <v>0</v>
      </c>
      <c r="K27" s="13"/>
      <c r="L27" s="19"/>
    </row>
    <row r="28" spans="2:12" s="1" customFormat="1" ht="24" x14ac:dyDescent="0.2">
      <c r="B28" s="17"/>
      <c r="C28" s="52" t="s">
        <v>536</v>
      </c>
      <c r="D28" s="52" t="s">
        <v>22</v>
      </c>
      <c r="E28" s="53" t="s">
        <v>4216</v>
      </c>
      <c r="F28" s="54" t="s">
        <v>6729</v>
      </c>
      <c r="G28" s="55" t="s">
        <v>509</v>
      </c>
      <c r="H28" s="56">
        <v>3</v>
      </c>
      <c r="I28" s="32"/>
      <c r="J28" s="33">
        <f t="shared" si="0"/>
        <v>0</v>
      </c>
      <c r="K28" s="13"/>
      <c r="L28" s="19"/>
    </row>
    <row r="29" spans="2:12" s="1" customFormat="1" ht="24" x14ac:dyDescent="0.2">
      <c r="B29" s="17"/>
      <c r="C29" s="52" t="s">
        <v>539</v>
      </c>
      <c r="D29" s="52" t="s">
        <v>22</v>
      </c>
      <c r="E29" s="53" t="s">
        <v>6730</v>
      </c>
      <c r="F29" s="54" t="s">
        <v>6731</v>
      </c>
      <c r="G29" s="55" t="s">
        <v>509</v>
      </c>
      <c r="H29" s="56">
        <v>3</v>
      </c>
      <c r="I29" s="32"/>
      <c r="J29" s="33">
        <f t="shared" si="0"/>
        <v>0</v>
      </c>
      <c r="K29" s="13"/>
      <c r="L29" s="19"/>
    </row>
    <row r="30" spans="2:12" s="1" customFormat="1" ht="12" x14ac:dyDescent="0.2">
      <c r="B30" s="17"/>
      <c r="C30" s="52" t="s">
        <v>542</v>
      </c>
      <c r="D30" s="52" t="s">
        <v>22</v>
      </c>
      <c r="E30" s="53" t="s">
        <v>6732</v>
      </c>
      <c r="F30" s="54" t="s">
        <v>6733</v>
      </c>
      <c r="G30" s="55" t="s">
        <v>509</v>
      </c>
      <c r="H30" s="56">
        <v>3</v>
      </c>
      <c r="I30" s="32"/>
      <c r="J30" s="33">
        <f t="shared" si="0"/>
        <v>0</v>
      </c>
      <c r="K30" s="13"/>
      <c r="L30" s="19"/>
    </row>
    <row r="31" spans="2:12" s="1" customFormat="1" ht="12" x14ac:dyDescent="0.2">
      <c r="B31" s="17"/>
      <c r="C31" s="8" t="s">
        <v>545</v>
      </c>
      <c r="D31" s="8" t="s">
        <v>19</v>
      </c>
      <c r="E31" s="9" t="s">
        <v>6734</v>
      </c>
      <c r="F31" s="10" t="s">
        <v>6735</v>
      </c>
      <c r="G31" s="11" t="s">
        <v>526</v>
      </c>
      <c r="H31" s="12">
        <v>40</v>
      </c>
      <c r="I31" s="32"/>
      <c r="J31" s="33">
        <f t="shared" si="0"/>
        <v>0</v>
      </c>
      <c r="K31" s="13"/>
      <c r="L31" s="19"/>
    </row>
    <row r="32" spans="2:12" s="1" customFormat="1" ht="24" x14ac:dyDescent="0.2">
      <c r="B32" s="17"/>
      <c r="C32" s="52" t="s">
        <v>548</v>
      </c>
      <c r="D32" s="52" t="s">
        <v>22</v>
      </c>
      <c r="E32" s="53" t="s">
        <v>6736</v>
      </c>
      <c r="F32" s="54" t="s">
        <v>6737</v>
      </c>
      <c r="G32" s="55" t="s">
        <v>526</v>
      </c>
      <c r="H32" s="56">
        <v>40</v>
      </c>
      <c r="I32" s="32"/>
      <c r="J32" s="33">
        <f t="shared" si="0"/>
        <v>0</v>
      </c>
      <c r="K32" s="13"/>
      <c r="L32" s="19"/>
    </row>
    <row r="33" spans="2:12" s="1" customFormat="1" ht="24" x14ac:dyDescent="0.2">
      <c r="B33" s="17"/>
      <c r="C33" s="52" t="s">
        <v>551</v>
      </c>
      <c r="D33" s="52" t="s">
        <v>22</v>
      </c>
      <c r="E33" s="53" t="s">
        <v>6738</v>
      </c>
      <c r="F33" s="54" t="s">
        <v>6739</v>
      </c>
      <c r="G33" s="55" t="s">
        <v>509</v>
      </c>
      <c r="H33" s="56">
        <v>4</v>
      </c>
      <c r="I33" s="32"/>
      <c r="J33" s="33">
        <f t="shared" si="0"/>
        <v>0</v>
      </c>
      <c r="K33" s="13"/>
      <c r="L33" s="19"/>
    </row>
    <row r="34" spans="2:12" s="1" customFormat="1" ht="12" x14ac:dyDescent="0.2">
      <c r="B34" s="17"/>
      <c r="C34" s="52" t="s">
        <v>552</v>
      </c>
      <c r="D34" s="52" t="s">
        <v>22</v>
      </c>
      <c r="E34" s="53" t="s">
        <v>6740</v>
      </c>
      <c r="F34" s="54" t="s">
        <v>6741</v>
      </c>
      <c r="G34" s="55" t="s">
        <v>509</v>
      </c>
      <c r="H34" s="56">
        <v>4</v>
      </c>
      <c r="I34" s="32"/>
      <c r="J34" s="33">
        <f t="shared" si="0"/>
        <v>0</v>
      </c>
      <c r="K34" s="13"/>
      <c r="L34" s="19"/>
    </row>
    <row r="35" spans="2:12" s="1" customFormat="1" ht="12" x14ac:dyDescent="0.2">
      <c r="B35" s="17"/>
      <c r="C35" s="52" t="s">
        <v>553</v>
      </c>
      <c r="D35" s="52" t="s">
        <v>22</v>
      </c>
      <c r="E35" s="53" t="s">
        <v>6742</v>
      </c>
      <c r="F35" s="54" t="s">
        <v>6743</v>
      </c>
      <c r="G35" s="55" t="s">
        <v>509</v>
      </c>
      <c r="H35" s="56">
        <v>4</v>
      </c>
      <c r="I35" s="32"/>
      <c r="J35" s="33">
        <f t="shared" si="0"/>
        <v>0</v>
      </c>
      <c r="K35" s="13"/>
      <c r="L35" s="19"/>
    </row>
    <row r="36" spans="2:12" s="1" customFormat="1" ht="12" x14ac:dyDescent="0.2">
      <c r="B36" s="17"/>
      <c r="C36" s="8" t="s">
        <v>554</v>
      </c>
      <c r="D36" s="8" t="s">
        <v>19</v>
      </c>
      <c r="E36" s="9" t="s">
        <v>5847</v>
      </c>
      <c r="F36" s="10" t="s">
        <v>5848</v>
      </c>
      <c r="G36" s="11" t="s">
        <v>509</v>
      </c>
      <c r="H36" s="12">
        <v>1</v>
      </c>
      <c r="I36" s="32"/>
      <c r="J36" s="33">
        <f t="shared" si="0"/>
        <v>0</v>
      </c>
      <c r="K36" s="13"/>
      <c r="L36" s="19"/>
    </row>
    <row r="37" spans="2:12" s="1" customFormat="1" ht="24" x14ac:dyDescent="0.2">
      <c r="B37" s="17"/>
      <c r="C37" s="52" t="s">
        <v>557</v>
      </c>
      <c r="D37" s="52" t="s">
        <v>22</v>
      </c>
      <c r="E37" s="53" t="s">
        <v>6744</v>
      </c>
      <c r="F37" s="54" t="s">
        <v>6745</v>
      </c>
      <c r="G37" s="55" t="s">
        <v>509</v>
      </c>
      <c r="H37" s="56">
        <v>1</v>
      </c>
      <c r="I37" s="32"/>
      <c r="J37" s="33">
        <f t="shared" si="0"/>
        <v>0</v>
      </c>
      <c r="K37" s="13"/>
      <c r="L37" s="19"/>
    </row>
    <row r="38" spans="2:12" s="1" customFormat="1" ht="12" x14ac:dyDescent="0.2">
      <c r="B38" s="17"/>
      <c r="C38" s="8" t="s">
        <v>560</v>
      </c>
      <c r="D38" s="8" t="s">
        <v>19</v>
      </c>
      <c r="E38" s="9" t="s">
        <v>5697</v>
      </c>
      <c r="F38" s="10" t="s">
        <v>5698</v>
      </c>
      <c r="G38" s="11" t="s">
        <v>509</v>
      </c>
      <c r="H38" s="12">
        <v>4</v>
      </c>
      <c r="I38" s="32"/>
      <c r="J38" s="33">
        <f t="shared" si="0"/>
        <v>0</v>
      </c>
      <c r="K38" s="13"/>
      <c r="L38" s="19"/>
    </row>
    <row r="39" spans="2:12" s="1" customFormat="1" ht="12" x14ac:dyDescent="0.2">
      <c r="B39" s="17"/>
      <c r="C39" s="8" t="s">
        <v>563</v>
      </c>
      <c r="D39" s="8" t="s">
        <v>19</v>
      </c>
      <c r="E39" s="9" t="s">
        <v>5699</v>
      </c>
      <c r="F39" s="10" t="s">
        <v>5700</v>
      </c>
      <c r="G39" s="11" t="s">
        <v>509</v>
      </c>
      <c r="H39" s="12">
        <v>1</v>
      </c>
      <c r="I39" s="32"/>
      <c r="J39" s="33">
        <f t="shared" si="0"/>
        <v>0</v>
      </c>
      <c r="K39" s="13"/>
      <c r="L39" s="19"/>
    </row>
    <row r="40" spans="2:12" s="1" customFormat="1" ht="24" x14ac:dyDescent="0.2">
      <c r="B40" s="17"/>
      <c r="C40" s="52" t="s">
        <v>565</v>
      </c>
      <c r="D40" s="52" t="s">
        <v>22</v>
      </c>
      <c r="E40" s="53" t="s">
        <v>6744</v>
      </c>
      <c r="F40" s="54" t="s">
        <v>6745</v>
      </c>
      <c r="G40" s="55" t="s">
        <v>509</v>
      </c>
      <c r="H40" s="56">
        <v>2</v>
      </c>
      <c r="I40" s="32"/>
      <c r="J40" s="33">
        <f t="shared" si="0"/>
        <v>0</v>
      </c>
      <c r="K40" s="13"/>
      <c r="L40" s="19"/>
    </row>
    <row r="41" spans="2:12" s="1" customFormat="1" ht="12" x14ac:dyDescent="0.2">
      <c r="B41" s="17"/>
      <c r="C41" s="8" t="s">
        <v>568</v>
      </c>
      <c r="D41" s="8" t="s">
        <v>19</v>
      </c>
      <c r="E41" s="9" t="s">
        <v>6746</v>
      </c>
      <c r="F41" s="10" t="s">
        <v>6747</v>
      </c>
      <c r="G41" s="11" t="s">
        <v>509</v>
      </c>
      <c r="H41" s="12">
        <v>1</v>
      </c>
      <c r="I41" s="32"/>
      <c r="J41" s="33">
        <f t="shared" si="0"/>
        <v>0</v>
      </c>
      <c r="K41" s="13"/>
      <c r="L41" s="19"/>
    </row>
    <row r="42" spans="2:12" s="1" customFormat="1" ht="12" x14ac:dyDescent="0.2">
      <c r="B42" s="17"/>
      <c r="C42" s="8" t="s">
        <v>571</v>
      </c>
      <c r="D42" s="8" t="s">
        <v>19</v>
      </c>
      <c r="E42" s="9" t="s">
        <v>5703</v>
      </c>
      <c r="F42" s="10" t="s">
        <v>5704</v>
      </c>
      <c r="G42" s="11" t="s">
        <v>509</v>
      </c>
      <c r="H42" s="12">
        <v>3</v>
      </c>
      <c r="I42" s="32"/>
      <c r="J42" s="33">
        <f t="shared" si="0"/>
        <v>0</v>
      </c>
      <c r="K42" s="13"/>
      <c r="L42" s="19"/>
    </row>
    <row r="43" spans="2:12" s="1" customFormat="1" ht="24" x14ac:dyDescent="0.2">
      <c r="B43" s="17"/>
      <c r="C43" s="52" t="s">
        <v>574</v>
      </c>
      <c r="D43" s="52" t="s">
        <v>22</v>
      </c>
      <c r="E43" s="53" t="s">
        <v>5705</v>
      </c>
      <c r="F43" s="54" t="s">
        <v>5706</v>
      </c>
      <c r="G43" s="55" t="s">
        <v>509</v>
      </c>
      <c r="H43" s="56">
        <v>3</v>
      </c>
      <c r="I43" s="32"/>
      <c r="J43" s="33">
        <f t="shared" si="0"/>
        <v>0</v>
      </c>
      <c r="K43" s="13"/>
      <c r="L43" s="19"/>
    </row>
    <row r="44" spans="2:12" s="1" customFormat="1" ht="24" x14ac:dyDescent="0.2">
      <c r="B44" s="17"/>
      <c r="C44" s="52" t="s">
        <v>577</v>
      </c>
      <c r="D44" s="52" t="s">
        <v>22</v>
      </c>
      <c r="E44" s="53" t="s">
        <v>5707</v>
      </c>
      <c r="F44" s="54" t="s">
        <v>5708</v>
      </c>
      <c r="G44" s="55" t="s">
        <v>509</v>
      </c>
      <c r="H44" s="56">
        <v>3</v>
      </c>
      <c r="I44" s="32"/>
      <c r="J44" s="33">
        <f t="shared" si="0"/>
        <v>0</v>
      </c>
      <c r="K44" s="13"/>
      <c r="L44" s="19"/>
    </row>
    <row r="45" spans="2:12" s="1" customFormat="1" ht="12" x14ac:dyDescent="0.2">
      <c r="B45" s="17"/>
      <c r="C45" s="8" t="s">
        <v>578</v>
      </c>
      <c r="D45" s="8" t="s">
        <v>19</v>
      </c>
      <c r="E45" s="9" t="s">
        <v>6748</v>
      </c>
      <c r="F45" s="10" t="s">
        <v>6749</v>
      </c>
      <c r="G45" s="11" t="s">
        <v>509</v>
      </c>
      <c r="H45" s="12">
        <v>1</v>
      </c>
      <c r="I45" s="32"/>
      <c r="J45" s="33">
        <f t="shared" si="0"/>
        <v>0</v>
      </c>
      <c r="K45" s="13"/>
      <c r="L45" s="19"/>
    </row>
    <row r="46" spans="2:12" s="1" customFormat="1" ht="24" x14ac:dyDescent="0.2">
      <c r="B46" s="17"/>
      <c r="C46" s="52" t="s">
        <v>579</v>
      </c>
      <c r="D46" s="52" t="s">
        <v>22</v>
      </c>
      <c r="E46" s="53" t="s">
        <v>6750</v>
      </c>
      <c r="F46" s="54" t="s">
        <v>6751</v>
      </c>
      <c r="G46" s="55" t="s">
        <v>4125</v>
      </c>
      <c r="H46" s="56">
        <v>1</v>
      </c>
      <c r="I46" s="32"/>
      <c r="J46" s="33">
        <f t="shared" si="0"/>
        <v>0</v>
      </c>
      <c r="K46" s="13"/>
      <c r="L46" s="19"/>
    </row>
    <row r="47" spans="2:12" s="1" customFormat="1" ht="12" x14ac:dyDescent="0.2">
      <c r="B47" s="17"/>
      <c r="C47" s="8" t="s">
        <v>582</v>
      </c>
      <c r="D47" s="8" t="s">
        <v>19</v>
      </c>
      <c r="E47" s="9" t="s">
        <v>6752</v>
      </c>
      <c r="F47" s="10" t="s">
        <v>6753</v>
      </c>
      <c r="G47" s="11" t="s">
        <v>509</v>
      </c>
      <c r="H47" s="12">
        <v>1</v>
      </c>
      <c r="I47" s="32"/>
      <c r="J47" s="33">
        <f t="shared" si="0"/>
        <v>0</v>
      </c>
      <c r="K47" s="13"/>
      <c r="L47" s="19"/>
    </row>
    <row r="48" spans="2:12" s="1" customFormat="1" ht="24" x14ac:dyDescent="0.2">
      <c r="B48" s="17"/>
      <c r="C48" s="52" t="s">
        <v>583</v>
      </c>
      <c r="D48" s="52" t="s">
        <v>22</v>
      </c>
      <c r="E48" s="53" t="s">
        <v>6754</v>
      </c>
      <c r="F48" s="54" t="s">
        <v>6755</v>
      </c>
      <c r="G48" s="55" t="s">
        <v>509</v>
      </c>
      <c r="H48" s="56">
        <v>1</v>
      </c>
      <c r="I48" s="32"/>
      <c r="J48" s="33">
        <f t="shared" si="0"/>
        <v>0</v>
      </c>
      <c r="K48" s="13"/>
      <c r="L48" s="19"/>
    </row>
    <row r="49" spans="2:12" s="1" customFormat="1" ht="12" x14ac:dyDescent="0.2">
      <c r="B49" s="17"/>
      <c r="C49" s="8" t="s">
        <v>584</v>
      </c>
      <c r="D49" s="8" t="s">
        <v>19</v>
      </c>
      <c r="E49" s="9" t="s">
        <v>6756</v>
      </c>
      <c r="F49" s="10" t="s">
        <v>6757</v>
      </c>
      <c r="G49" s="11" t="s">
        <v>526</v>
      </c>
      <c r="H49" s="12">
        <v>80</v>
      </c>
      <c r="I49" s="32"/>
      <c r="J49" s="33">
        <f t="shared" si="0"/>
        <v>0</v>
      </c>
      <c r="K49" s="13"/>
      <c r="L49" s="19"/>
    </row>
    <row r="50" spans="2:12" s="1" customFormat="1" ht="12" x14ac:dyDescent="0.2">
      <c r="B50" s="17"/>
      <c r="C50" s="8" t="s">
        <v>587</v>
      </c>
      <c r="D50" s="8" t="s">
        <v>19</v>
      </c>
      <c r="E50" s="9" t="s">
        <v>6758</v>
      </c>
      <c r="F50" s="10" t="s">
        <v>6759</v>
      </c>
      <c r="G50" s="11" t="s">
        <v>526</v>
      </c>
      <c r="H50" s="12">
        <v>102</v>
      </c>
      <c r="I50" s="32"/>
      <c r="J50" s="33">
        <f t="shared" si="0"/>
        <v>0</v>
      </c>
      <c r="K50" s="13"/>
      <c r="L50" s="19"/>
    </row>
    <row r="51" spans="2:12" s="1" customFormat="1" ht="12" x14ac:dyDescent="0.2">
      <c r="B51" s="17"/>
      <c r="C51" s="8" t="s">
        <v>588</v>
      </c>
      <c r="D51" s="8" t="s">
        <v>19</v>
      </c>
      <c r="E51" s="9" t="s">
        <v>6760</v>
      </c>
      <c r="F51" s="10" t="s">
        <v>6761</v>
      </c>
      <c r="G51" s="11" t="s">
        <v>526</v>
      </c>
      <c r="H51" s="12">
        <v>80</v>
      </c>
      <c r="I51" s="32"/>
      <c r="J51" s="33">
        <f t="shared" si="0"/>
        <v>0</v>
      </c>
      <c r="K51" s="13"/>
      <c r="L51" s="19"/>
    </row>
    <row r="52" spans="2:12" s="1" customFormat="1" ht="12" x14ac:dyDescent="0.2">
      <c r="B52" s="17"/>
      <c r="C52" s="8" t="s">
        <v>591</v>
      </c>
      <c r="D52" s="8" t="s">
        <v>19</v>
      </c>
      <c r="E52" s="9" t="s">
        <v>6762</v>
      </c>
      <c r="F52" s="10" t="s">
        <v>6763</v>
      </c>
      <c r="G52" s="11" t="s">
        <v>526</v>
      </c>
      <c r="H52" s="12">
        <v>92</v>
      </c>
      <c r="I52" s="32"/>
      <c r="J52" s="33">
        <f t="shared" si="0"/>
        <v>0</v>
      </c>
      <c r="K52" s="13"/>
      <c r="L52" s="19"/>
    </row>
    <row r="53" spans="2:12" s="1" customFormat="1" ht="12" x14ac:dyDescent="0.2">
      <c r="B53" s="17"/>
      <c r="C53" s="8" t="s">
        <v>592</v>
      </c>
      <c r="D53" s="8" t="s">
        <v>19</v>
      </c>
      <c r="E53" s="9" t="s">
        <v>6764</v>
      </c>
      <c r="F53" s="10" t="s">
        <v>6765</v>
      </c>
      <c r="G53" s="11" t="s">
        <v>509</v>
      </c>
      <c r="H53" s="12">
        <v>1</v>
      </c>
      <c r="I53" s="32"/>
      <c r="J53" s="33">
        <f t="shared" si="0"/>
        <v>0</v>
      </c>
      <c r="K53" s="13"/>
      <c r="L53" s="19"/>
    </row>
    <row r="54" spans="2:12" s="1" customFormat="1" ht="24" x14ac:dyDescent="0.2">
      <c r="B54" s="17"/>
      <c r="C54" s="52" t="s">
        <v>593</v>
      </c>
      <c r="D54" s="52" t="s">
        <v>22</v>
      </c>
      <c r="E54" s="53" t="s">
        <v>6766</v>
      </c>
      <c r="F54" s="54" t="s">
        <v>6767</v>
      </c>
      <c r="G54" s="55" t="s">
        <v>509</v>
      </c>
      <c r="H54" s="56">
        <v>1</v>
      </c>
      <c r="I54" s="32"/>
      <c r="J54" s="33">
        <f t="shared" si="0"/>
        <v>0</v>
      </c>
      <c r="K54" s="13"/>
      <c r="L54" s="19"/>
    </row>
    <row r="55" spans="2:12" s="1" customFormat="1" ht="12" x14ac:dyDescent="0.2">
      <c r="B55" s="17"/>
      <c r="C55" s="8" t="s">
        <v>883</v>
      </c>
      <c r="D55" s="8" t="s">
        <v>19</v>
      </c>
      <c r="E55" s="9" t="s">
        <v>6768</v>
      </c>
      <c r="F55" s="10" t="s">
        <v>6769</v>
      </c>
      <c r="G55" s="11" t="s">
        <v>509</v>
      </c>
      <c r="H55" s="12">
        <v>2</v>
      </c>
      <c r="I55" s="32"/>
      <c r="J55" s="33">
        <f t="shared" si="0"/>
        <v>0</v>
      </c>
      <c r="K55" s="13"/>
      <c r="L55" s="19"/>
    </row>
    <row r="56" spans="2:12" s="1" customFormat="1" ht="24" x14ac:dyDescent="0.2">
      <c r="B56" s="17"/>
      <c r="C56" s="52" t="s">
        <v>886</v>
      </c>
      <c r="D56" s="52" t="s">
        <v>22</v>
      </c>
      <c r="E56" s="53" t="s">
        <v>6770</v>
      </c>
      <c r="F56" s="54" t="s">
        <v>6771</v>
      </c>
      <c r="G56" s="55" t="s">
        <v>509</v>
      </c>
      <c r="H56" s="56">
        <v>2</v>
      </c>
      <c r="I56" s="32"/>
      <c r="J56" s="33">
        <f t="shared" si="0"/>
        <v>0</v>
      </c>
      <c r="K56" s="13"/>
      <c r="L56" s="19"/>
    </row>
    <row r="57" spans="2:12" s="1" customFormat="1" ht="12" x14ac:dyDescent="0.2">
      <c r="B57" s="17"/>
      <c r="C57" s="8" t="s">
        <v>889</v>
      </c>
      <c r="D57" s="8" t="s">
        <v>19</v>
      </c>
      <c r="E57" s="9" t="s">
        <v>6772</v>
      </c>
      <c r="F57" s="10" t="s">
        <v>6773</v>
      </c>
      <c r="G57" s="11" t="s">
        <v>509</v>
      </c>
      <c r="H57" s="12">
        <v>2</v>
      </c>
      <c r="I57" s="32"/>
      <c r="J57" s="33">
        <f t="shared" si="0"/>
        <v>0</v>
      </c>
      <c r="K57" s="13"/>
      <c r="L57" s="19"/>
    </row>
    <row r="58" spans="2:12" s="1" customFormat="1" ht="24" x14ac:dyDescent="0.2">
      <c r="B58" s="17"/>
      <c r="C58" s="52" t="s">
        <v>1111</v>
      </c>
      <c r="D58" s="52" t="s">
        <v>22</v>
      </c>
      <c r="E58" s="53" t="s">
        <v>6774</v>
      </c>
      <c r="F58" s="54" t="s">
        <v>6775</v>
      </c>
      <c r="G58" s="55" t="s">
        <v>509</v>
      </c>
      <c r="H58" s="56">
        <v>2</v>
      </c>
      <c r="I58" s="32"/>
      <c r="J58" s="33">
        <f t="shared" si="0"/>
        <v>0</v>
      </c>
      <c r="K58" s="13"/>
      <c r="L58" s="19"/>
    </row>
    <row r="59" spans="2:12" s="1" customFormat="1" ht="12" x14ac:dyDescent="0.2">
      <c r="B59" s="17"/>
      <c r="C59" s="8" t="s">
        <v>1112</v>
      </c>
      <c r="D59" s="8" t="s">
        <v>19</v>
      </c>
      <c r="E59" s="9" t="s">
        <v>6776</v>
      </c>
      <c r="F59" s="10" t="s">
        <v>6777</v>
      </c>
      <c r="G59" s="11" t="s">
        <v>509</v>
      </c>
      <c r="H59" s="12">
        <v>16</v>
      </c>
      <c r="I59" s="32"/>
      <c r="J59" s="33">
        <f t="shared" si="0"/>
        <v>0</v>
      </c>
      <c r="K59" s="13"/>
      <c r="L59" s="19"/>
    </row>
    <row r="60" spans="2:12" s="1" customFormat="1" ht="24" x14ac:dyDescent="0.2">
      <c r="B60" s="17"/>
      <c r="C60" s="52" t="s">
        <v>1113</v>
      </c>
      <c r="D60" s="52" t="s">
        <v>22</v>
      </c>
      <c r="E60" s="53" t="s">
        <v>6778</v>
      </c>
      <c r="F60" s="54" t="s">
        <v>6779</v>
      </c>
      <c r="G60" s="55" t="s">
        <v>509</v>
      </c>
      <c r="H60" s="56">
        <v>16</v>
      </c>
      <c r="I60" s="32"/>
      <c r="J60" s="33">
        <f t="shared" si="0"/>
        <v>0</v>
      </c>
      <c r="K60" s="13"/>
      <c r="L60" s="19"/>
    </row>
    <row r="61" spans="2:12" s="1" customFormat="1" ht="12" x14ac:dyDescent="0.2">
      <c r="B61" s="17"/>
      <c r="C61" s="8" t="s">
        <v>1117</v>
      </c>
      <c r="D61" s="8" t="s">
        <v>19</v>
      </c>
      <c r="E61" s="9" t="s">
        <v>6780</v>
      </c>
      <c r="F61" s="10" t="s">
        <v>6781</v>
      </c>
      <c r="G61" s="11" t="s">
        <v>509</v>
      </c>
      <c r="H61" s="12">
        <v>4</v>
      </c>
      <c r="I61" s="32"/>
      <c r="J61" s="33">
        <f t="shared" si="0"/>
        <v>0</v>
      </c>
      <c r="K61" s="13"/>
      <c r="L61" s="19"/>
    </row>
    <row r="62" spans="2:12" s="1" customFormat="1" ht="24" x14ac:dyDescent="0.2">
      <c r="B62" s="17"/>
      <c r="C62" s="52" t="s">
        <v>1120</v>
      </c>
      <c r="D62" s="52" t="s">
        <v>22</v>
      </c>
      <c r="E62" s="53" t="s">
        <v>6782</v>
      </c>
      <c r="F62" s="54" t="s">
        <v>6783</v>
      </c>
      <c r="G62" s="55" t="s">
        <v>509</v>
      </c>
      <c r="H62" s="56">
        <v>4</v>
      </c>
      <c r="I62" s="32"/>
      <c r="J62" s="33">
        <f t="shared" si="0"/>
        <v>0</v>
      </c>
      <c r="K62" s="13"/>
      <c r="L62" s="19"/>
    </row>
    <row r="63" spans="2:12" s="1" customFormat="1" ht="12" x14ac:dyDescent="0.2">
      <c r="B63" s="17"/>
      <c r="C63" s="8" t="s">
        <v>1123</v>
      </c>
      <c r="D63" s="8" t="s">
        <v>19</v>
      </c>
      <c r="E63" s="9" t="s">
        <v>6784</v>
      </c>
      <c r="F63" s="10" t="s">
        <v>6785</v>
      </c>
      <c r="G63" s="11" t="s">
        <v>509</v>
      </c>
      <c r="H63" s="12">
        <v>1</v>
      </c>
      <c r="I63" s="32"/>
      <c r="J63" s="33">
        <f t="shared" si="0"/>
        <v>0</v>
      </c>
      <c r="K63" s="13"/>
      <c r="L63" s="19"/>
    </row>
    <row r="64" spans="2:12" s="1" customFormat="1" ht="24" x14ac:dyDescent="0.2">
      <c r="B64" s="17"/>
      <c r="C64" s="52" t="s">
        <v>1126</v>
      </c>
      <c r="D64" s="52" t="s">
        <v>22</v>
      </c>
      <c r="E64" s="53" t="s">
        <v>6786</v>
      </c>
      <c r="F64" s="54" t="s">
        <v>6787</v>
      </c>
      <c r="G64" s="55" t="s">
        <v>509</v>
      </c>
      <c r="H64" s="56">
        <v>1</v>
      </c>
      <c r="I64" s="32"/>
      <c r="J64" s="33">
        <f t="shared" si="0"/>
        <v>0</v>
      </c>
      <c r="K64" s="13"/>
      <c r="L64" s="19"/>
    </row>
    <row r="65" spans="2:12" s="1" customFormat="1" ht="24" x14ac:dyDescent="0.2">
      <c r="B65" s="17"/>
      <c r="C65" s="52" t="s">
        <v>1129</v>
      </c>
      <c r="D65" s="52" t="s">
        <v>22</v>
      </c>
      <c r="E65" s="53" t="s">
        <v>6788</v>
      </c>
      <c r="F65" s="54" t="s">
        <v>6789</v>
      </c>
      <c r="G65" s="55" t="s">
        <v>509</v>
      </c>
      <c r="H65" s="56">
        <v>1</v>
      </c>
      <c r="I65" s="32"/>
      <c r="J65" s="33">
        <f t="shared" si="0"/>
        <v>0</v>
      </c>
      <c r="K65" s="13"/>
      <c r="L65" s="19"/>
    </row>
    <row r="66" spans="2:12" s="1" customFormat="1" ht="12" x14ac:dyDescent="0.2">
      <c r="B66" s="17"/>
      <c r="C66" s="8" t="s">
        <v>1132</v>
      </c>
      <c r="D66" s="8" t="s">
        <v>19</v>
      </c>
      <c r="E66" s="9" t="s">
        <v>5751</v>
      </c>
      <c r="F66" s="10" t="s">
        <v>5752</v>
      </c>
      <c r="G66" s="11" t="s">
        <v>509</v>
      </c>
      <c r="H66" s="12">
        <v>3</v>
      </c>
      <c r="I66" s="32"/>
      <c r="J66" s="33">
        <f t="shared" si="0"/>
        <v>0</v>
      </c>
      <c r="K66" s="13"/>
      <c r="L66" s="19"/>
    </row>
    <row r="67" spans="2:12" s="1" customFormat="1" ht="12" x14ac:dyDescent="0.2">
      <c r="B67" s="17"/>
      <c r="C67" s="8" t="s">
        <v>1135</v>
      </c>
      <c r="D67" s="8" t="s">
        <v>19</v>
      </c>
      <c r="E67" s="9" t="s">
        <v>6790</v>
      </c>
      <c r="F67" s="10" t="s">
        <v>6791</v>
      </c>
      <c r="G67" s="11" t="s">
        <v>924</v>
      </c>
      <c r="H67" s="12">
        <v>0.04</v>
      </c>
      <c r="I67" s="32"/>
      <c r="J67" s="33">
        <f t="shared" si="0"/>
        <v>0</v>
      </c>
      <c r="K67" s="13"/>
      <c r="L67" s="19"/>
    </row>
    <row r="68" spans="2:12" s="1" customFormat="1" ht="24" x14ac:dyDescent="0.2">
      <c r="B68" s="17"/>
      <c r="C68" s="52" t="s">
        <v>1136</v>
      </c>
      <c r="D68" s="52" t="s">
        <v>22</v>
      </c>
      <c r="E68" s="53" t="s">
        <v>6792</v>
      </c>
      <c r="F68" s="54" t="s">
        <v>6793</v>
      </c>
      <c r="G68" s="55" t="s">
        <v>526</v>
      </c>
      <c r="H68" s="56">
        <v>10</v>
      </c>
      <c r="I68" s="32"/>
      <c r="J68" s="33">
        <f t="shared" si="0"/>
        <v>0</v>
      </c>
      <c r="K68" s="13"/>
      <c r="L68" s="19"/>
    </row>
    <row r="69" spans="2:12" s="1" customFormat="1" ht="12" x14ac:dyDescent="0.2">
      <c r="B69" s="17"/>
      <c r="C69" s="8" t="s">
        <v>1137</v>
      </c>
      <c r="D69" s="8" t="s">
        <v>19</v>
      </c>
      <c r="E69" s="9" t="s">
        <v>6794</v>
      </c>
      <c r="F69" s="10" t="s">
        <v>6795</v>
      </c>
      <c r="G69" s="11" t="s">
        <v>924</v>
      </c>
      <c r="H69" s="12">
        <v>0.12</v>
      </c>
      <c r="I69" s="32"/>
      <c r="J69" s="33">
        <f t="shared" si="0"/>
        <v>0</v>
      </c>
      <c r="K69" s="13"/>
      <c r="L69" s="19"/>
    </row>
    <row r="70" spans="2:12" s="1" customFormat="1" ht="12" x14ac:dyDescent="0.2">
      <c r="B70" s="17"/>
      <c r="C70" s="8" t="s">
        <v>1138</v>
      </c>
      <c r="D70" s="8" t="s">
        <v>19</v>
      </c>
      <c r="E70" s="9" t="s">
        <v>6796</v>
      </c>
      <c r="F70" s="10" t="s">
        <v>6797</v>
      </c>
      <c r="G70" s="11" t="s">
        <v>924</v>
      </c>
      <c r="H70" s="12">
        <v>0.05</v>
      </c>
      <c r="I70" s="32"/>
      <c r="J70" s="33">
        <f t="shared" si="0"/>
        <v>0</v>
      </c>
      <c r="K70" s="13"/>
      <c r="L70" s="19"/>
    </row>
    <row r="71" spans="2:12" s="1" customFormat="1" ht="24" x14ac:dyDescent="0.2">
      <c r="B71" s="17"/>
      <c r="C71" s="52" t="s">
        <v>1139</v>
      </c>
      <c r="D71" s="52" t="s">
        <v>22</v>
      </c>
      <c r="E71" s="53" t="s">
        <v>6798</v>
      </c>
      <c r="F71" s="54" t="s">
        <v>6799</v>
      </c>
      <c r="G71" s="55" t="s">
        <v>526</v>
      </c>
      <c r="H71" s="56">
        <v>20</v>
      </c>
      <c r="I71" s="32"/>
      <c r="J71" s="33">
        <f t="shared" si="0"/>
        <v>0</v>
      </c>
      <c r="K71" s="13"/>
      <c r="L71" s="19"/>
    </row>
    <row r="72" spans="2:12" s="1" customFormat="1" ht="12" x14ac:dyDescent="0.2">
      <c r="B72" s="17"/>
      <c r="C72" s="8" t="s">
        <v>1142</v>
      </c>
      <c r="D72" s="8" t="s">
        <v>19</v>
      </c>
      <c r="E72" s="9" t="s">
        <v>6800</v>
      </c>
      <c r="F72" s="10" t="s">
        <v>6801</v>
      </c>
      <c r="G72" s="11" t="s">
        <v>509</v>
      </c>
      <c r="H72" s="12">
        <v>5</v>
      </c>
      <c r="I72" s="32"/>
      <c r="J72" s="33">
        <f t="shared" si="0"/>
        <v>0</v>
      </c>
      <c r="K72" s="13"/>
      <c r="L72" s="19"/>
    </row>
    <row r="73" spans="2:12" s="1" customFormat="1" ht="24" x14ac:dyDescent="0.2">
      <c r="B73" s="17"/>
      <c r="C73" s="52" t="s">
        <v>1145</v>
      </c>
      <c r="D73" s="52" t="s">
        <v>22</v>
      </c>
      <c r="E73" s="53" t="s">
        <v>6802</v>
      </c>
      <c r="F73" s="54" t="s">
        <v>6803</v>
      </c>
      <c r="G73" s="55" t="s">
        <v>509</v>
      </c>
      <c r="H73" s="56">
        <v>5</v>
      </c>
      <c r="I73" s="32"/>
      <c r="J73" s="33">
        <f t="shared" si="0"/>
        <v>0</v>
      </c>
      <c r="K73" s="13"/>
      <c r="L73" s="19"/>
    </row>
    <row r="74" spans="2:12" s="1" customFormat="1" ht="12" x14ac:dyDescent="0.2">
      <c r="B74" s="17"/>
      <c r="C74" s="8" t="s">
        <v>1146</v>
      </c>
      <c r="D74" s="8" t="s">
        <v>19</v>
      </c>
      <c r="E74" s="9" t="s">
        <v>1622</v>
      </c>
      <c r="F74" s="10" t="s">
        <v>1623</v>
      </c>
      <c r="G74" s="11" t="s">
        <v>509</v>
      </c>
      <c r="H74" s="12">
        <v>2</v>
      </c>
      <c r="I74" s="32"/>
      <c r="J74" s="33">
        <f t="shared" si="0"/>
        <v>0</v>
      </c>
      <c r="K74" s="13"/>
      <c r="L74" s="19"/>
    </row>
    <row r="75" spans="2:12" s="1" customFormat="1" ht="12" x14ac:dyDescent="0.2">
      <c r="B75" s="17"/>
      <c r="C75" s="8" t="s">
        <v>1147</v>
      </c>
      <c r="D75" s="8" t="s">
        <v>19</v>
      </c>
      <c r="E75" s="9" t="s">
        <v>4834</v>
      </c>
      <c r="F75" s="10" t="s">
        <v>4835</v>
      </c>
      <c r="G75" s="11" t="s">
        <v>509</v>
      </c>
      <c r="H75" s="12">
        <v>24</v>
      </c>
      <c r="I75" s="32"/>
      <c r="J75" s="33">
        <f t="shared" si="0"/>
        <v>0</v>
      </c>
      <c r="K75" s="13"/>
      <c r="L75" s="19"/>
    </row>
    <row r="76" spans="2:12" s="1" customFormat="1" ht="24" x14ac:dyDescent="0.2">
      <c r="B76" s="17"/>
      <c r="C76" s="52" t="s">
        <v>1150</v>
      </c>
      <c r="D76" s="52" t="s">
        <v>22</v>
      </c>
      <c r="E76" s="53" t="s">
        <v>6804</v>
      </c>
      <c r="F76" s="54" t="s">
        <v>6805</v>
      </c>
      <c r="G76" s="55" t="s">
        <v>509</v>
      </c>
      <c r="H76" s="56">
        <v>24</v>
      </c>
      <c r="I76" s="32"/>
      <c r="J76" s="33">
        <f t="shared" si="0"/>
        <v>0</v>
      </c>
      <c r="K76" s="13"/>
      <c r="L76" s="19"/>
    </row>
    <row r="77" spans="2:12" s="1" customFormat="1" ht="12" x14ac:dyDescent="0.2">
      <c r="B77" s="17"/>
      <c r="C77" s="8" t="s">
        <v>1153</v>
      </c>
      <c r="D77" s="8" t="s">
        <v>19</v>
      </c>
      <c r="E77" s="9" t="s">
        <v>4635</v>
      </c>
      <c r="F77" s="10" t="s">
        <v>4636</v>
      </c>
      <c r="G77" s="11" t="s">
        <v>509</v>
      </c>
      <c r="H77" s="12">
        <v>32</v>
      </c>
      <c r="I77" s="32"/>
      <c r="J77" s="33">
        <f t="shared" ref="J77:J140" si="1">ROUND(I77*H77,2)</f>
        <v>0</v>
      </c>
      <c r="K77" s="13"/>
      <c r="L77" s="19"/>
    </row>
    <row r="78" spans="2:12" s="1" customFormat="1" ht="24" x14ac:dyDescent="0.2">
      <c r="B78" s="17"/>
      <c r="C78" s="52" t="s">
        <v>1156</v>
      </c>
      <c r="D78" s="52" t="s">
        <v>22</v>
      </c>
      <c r="E78" s="53" t="s">
        <v>6806</v>
      </c>
      <c r="F78" s="54" t="s">
        <v>6807</v>
      </c>
      <c r="G78" s="55" t="s">
        <v>509</v>
      </c>
      <c r="H78" s="56">
        <v>32</v>
      </c>
      <c r="I78" s="32"/>
      <c r="J78" s="33">
        <f t="shared" si="1"/>
        <v>0</v>
      </c>
      <c r="K78" s="13"/>
      <c r="L78" s="19"/>
    </row>
    <row r="79" spans="2:12" s="1" customFormat="1" ht="12" x14ac:dyDescent="0.2">
      <c r="B79" s="17"/>
      <c r="C79" s="8" t="s">
        <v>1159</v>
      </c>
      <c r="D79" s="8" t="s">
        <v>19</v>
      </c>
      <c r="E79" s="9" t="s">
        <v>6808</v>
      </c>
      <c r="F79" s="10" t="s">
        <v>6809</v>
      </c>
      <c r="G79" s="11" t="s">
        <v>509</v>
      </c>
      <c r="H79" s="12">
        <v>13</v>
      </c>
      <c r="I79" s="32"/>
      <c r="J79" s="33">
        <f t="shared" si="1"/>
        <v>0</v>
      </c>
      <c r="K79" s="13"/>
      <c r="L79" s="19"/>
    </row>
    <row r="80" spans="2:12" s="1" customFormat="1" ht="24" x14ac:dyDescent="0.2">
      <c r="B80" s="17"/>
      <c r="C80" s="52" t="s">
        <v>1161</v>
      </c>
      <c r="D80" s="52" t="s">
        <v>22</v>
      </c>
      <c r="E80" s="53" t="s">
        <v>6810</v>
      </c>
      <c r="F80" s="54" t="s">
        <v>6811</v>
      </c>
      <c r="G80" s="55" t="s">
        <v>509</v>
      </c>
      <c r="H80" s="56">
        <v>13</v>
      </c>
      <c r="I80" s="32"/>
      <c r="J80" s="33">
        <f t="shared" si="1"/>
        <v>0</v>
      </c>
      <c r="K80" s="13"/>
      <c r="L80" s="19"/>
    </row>
    <row r="81" spans="2:12" s="1" customFormat="1" ht="12" x14ac:dyDescent="0.2">
      <c r="B81" s="17"/>
      <c r="C81" s="8" t="s">
        <v>1162</v>
      </c>
      <c r="D81" s="8" t="s">
        <v>19</v>
      </c>
      <c r="E81" s="9" t="s">
        <v>6812</v>
      </c>
      <c r="F81" s="10" t="s">
        <v>6813</v>
      </c>
      <c r="G81" s="11" t="s">
        <v>509</v>
      </c>
      <c r="H81" s="12">
        <v>1</v>
      </c>
      <c r="I81" s="32"/>
      <c r="J81" s="33">
        <f t="shared" si="1"/>
        <v>0</v>
      </c>
      <c r="K81" s="13"/>
      <c r="L81" s="19"/>
    </row>
    <row r="82" spans="2:12" s="1" customFormat="1" ht="12" x14ac:dyDescent="0.2">
      <c r="B82" s="17"/>
      <c r="C82" s="8" t="s">
        <v>1163</v>
      </c>
      <c r="D82" s="8" t="s">
        <v>19</v>
      </c>
      <c r="E82" s="9" t="s">
        <v>6814</v>
      </c>
      <c r="F82" s="10" t="s">
        <v>6815</v>
      </c>
      <c r="G82" s="11" t="s">
        <v>509</v>
      </c>
      <c r="H82" s="12">
        <v>1</v>
      </c>
      <c r="I82" s="32"/>
      <c r="J82" s="33">
        <f t="shared" si="1"/>
        <v>0</v>
      </c>
      <c r="K82" s="13"/>
      <c r="L82" s="19"/>
    </row>
    <row r="83" spans="2:12" s="1" customFormat="1" ht="12" x14ac:dyDescent="0.2">
      <c r="B83" s="17"/>
      <c r="C83" s="52" t="s">
        <v>1164</v>
      </c>
      <c r="D83" s="52" t="s">
        <v>22</v>
      </c>
      <c r="E83" s="53" t="s">
        <v>6816</v>
      </c>
      <c r="F83" s="54" t="s">
        <v>6817</v>
      </c>
      <c r="G83" s="55" t="s">
        <v>509</v>
      </c>
      <c r="H83" s="56">
        <v>1</v>
      </c>
      <c r="I83" s="32"/>
      <c r="J83" s="33">
        <f t="shared" si="1"/>
        <v>0</v>
      </c>
      <c r="K83" s="13"/>
      <c r="L83" s="19"/>
    </row>
    <row r="84" spans="2:12" s="1" customFormat="1" ht="12" x14ac:dyDescent="0.2">
      <c r="B84" s="17"/>
      <c r="C84" s="8" t="s">
        <v>1737</v>
      </c>
      <c r="D84" s="8" t="s">
        <v>19</v>
      </c>
      <c r="E84" s="9" t="s">
        <v>6818</v>
      </c>
      <c r="F84" s="10" t="s">
        <v>6819</v>
      </c>
      <c r="G84" s="11" t="s">
        <v>509</v>
      </c>
      <c r="H84" s="12">
        <v>1</v>
      </c>
      <c r="I84" s="32"/>
      <c r="J84" s="33">
        <f t="shared" si="1"/>
        <v>0</v>
      </c>
      <c r="K84" s="13"/>
      <c r="L84" s="19"/>
    </row>
    <row r="85" spans="2:12" s="1" customFormat="1" ht="24" x14ac:dyDescent="0.2">
      <c r="B85" s="17"/>
      <c r="C85" s="52" t="s">
        <v>1738</v>
      </c>
      <c r="D85" s="52" t="s">
        <v>22</v>
      </c>
      <c r="E85" s="53" t="s">
        <v>6820</v>
      </c>
      <c r="F85" s="54" t="s">
        <v>6821</v>
      </c>
      <c r="G85" s="55" t="s">
        <v>509</v>
      </c>
      <c r="H85" s="56">
        <v>1</v>
      </c>
      <c r="I85" s="32"/>
      <c r="J85" s="33">
        <f t="shared" si="1"/>
        <v>0</v>
      </c>
      <c r="K85" s="13"/>
      <c r="L85" s="19"/>
    </row>
    <row r="86" spans="2:12" s="1" customFormat="1" ht="24" x14ac:dyDescent="0.2">
      <c r="B86" s="17"/>
      <c r="C86" s="52" t="s">
        <v>2594</v>
      </c>
      <c r="D86" s="52" t="s">
        <v>22</v>
      </c>
      <c r="E86" s="53" t="s">
        <v>6822</v>
      </c>
      <c r="F86" s="54" t="s">
        <v>6823</v>
      </c>
      <c r="G86" s="55" t="s">
        <v>509</v>
      </c>
      <c r="H86" s="56">
        <v>2</v>
      </c>
      <c r="I86" s="32"/>
      <c r="J86" s="33">
        <f t="shared" si="1"/>
        <v>0</v>
      </c>
      <c r="K86" s="13"/>
      <c r="L86" s="19"/>
    </row>
    <row r="87" spans="2:12" s="1" customFormat="1" ht="12" x14ac:dyDescent="0.2">
      <c r="B87" s="17"/>
      <c r="C87" s="8" t="s">
        <v>2597</v>
      </c>
      <c r="D87" s="8" t="s">
        <v>19</v>
      </c>
      <c r="E87" s="9" t="s">
        <v>6824</v>
      </c>
      <c r="F87" s="10" t="s">
        <v>6825</v>
      </c>
      <c r="G87" s="11" t="s">
        <v>509</v>
      </c>
      <c r="H87" s="12">
        <v>13</v>
      </c>
      <c r="I87" s="32"/>
      <c r="J87" s="33">
        <f t="shared" si="1"/>
        <v>0</v>
      </c>
      <c r="K87" s="13"/>
      <c r="L87" s="19"/>
    </row>
    <row r="88" spans="2:12" s="1" customFormat="1" ht="12" x14ac:dyDescent="0.2">
      <c r="B88" s="17"/>
      <c r="C88" s="8" t="s">
        <v>2600</v>
      </c>
      <c r="D88" s="8" t="s">
        <v>19</v>
      </c>
      <c r="E88" s="9" t="s">
        <v>6826</v>
      </c>
      <c r="F88" s="10" t="s">
        <v>6827</v>
      </c>
      <c r="G88" s="11" t="s">
        <v>509</v>
      </c>
      <c r="H88" s="12">
        <v>1</v>
      </c>
      <c r="I88" s="32"/>
      <c r="J88" s="33">
        <f t="shared" si="1"/>
        <v>0</v>
      </c>
      <c r="K88" s="13"/>
      <c r="L88" s="19"/>
    </row>
    <row r="89" spans="2:12" s="1" customFormat="1" ht="12" x14ac:dyDescent="0.2">
      <c r="B89" s="17"/>
      <c r="C89" s="8" t="s">
        <v>2603</v>
      </c>
      <c r="D89" s="8" t="s">
        <v>19</v>
      </c>
      <c r="E89" s="9" t="s">
        <v>5775</v>
      </c>
      <c r="F89" s="10" t="s">
        <v>5776</v>
      </c>
      <c r="G89" s="11" t="s">
        <v>526</v>
      </c>
      <c r="H89" s="12">
        <v>6</v>
      </c>
      <c r="I89" s="32"/>
      <c r="J89" s="33">
        <f t="shared" si="1"/>
        <v>0</v>
      </c>
      <c r="K89" s="13"/>
      <c r="L89" s="19"/>
    </row>
    <row r="90" spans="2:12" s="1" customFormat="1" ht="24" x14ac:dyDescent="0.2">
      <c r="B90" s="17"/>
      <c r="C90" s="52" t="s">
        <v>2606</v>
      </c>
      <c r="D90" s="52" t="s">
        <v>22</v>
      </c>
      <c r="E90" s="53" t="s">
        <v>1656</v>
      </c>
      <c r="F90" s="54" t="s">
        <v>1657</v>
      </c>
      <c r="G90" s="55" t="s">
        <v>762</v>
      </c>
      <c r="H90" s="56">
        <v>0.12</v>
      </c>
      <c r="I90" s="32"/>
      <c r="J90" s="33">
        <f t="shared" si="1"/>
        <v>0</v>
      </c>
      <c r="K90" s="13"/>
      <c r="L90" s="19"/>
    </row>
    <row r="91" spans="2:12" s="1" customFormat="1" ht="24" x14ac:dyDescent="0.2">
      <c r="B91" s="17"/>
      <c r="C91" s="52" t="s">
        <v>2607</v>
      </c>
      <c r="D91" s="52" t="s">
        <v>22</v>
      </c>
      <c r="E91" s="53" t="s">
        <v>1658</v>
      </c>
      <c r="F91" s="54" t="s">
        <v>1659</v>
      </c>
      <c r="G91" s="55" t="s">
        <v>762</v>
      </c>
      <c r="H91" s="56">
        <v>0.03</v>
      </c>
      <c r="I91" s="32"/>
      <c r="J91" s="33">
        <f t="shared" si="1"/>
        <v>0</v>
      </c>
      <c r="K91" s="13"/>
      <c r="L91" s="19"/>
    </row>
    <row r="92" spans="2:12" s="1" customFormat="1" ht="12" x14ac:dyDescent="0.2">
      <c r="B92" s="17"/>
      <c r="C92" s="8" t="s">
        <v>2608</v>
      </c>
      <c r="D92" s="8" t="s">
        <v>19</v>
      </c>
      <c r="E92" s="9" t="s">
        <v>5777</v>
      </c>
      <c r="F92" s="10" t="s">
        <v>5778</v>
      </c>
      <c r="G92" s="11" t="s">
        <v>526</v>
      </c>
      <c r="H92" s="12">
        <v>60</v>
      </c>
      <c r="I92" s="32"/>
      <c r="J92" s="33">
        <f t="shared" si="1"/>
        <v>0</v>
      </c>
      <c r="K92" s="13"/>
      <c r="L92" s="19"/>
    </row>
    <row r="93" spans="2:12" s="1" customFormat="1" ht="24" x14ac:dyDescent="0.2">
      <c r="B93" s="17"/>
      <c r="C93" s="52" t="s">
        <v>2611</v>
      </c>
      <c r="D93" s="52" t="s">
        <v>22</v>
      </c>
      <c r="E93" s="53" t="s">
        <v>1662</v>
      </c>
      <c r="F93" s="54" t="s">
        <v>1663</v>
      </c>
      <c r="G93" s="55" t="s">
        <v>762</v>
      </c>
      <c r="H93" s="56">
        <v>56.52</v>
      </c>
      <c r="I93" s="32"/>
      <c r="J93" s="33">
        <f t="shared" si="1"/>
        <v>0</v>
      </c>
      <c r="K93" s="13"/>
      <c r="L93" s="19"/>
    </row>
    <row r="94" spans="2:12" s="1" customFormat="1" ht="12" x14ac:dyDescent="0.2">
      <c r="B94" s="17"/>
      <c r="C94" s="8" t="s">
        <v>2614</v>
      </c>
      <c r="D94" s="8" t="s">
        <v>19</v>
      </c>
      <c r="E94" s="9" t="s">
        <v>5779</v>
      </c>
      <c r="F94" s="10" t="s">
        <v>5780</v>
      </c>
      <c r="G94" s="11" t="s">
        <v>509</v>
      </c>
      <c r="H94" s="12">
        <v>8</v>
      </c>
      <c r="I94" s="32"/>
      <c r="J94" s="33">
        <f t="shared" si="1"/>
        <v>0</v>
      </c>
      <c r="K94" s="13"/>
      <c r="L94" s="19"/>
    </row>
    <row r="95" spans="2:12" s="1" customFormat="1" ht="24" x14ac:dyDescent="0.2">
      <c r="B95" s="17"/>
      <c r="C95" s="52" t="s">
        <v>3113</v>
      </c>
      <c r="D95" s="52" t="s">
        <v>22</v>
      </c>
      <c r="E95" s="53" t="s">
        <v>5648</v>
      </c>
      <c r="F95" s="54" t="s">
        <v>5649</v>
      </c>
      <c r="G95" s="55" t="s">
        <v>509</v>
      </c>
      <c r="H95" s="56">
        <v>8</v>
      </c>
      <c r="I95" s="32"/>
      <c r="J95" s="33">
        <f t="shared" si="1"/>
        <v>0</v>
      </c>
      <c r="K95" s="13"/>
      <c r="L95" s="19"/>
    </row>
    <row r="96" spans="2:12" s="1" customFormat="1" ht="12" x14ac:dyDescent="0.2">
      <c r="B96" s="17"/>
      <c r="C96" s="8" t="s">
        <v>3116</v>
      </c>
      <c r="D96" s="8" t="s">
        <v>19</v>
      </c>
      <c r="E96" s="9" t="s">
        <v>5781</v>
      </c>
      <c r="F96" s="10" t="s">
        <v>5782</v>
      </c>
      <c r="G96" s="11" t="s">
        <v>509</v>
      </c>
      <c r="H96" s="12">
        <v>4</v>
      </c>
      <c r="I96" s="32"/>
      <c r="J96" s="33">
        <f t="shared" si="1"/>
        <v>0</v>
      </c>
      <c r="K96" s="13"/>
      <c r="L96" s="19"/>
    </row>
    <row r="97" spans="2:12" s="1" customFormat="1" ht="24" x14ac:dyDescent="0.2">
      <c r="B97" s="17"/>
      <c r="C97" s="52" t="s">
        <v>3119</v>
      </c>
      <c r="D97" s="52" t="s">
        <v>22</v>
      </c>
      <c r="E97" s="53" t="s">
        <v>5783</v>
      </c>
      <c r="F97" s="54" t="s">
        <v>5784</v>
      </c>
      <c r="G97" s="55" t="s">
        <v>509</v>
      </c>
      <c r="H97" s="56">
        <v>4</v>
      </c>
      <c r="I97" s="32"/>
      <c r="J97" s="33">
        <f t="shared" si="1"/>
        <v>0</v>
      </c>
      <c r="K97" s="13"/>
      <c r="L97" s="19"/>
    </row>
    <row r="98" spans="2:12" s="1" customFormat="1" ht="12" x14ac:dyDescent="0.2">
      <c r="B98" s="17"/>
      <c r="C98" s="8" t="s">
        <v>3122</v>
      </c>
      <c r="D98" s="8" t="s">
        <v>19</v>
      </c>
      <c r="E98" s="9" t="s">
        <v>5785</v>
      </c>
      <c r="F98" s="10" t="s">
        <v>5786</v>
      </c>
      <c r="G98" s="11" t="s">
        <v>509</v>
      </c>
      <c r="H98" s="12">
        <v>4</v>
      </c>
      <c r="I98" s="32"/>
      <c r="J98" s="33">
        <f t="shared" si="1"/>
        <v>0</v>
      </c>
      <c r="K98" s="13"/>
      <c r="L98" s="19"/>
    </row>
    <row r="99" spans="2:12" s="1" customFormat="1" ht="24" x14ac:dyDescent="0.2">
      <c r="B99" s="17"/>
      <c r="C99" s="52" t="s">
        <v>3125</v>
      </c>
      <c r="D99" s="52" t="s">
        <v>22</v>
      </c>
      <c r="E99" s="53" t="s">
        <v>4919</v>
      </c>
      <c r="F99" s="54" t="s">
        <v>4920</v>
      </c>
      <c r="G99" s="55" t="s">
        <v>509</v>
      </c>
      <c r="H99" s="56">
        <v>4</v>
      </c>
      <c r="I99" s="32"/>
      <c r="J99" s="33">
        <f t="shared" si="1"/>
        <v>0</v>
      </c>
      <c r="K99" s="13"/>
      <c r="L99" s="19"/>
    </row>
    <row r="100" spans="2:12" s="1" customFormat="1" ht="12" x14ac:dyDescent="0.2">
      <c r="B100" s="17"/>
      <c r="C100" s="8" t="s">
        <v>3128</v>
      </c>
      <c r="D100" s="8" t="s">
        <v>19</v>
      </c>
      <c r="E100" s="9" t="s">
        <v>1356</v>
      </c>
      <c r="F100" s="10" t="s">
        <v>1357</v>
      </c>
      <c r="G100" s="11" t="s">
        <v>509</v>
      </c>
      <c r="H100" s="12">
        <v>30</v>
      </c>
      <c r="I100" s="32"/>
      <c r="J100" s="33">
        <f t="shared" si="1"/>
        <v>0</v>
      </c>
      <c r="K100" s="13"/>
      <c r="L100" s="19"/>
    </row>
    <row r="101" spans="2:12" s="1" customFormat="1" ht="24" x14ac:dyDescent="0.2">
      <c r="B101" s="17"/>
      <c r="C101" s="52" t="s">
        <v>3131</v>
      </c>
      <c r="D101" s="52" t="s">
        <v>22</v>
      </c>
      <c r="E101" s="53" t="s">
        <v>1358</v>
      </c>
      <c r="F101" s="54" t="s">
        <v>1359</v>
      </c>
      <c r="G101" s="55" t="s">
        <v>509</v>
      </c>
      <c r="H101" s="56">
        <v>30</v>
      </c>
      <c r="I101" s="32"/>
      <c r="J101" s="33">
        <f t="shared" si="1"/>
        <v>0</v>
      </c>
      <c r="K101" s="13"/>
      <c r="L101" s="19"/>
    </row>
    <row r="102" spans="2:12" s="1" customFormat="1" ht="12" x14ac:dyDescent="0.2">
      <c r="B102" s="17"/>
      <c r="C102" s="8" t="s">
        <v>3134</v>
      </c>
      <c r="D102" s="8" t="s">
        <v>19</v>
      </c>
      <c r="E102" s="9" t="s">
        <v>6828</v>
      </c>
      <c r="F102" s="10" t="s">
        <v>6829</v>
      </c>
      <c r="G102" s="11" t="s">
        <v>526</v>
      </c>
      <c r="H102" s="12">
        <v>1</v>
      </c>
      <c r="I102" s="32"/>
      <c r="J102" s="33">
        <f t="shared" si="1"/>
        <v>0</v>
      </c>
      <c r="K102" s="13"/>
      <c r="L102" s="19"/>
    </row>
    <row r="103" spans="2:12" s="1" customFormat="1" ht="24" x14ac:dyDescent="0.2">
      <c r="B103" s="17"/>
      <c r="C103" s="52" t="s">
        <v>3135</v>
      </c>
      <c r="D103" s="52" t="s">
        <v>22</v>
      </c>
      <c r="E103" s="53" t="s">
        <v>6830</v>
      </c>
      <c r="F103" s="54" t="s">
        <v>6831</v>
      </c>
      <c r="G103" s="55" t="s">
        <v>526</v>
      </c>
      <c r="H103" s="56">
        <v>53.56</v>
      </c>
      <c r="I103" s="32"/>
      <c r="J103" s="33">
        <f t="shared" si="1"/>
        <v>0</v>
      </c>
      <c r="K103" s="13"/>
      <c r="L103" s="19"/>
    </row>
    <row r="104" spans="2:12" s="1" customFormat="1" ht="12" x14ac:dyDescent="0.2">
      <c r="B104" s="17"/>
      <c r="C104" s="8" t="s">
        <v>3138</v>
      </c>
      <c r="D104" s="8" t="s">
        <v>19</v>
      </c>
      <c r="E104" s="9" t="s">
        <v>6832</v>
      </c>
      <c r="F104" s="10" t="s">
        <v>6833</v>
      </c>
      <c r="G104" s="11" t="s">
        <v>526</v>
      </c>
      <c r="H104" s="12">
        <v>420</v>
      </c>
      <c r="I104" s="32"/>
      <c r="J104" s="33">
        <f t="shared" si="1"/>
        <v>0</v>
      </c>
      <c r="K104" s="13"/>
      <c r="L104" s="19"/>
    </row>
    <row r="105" spans="2:12" s="1" customFormat="1" ht="24" x14ac:dyDescent="0.2">
      <c r="B105" s="17"/>
      <c r="C105" s="52" t="s">
        <v>3141</v>
      </c>
      <c r="D105" s="52" t="s">
        <v>22</v>
      </c>
      <c r="E105" s="53" t="s">
        <v>6834</v>
      </c>
      <c r="F105" s="54" t="s">
        <v>6835</v>
      </c>
      <c r="G105" s="55" t="s">
        <v>526</v>
      </c>
      <c r="H105" s="56">
        <v>420</v>
      </c>
      <c r="I105" s="32"/>
      <c r="J105" s="33">
        <f t="shared" si="1"/>
        <v>0</v>
      </c>
      <c r="K105" s="13"/>
      <c r="L105" s="19"/>
    </row>
    <row r="106" spans="2:12" s="1" customFormat="1" ht="12" x14ac:dyDescent="0.2">
      <c r="B106" s="17"/>
      <c r="C106" s="8" t="s">
        <v>3144</v>
      </c>
      <c r="D106" s="8" t="s">
        <v>19</v>
      </c>
      <c r="E106" s="9" t="s">
        <v>6836</v>
      </c>
      <c r="F106" s="10" t="s">
        <v>6837</v>
      </c>
      <c r="G106" s="11" t="s">
        <v>526</v>
      </c>
      <c r="H106" s="12">
        <v>20</v>
      </c>
      <c r="I106" s="32"/>
      <c r="J106" s="33">
        <f t="shared" si="1"/>
        <v>0</v>
      </c>
      <c r="K106" s="13"/>
      <c r="L106" s="19"/>
    </row>
    <row r="107" spans="2:12" s="1" customFormat="1" ht="24" x14ac:dyDescent="0.2">
      <c r="B107" s="17"/>
      <c r="C107" s="52" t="s">
        <v>3147</v>
      </c>
      <c r="D107" s="52" t="s">
        <v>22</v>
      </c>
      <c r="E107" s="53" t="s">
        <v>6838</v>
      </c>
      <c r="F107" s="54" t="s">
        <v>6839</v>
      </c>
      <c r="G107" s="55" t="s">
        <v>526</v>
      </c>
      <c r="H107" s="56">
        <v>20</v>
      </c>
      <c r="I107" s="32"/>
      <c r="J107" s="33">
        <f t="shared" si="1"/>
        <v>0</v>
      </c>
      <c r="K107" s="13"/>
      <c r="L107" s="19"/>
    </row>
    <row r="108" spans="2:12" s="1" customFormat="1" ht="24" x14ac:dyDescent="0.2">
      <c r="B108" s="17"/>
      <c r="C108" s="52" t="s">
        <v>3150</v>
      </c>
      <c r="D108" s="52" t="s">
        <v>22</v>
      </c>
      <c r="E108" s="53" t="s">
        <v>6840</v>
      </c>
      <c r="F108" s="54" t="s">
        <v>6841</v>
      </c>
      <c r="G108" s="55" t="s">
        <v>509</v>
      </c>
      <c r="H108" s="56">
        <v>1</v>
      </c>
      <c r="I108" s="32"/>
      <c r="J108" s="33">
        <f t="shared" si="1"/>
        <v>0</v>
      </c>
      <c r="K108" s="13"/>
      <c r="L108" s="19"/>
    </row>
    <row r="109" spans="2:12" s="1" customFormat="1" ht="12" x14ac:dyDescent="0.2">
      <c r="B109" s="17"/>
      <c r="C109" s="8" t="s">
        <v>3153</v>
      </c>
      <c r="D109" s="8" t="s">
        <v>19</v>
      </c>
      <c r="E109" s="9" t="s">
        <v>4930</v>
      </c>
      <c r="F109" s="10" t="s">
        <v>4931</v>
      </c>
      <c r="G109" s="11" t="s">
        <v>526</v>
      </c>
      <c r="H109" s="12">
        <v>100</v>
      </c>
      <c r="I109" s="32"/>
      <c r="J109" s="33">
        <f t="shared" si="1"/>
        <v>0</v>
      </c>
      <c r="K109" s="13"/>
      <c r="L109" s="19"/>
    </row>
    <row r="110" spans="2:12" s="1" customFormat="1" ht="24" x14ac:dyDescent="0.2">
      <c r="B110" s="17"/>
      <c r="C110" s="52" t="s">
        <v>3154</v>
      </c>
      <c r="D110" s="52" t="s">
        <v>22</v>
      </c>
      <c r="E110" s="53" t="s">
        <v>4932</v>
      </c>
      <c r="F110" s="54" t="s">
        <v>4933</v>
      </c>
      <c r="G110" s="55" t="s">
        <v>526</v>
      </c>
      <c r="H110" s="56">
        <v>100</v>
      </c>
      <c r="I110" s="32"/>
      <c r="J110" s="33">
        <f t="shared" si="1"/>
        <v>0</v>
      </c>
      <c r="K110" s="13"/>
      <c r="L110" s="19"/>
    </row>
    <row r="111" spans="2:12" s="1" customFormat="1" ht="12" x14ac:dyDescent="0.2">
      <c r="B111" s="17"/>
      <c r="C111" s="8" t="s">
        <v>3157</v>
      </c>
      <c r="D111" s="8" t="s">
        <v>19</v>
      </c>
      <c r="E111" s="9" t="s">
        <v>4776</v>
      </c>
      <c r="F111" s="10" t="s">
        <v>4777</v>
      </c>
      <c r="G111" s="11" t="s">
        <v>526</v>
      </c>
      <c r="H111" s="12">
        <v>180</v>
      </c>
      <c r="I111" s="32"/>
      <c r="J111" s="33">
        <f t="shared" si="1"/>
        <v>0</v>
      </c>
      <c r="K111" s="13"/>
      <c r="L111" s="19"/>
    </row>
    <row r="112" spans="2:12" s="1" customFormat="1" ht="12" x14ac:dyDescent="0.2">
      <c r="B112" s="17"/>
      <c r="C112" s="8" t="s">
        <v>3160</v>
      </c>
      <c r="D112" s="8" t="s">
        <v>19</v>
      </c>
      <c r="E112" s="9" t="s">
        <v>6842</v>
      </c>
      <c r="F112" s="10" t="s">
        <v>6843</v>
      </c>
      <c r="G112" s="11" t="s">
        <v>509</v>
      </c>
      <c r="H112" s="12">
        <v>1</v>
      </c>
      <c r="I112" s="32"/>
      <c r="J112" s="33">
        <f t="shared" si="1"/>
        <v>0</v>
      </c>
      <c r="K112" s="13"/>
      <c r="L112" s="19"/>
    </row>
    <row r="113" spans="2:12" s="23" customFormat="1" ht="25.9" customHeight="1" x14ac:dyDescent="0.2">
      <c r="B113" s="22"/>
      <c r="D113" s="24" t="s">
        <v>17</v>
      </c>
      <c r="E113" s="25" t="s">
        <v>1039</v>
      </c>
      <c r="F113" s="25" t="s">
        <v>2931</v>
      </c>
      <c r="I113" s="66"/>
      <c r="J113" s="26"/>
      <c r="K113" s="66"/>
      <c r="L113" s="48"/>
    </row>
    <row r="114" spans="2:12" s="1" customFormat="1" ht="12" x14ac:dyDescent="0.2">
      <c r="B114" s="17"/>
      <c r="C114" s="8" t="s">
        <v>3163</v>
      </c>
      <c r="D114" s="8" t="s">
        <v>19</v>
      </c>
      <c r="E114" s="9" t="s">
        <v>5799</v>
      </c>
      <c r="F114" s="10" t="s">
        <v>5800</v>
      </c>
      <c r="G114" s="11" t="s">
        <v>526</v>
      </c>
      <c r="H114" s="12">
        <v>60</v>
      </c>
      <c r="I114" s="32"/>
      <c r="J114" s="33">
        <f t="shared" si="1"/>
        <v>0</v>
      </c>
      <c r="K114" s="13"/>
      <c r="L114" s="19"/>
    </row>
    <row r="115" spans="2:12" s="1" customFormat="1" ht="12" x14ac:dyDescent="0.2">
      <c r="B115" s="17"/>
      <c r="C115" s="8" t="s">
        <v>527</v>
      </c>
      <c r="D115" s="8" t="s">
        <v>19</v>
      </c>
      <c r="E115" s="9" t="s">
        <v>1047</v>
      </c>
      <c r="F115" s="10" t="s">
        <v>1048</v>
      </c>
      <c r="G115" s="11" t="s">
        <v>526</v>
      </c>
      <c r="H115" s="12">
        <v>240</v>
      </c>
      <c r="I115" s="32"/>
      <c r="J115" s="33">
        <f t="shared" si="1"/>
        <v>0</v>
      </c>
      <c r="K115" s="13"/>
      <c r="L115" s="19"/>
    </row>
    <row r="116" spans="2:12" s="1" customFormat="1" ht="12" x14ac:dyDescent="0.2">
      <c r="B116" s="17"/>
      <c r="C116" s="8" t="s">
        <v>3166</v>
      </c>
      <c r="D116" s="8" t="s">
        <v>19</v>
      </c>
      <c r="E116" s="9" t="s">
        <v>6844</v>
      </c>
      <c r="F116" s="10" t="s">
        <v>6845</v>
      </c>
      <c r="G116" s="11" t="s">
        <v>526</v>
      </c>
      <c r="H116" s="12">
        <v>6</v>
      </c>
      <c r="I116" s="32"/>
      <c r="J116" s="33">
        <f t="shared" si="1"/>
        <v>0</v>
      </c>
      <c r="K116" s="13"/>
      <c r="L116" s="19"/>
    </row>
    <row r="117" spans="2:12" s="1" customFormat="1" ht="12" x14ac:dyDescent="0.2">
      <c r="B117" s="17"/>
      <c r="C117" s="8" t="s">
        <v>3169</v>
      </c>
      <c r="D117" s="8" t="s">
        <v>19</v>
      </c>
      <c r="E117" s="9" t="s">
        <v>5801</v>
      </c>
      <c r="F117" s="10" t="s">
        <v>5802</v>
      </c>
      <c r="G117" s="11" t="s">
        <v>509</v>
      </c>
      <c r="H117" s="12">
        <v>10</v>
      </c>
      <c r="I117" s="32"/>
      <c r="J117" s="33">
        <f t="shared" si="1"/>
        <v>0</v>
      </c>
      <c r="K117" s="13"/>
      <c r="L117" s="19"/>
    </row>
    <row r="118" spans="2:12" s="1" customFormat="1" ht="24" x14ac:dyDescent="0.2">
      <c r="B118" s="17"/>
      <c r="C118" s="52" t="s">
        <v>3172</v>
      </c>
      <c r="D118" s="52" t="s">
        <v>22</v>
      </c>
      <c r="E118" s="53" t="s">
        <v>5803</v>
      </c>
      <c r="F118" s="54" t="s">
        <v>5804</v>
      </c>
      <c r="G118" s="55" t="s">
        <v>494</v>
      </c>
      <c r="H118" s="56">
        <v>11</v>
      </c>
      <c r="I118" s="32"/>
      <c r="J118" s="33">
        <f t="shared" si="1"/>
        <v>0</v>
      </c>
      <c r="K118" s="13"/>
      <c r="L118" s="19"/>
    </row>
    <row r="119" spans="2:12" s="1" customFormat="1" ht="24" x14ac:dyDescent="0.2">
      <c r="B119" s="17"/>
      <c r="C119" s="52" t="s">
        <v>3175</v>
      </c>
      <c r="D119" s="52" t="s">
        <v>22</v>
      </c>
      <c r="E119" s="53" t="s">
        <v>5721</v>
      </c>
      <c r="F119" s="54" t="s">
        <v>5722</v>
      </c>
      <c r="G119" s="55" t="s">
        <v>494</v>
      </c>
      <c r="H119" s="56">
        <v>8.1</v>
      </c>
      <c r="I119" s="32"/>
      <c r="J119" s="33">
        <f t="shared" si="1"/>
        <v>0</v>
      </c>
      <c r="K119" s="13"/>
      <c r="L119" s="19"/>
    </row>
    <row r="120" spans="2:12" s="1" customFormat="1" ht="24" x14ac:dyDescent="0.2">
      <c r="B120" s="17"/>
      <c r="C120" s="52" t="s">
        <v>3176</v>
      </c>
      <c r="D120" s="52" t="s">
        <v>22</v>
      </c>
      <c r="E120" s="53" t="s">
        <v>5385</v>
      </c>
      <c r="F120" s="54" t="s">
        <v>5386</v>
      </c>
      <c r="G120" s="55" t="s">
        <v>601</v>
      </c>
      <c r="H120" s="56">
        <v>400</v>
      </c>
      <c r="I120" s="32"/>
      <c r="J120" s="33">
        <f t="shared" si="1"/>
        <v>0</v>
      </c>
      <c r="K120" s="13"/>
      <c r="L120" s="19"/>
    </row>
    <row r="121" spans="2:12" s="1" customFormat="1" ht="12" x14ac:dyDescent="0.2">
      <c r="B121" s="17"/>
      <c r="C121" s="8" t="s">
        <v>3179</v>
      </c>
      <c r="D121" s="8" t="s">
        <v>19</v>
      </c>
      <c r="E121" s="9" t="s">
        <v>6846</v>
      </c>
      <c r="F121" s="10" t="s">
        <v>6847</v>
      </c>
      <c r="G121" s="11" t="s">
        <v>509</v>
      </c>
      <c r="H121" s="12">
        <v>2</v>
      </c>
      <c r="I121" s="32"/>
      <c r="J121" s="33">
        <f t="shared" si="1"/>
        <v>0</v>
      </c>
      <c r="K121" s="13"/>
      <c r="L121" s="19"/>
    </row>
    <row r="122" spans="2:12" s="1" customFormat="1" ht="24" x14ac:dyDescent="0.2">
      <c r="B122" s="17"/>
      <c r="C122" s="52" t="s">
        <v>3182</v>
      </c>
      <c r="D122" s="52" t="s">
        <v>22</v>
      </c>
      <c r="E122" s="53" t="s">
        <v>5803</v>
      </c>
      <c r="F122" s="54" t="s">
        <v>5804</v>
      </c>
      <c r="G122" s="55" t="s">
        <v>494</v>
      </c>
      <c r="H122" s="56">
        <v>1.4079999999999999</v>
      </c>
      <c r="I122" s="32"/>
      <c r="J122" s="33">
        <f t="shared" si="1"/>
        <v>0</v>
      </c>
      <c r="K122" s="13"/>
      <c r="L122" s="19"/>
    </row>
    <row r="123" spans="2:12" s="1" customFormat="1" ht="24" x14ac:dyDescent="0.2">
      <c r="B123" s="17"/>
      <c r="C123" s="52" t="s">
        <v>3183</v>
      </c>
      <c r="D123" s="52" t="s">
        <v>22</v>
      </c>
      <c r="E123" s="53" t="s">
        <v>5721</v>
      </c>
      <c r="F123" s="54" t="s">
        <v>5722</v>
      </c>
      <c r="G123" s="55" t="s">
        <v>494</v>
      </c>
      <c r="H123" s="56">
        <v>1.5620000000000001</v>
      </c>
      <c r="I123" s="32"/>
      <c r="J123" s="33">
        <f t="shared" si="1"/>
        <v>0</v>
      </c>
      <c r="K123" s="13"/>
      <c r="L123" s="19"/>
    </row>
    <row r="124" spans="2:12" s="1" customFormat="1" ht="24" x14ac:dyDescent="0.2">
      <c r="B124" s="17"/>
      <c r="C124" s="52" t="s">
        <v>3184</v>
      </c>
      <c r="D124" s="52" t="s">
        <v>22</v>
      </c>
      <c r="E124" s="53" t="s">
        <v>5385</v>
      </c>
      <c r="F124" s="54" t="s">
        <v>5386</v>
      </c>
      <c r="G124" s="55" t="s">
        <v>601</v>
      </c>
      <c r="H124" s="56">
        <v>56</v>
      </c>
      <c r="I124" s="32"/>
      <c r="J124" s="33">
        <f t="shared" si="1"/>
        <v>0</v>
      </c>
      <c r="K124" s="13"/>
      <c r="L124" s="19"/>
    </row>
    <row r="125" spans="2:12" s="1" customFormat="1" ht="12" x14ac:dyDescent="0.2">
      <c r="B125" s="17"/>
      <c r="C125" s="8" t="s">
        <v>3185</v>
      </c>
      <c r="D125" s="8" t="s">
        <v>19</v>
      </c>
      <c r="E125" s="9" t="s">
        <v>5805</v>
      </c>
      <c r="F125" s="10" t="s">
        <v>5806</v>
      </c>
      <c r="G125" s="11" t="s">
        <v>509</v>
      </c>
      <c r="H125" s="12">
        <v>10</v>
      </c>
      <c r="I125" s="32"/>
      <c r="J125" s="33">
        <f t="shared" si="1"/>
        <v>0</v>
      </c>
      <c r="K125" s="13"/>
      <c r="L125" s="19"/>
    </row>
    <row r="126" spans="2:12" s="1" customFormat="1" ht="12" x14ac:dyDescent="0.2">
      <c r="B126" s="17"/>
      <c r="C126" s="8" t="s">
        <v>3186</v>
      </c>
      <c r="D126" s="8" t="s">
        <v>19</v>
      </c>
      <c r="E126" s="9" t="s">
        <v>6848</v>
      </c>
      <c r="F126" s="10" t="s">
        <v>6849</v>
      </c>
      <c r="G126" s="11" t="s">
        <v>509</v>
      </c>
      <c r="H126" s="12">
        <v>2</v>
      </c>
      <c r="I126" s="32"/>
      <c r="J126" s="33">
        <f t="shared" si="1"/>
        <v>0</v>
      </c>
      <c r="K126" s="13"/>
      <c r="L126" s="19"/>
    </row>
    <row r="127" spans="2:12" s="1" customFormat="1" ht="12" x14ac:dyDescent="0.2">
      <c r="B127" s="17"/>
      <c r="C127" s="8" t="s">
        <v>3187</v>
      </c>
      <c r="D127" s="8" t="s">
        <v>19</v>
      </c>
      <c r="E127" s="9" t="s">
        <v>4273</v>
      </c>
      <c r="F127" s="10" t="s">
        <v>4274</v>
      </c>
      <c r="G127" s="11" t="s">
        <v>526</v>
      </c>
      <c r="H127" s="12">
        <v>500</v>
      </c>
      <c r="I127" s="32"/>
      <c r="J127" s="33">
        <f t="shared" si="1"/>
        <v>0</v>
      </c>
      <c r="K127" s="13"/>
      <c r="L127" s="19"/>
    </row>
    <row r="128" spans="2:12" s="1" customFormat="1" ht="24" x14ac:dyDescent="0.2">
      <c r="B128" s="17"/>
      <c r="C128" s="52" t="s">
        <v>3189</v>
      </c>
      <c r="D128" s="52" t="s">
        <v>22</v>
      </c>
      <c r="E128" s="53" t="s">
        <v>4562</v>
      </c>
      <c r="F128" s="54" t="s">
        <v>4563</v>
      </c>
      <c r="G128" s="55" t="s">
        <v>20</v>
      </c>
      <c r="H128" s="56">
        <v>52</v>
      </c>
      <c r="I128" s="32"/>
      <c r="J128" s="33">
        <f t="shared" si="1"/>
        <v>0</v>
      </c>
      <c r="K128" s="13"/>
      <c r="L128" s="19"/>
    </row>
    <row r="129" spans="2:12" s="1" customFormat="1" ht="12" x14ac:dyDescent="0.2">
      <c r="B129" s="17"/>
      <c r="C129" s="8" t="s">
        <v>3190</v>
      </c>
      <c r="D129" s="8" t="s">
        <v>19</v>
      </c>
      <c r="E129" s="9" t="s">
        <v>2935</v>
      </c>
      <c r="F129" s="10" t="s">
        <v>2936</v>
      </c>
      <c r="G129" s="11" t="s">
        <v>526</v>
      </c>
      <c r="H129" s="12">
        <v>308</v>
      </c>
      <c r="I129" s="32"/>
      <c r="J129" s="33">
        <f t="shared" si="1"/>
        <v>0</v>
      </c>
      <c r="K129" s="13"/>
      <c r="L129" s="19"/>
    </row>
    <row r="130" spans="2:12" s="1" customFormat="1" ht="24" x14ac:dyDescent="0.2">
      <c r="B130" s="17"/>
      <c r="C130" s="52" t="s">
        <v>3191</v>
      </c>
      <c r="D130" s="52" t="s">
        <v>22</v>
      </c>
      <c r="E130" s="53" t="s">
        <v>4277</v>
      </c>
      <c r="F130" s="54" t="s">
        <v>4278</v>
      </c>
      <c r="G130" s="55" t="s">
        <v>526</v>
      </c>
      <c r="H130" s="56">
        <v>308</v>
      </c>
      <c r="I130" s="32"/>
      <c r="J130" s="33">
        <f t="shared" si="1"/>
        <v>0</v>
      </c>
      <c r="K130" s="13"/>
      <c r="L130" s="19"/>
    </row>
    <row r="131" spans="2:12" s="1" customFormat="1" ht="12" x14ac:dyDescent="0.2">
      <c r="B131" s="17"/>
      <c r="C131" s="8" t="s">
        <v>3192</v>
      </c>
      <c r="D131" s="8" t="s">
        <v>19</v>
      </c>
      <c r="E131" s="9" t="s">
        <v>5877</v>
      </c>
      <c r="F131" s="10" t="s">
        <v>5878</v>
      </c>
      <c r="G131" s="11" t="s">
        <v>526</v>
      </c>
      <c r="H131" s="12">
        <v>25</v>
      </c>
      <c r="I131" s="32"/>
      <c r="J131" s="33">
        <f t="shared" si="1"/>
        <v>0</v>
      </c>
      <c r="K131" s="13"/>
      <c r="L131" s="19"/>
    </row>
    <row r="132" spans="2:12" s="1" customFormat="1" ht="24" x14ac:dyDescent="0.2">
      <c r="B132" s="17"/>
      <c r="C132" s="52" t="s">
        <v>3866</v>
      </c>
      <c r="D132" s="52" t="s">
        <v>22</v>
      </c>
      <c r="E132" s="53" t="s">
        <v>5879</v>
      </c>
      <c r="F132" s="54" t="s">
        <v>5880</v>
      </c>
      <c r="G132" s="55" t="s">
        <v>526</v>
      </c>
      <c r="H132" s="56">
        <v>25</v>
      </c>
      <c r="I132" s="32"/>
      <c r="J132" s="33">
        <f t="shared" si="1"/>
        <v>0</v>
      </c>
      <c r="K132" s="13"/>
      <c r="L132" s="19"/>
    </row>
    <row r="133" spans="2:12" s="1" customFormat="1" ht="12" x14ac:dyDescent="0.2">
      <c r="B133" s="17"/>
      <c r="C133" s="8" t="s">
        <v>3871</v>
      </c>
      <c r="D133" s="8" t="s">
        <v>19</v>
      </c>
      <c r="E133" s="9" t="s">
        <v>5807</v>
      </c>
      <c r="F133" s="10" t="s">
        <v>5808</v>
      </c>
      <c r="G133" s="11" t="s">
        <v>526</v>
      </c>
      <c r="H133" s="12">
        <v>35</v>
      </c>
      <c r="I133" s="32"/>
      <c r="J133" s="33">
        <f t="shared" si="1"/>
        <v>0</v>
      </c>
      <c r="K133" s="13"/>
      <c r="L133" s="19"/>
    </row>
    <row r="134" spans="2:12" s="1" customFormat="1" ht="24" x14ac:dyDescent="0.2">
      <c r="B134" s="17"/>
      <c r="C134" s="52" t="s">
        <v>3873</v>
      </c>
      <c r="D134" s="52" t="s">
        <v>22</v>
      </c>
      <c r="E134" s="53" t="s">
        <v>5881</v>
      </c>
      <c r="F134" s="54" t="s">
        <v>5882</v>
      </c>
      <c r="G134" s="55" t="s">
        <v>526</v>
      </c>
      <c r="H134" s="56">
        <v>35</v>
      </c>
      <c r="I134" s="32"/>
      <c r="J134" s="33">
        <f t="shared" si="1"/>
        <v>0</v>
      </c>
      <c r="K134" s="13"/>
      <c r="L134" s="19"/>
    </row>
    <row r="135" spans="2:12" s="1" customFormat="1" ht="12" x14ac:dyDescent="0.2">
      <c r="B135" s="17"/>
      <c r="C135" s="8" t="s">
        <v>4283</v>
      </c>
      <c r="D135" s="8" t="s">
        <v>19</v>
      </c>
      <c r="E135" s="9" t="s">
        <v>5415</v>
      </c>
      <c r="F135" s="10" t="s">
        <v>5416</v>
      </c>
      <c r="G135" s="11" t="s">
        <v>526</v>
      </c>
      <c r="H135" s="12">
        <v>122</v>
      </c>
      <c r="I135" s="32"/>
      <c r="J135" s="33">
        <f t="shared" si="1"/>
        <v>0</v>
      </c>
      <c r="K135" s="13"/>
      <c r="L135" s="19"/>
    </row>
    <row r="136" spans="2:12" s="1" customFormat="1" ht="12" x14ac:dyDescent="0.2">
      <c r="B136" s="17"/>
      <c r="C136" s="52" t="s">
        <v>4286</v>
      </c>
      <c r="D136" s="52" t="s">
        <v>22</v>
      </c>
      <c r="E136" s="53" t="s">
        <v>6850</v>
      </c>
      <c r="F136" s="54" t="s">
        <v>6851</v>
      </c>
      <c r="G136" s="55" t="s">
        <v>526</v>
      </c>
      <c r="H136" s="56">
        <v>122</v>
      </c>
      <c r="I136" s="32"/>
      <c r="J136" s="33">
        <f t="shared" si="1"/>
        <v>0</v>
      </c>
      <c r="K136" s="13"/>
      <c r="L136" s="19"/>
    </row>
    <row r="137" spans="2:12" s="1" customFormat="1" ht="19.5" x14ac:dyDescent="0.2">
      <c r="B137" s="17"/>
      <c r="D137" s="27" t="s">
        <v>21</v>
      </c>
      <c r="F137" s="28" t="s">
        <v>6852</v>
      </c>
      <c r="I137" s="67"/>
      <c r="K137" s="67"/>
      <c r="L137" s="19"/>
    </row>
    <row r="138" spans="2:12" s="1" customFormat="1" ht="24" x14ac:dyDescent="0.2">
      <c r="B138" s="17"/>
      <c r="C138" s="52" t="s">
        <v>4289</v>
      </c>
      <c r="D138" s="52" t="s">
        <v>22</v>
      </c>
      <c r="E138" s="53" t="s">
        <v>5417</v>
      </c>
      <c r="F138" s="54" t="s">
        <v>5418</v>
      </c>
      <c r="G138" s="55" t="s">
        <v>509</v>
      </c>
      <c r="H138" s="56">
        <v>2</v>
      </c>
      <c r="I138" s="32"/>
      <c r="J138" s="33">
        <f t="shared" si="1"/>
        <v>0</v>
      </c>
      <c r="K138" s="13"/>
      <c r="L138" s="19"/>
    </row>
    <row r="139" spans="2:12" s="1" customFormat="1" ht="12" x14ac:dyDescent="0.2">
      <c r="B139" s="17"/>
      <c r="C139" s="8" t="s">
        <v>4294</v>
      </c>
      <c r="D139" s="8" t="s">
        <v>19</v>
      </c>
      <c r="E139" s="9" t="s">
        <v>6501</v>
      </c>
      <c r="F139" s="10" t="s">
        <v>6502</v>
      </c>
      <c r="G139" s="11" t="s">
        <v>526</v>
      </c>
      <c r="H139" s="12">
        <v>60</v>
      </c>
      <c r="I139" s="32"/>
      <c r="J139" s="33">
        <f t="shared" si="1"/>
        <v>0</v>
      </c>
      <c r="K139" s="13"/>
      <c r="L139" s="19"/>
    </row>
    <row r="140" spans="2:12" s="1" customFormat="1" ht="12" x14ac:dyDescent="0.2">
      <c r="B140" s="17"/>
      <c r="C140" s="8" t="s">
        <v>4297</v>
      </c>
      <c r="D140" s="8" t="s">
        <v>19</v>
      </c>
      <c r="E140" s="9" t="s">
        <v>1061</v>
      </c>
      <c r="F140" s="10" t="s">
        <v>1062</v>
      </c>
      <c r="G140" s="11" t="s">
        <v>526</v>
      </c>
      <c r="H140" s="12">
        <v>240</v>
      </c>
      <c r="I140" s="32"/>
      <c r="J140" s="33">
        <f t="shared" si="1"/>
        <v>0</v>
      </c>
      <c r="K140" s="13"/>
      <c r="L140" s="19"/>
    </row>
    <row r="141" spans="2:12" s="1" customFormat="1" ht="12" x14ac:dyDescent="0.2">
      <c r="B141" s="17"/>
      <c r="C141" s="8" t="s">
        <v>4301</v>
      </c>
      <c r="D141" s="8" t="s">
        <v>19</v>
      </c>
      <c r="E141" s="9" t="s">
        <v>6853</v>
      </c>
      <c r="F141" s="10" t="s">
        <v>6854</v>
      </c>
      <c r="G141" s="11" t="s">
        <v>526</v>
      </c>
      <c r="H141" s="12">
        <v>6</v>
      </c>
      <c r="I141" s="32"/>
      <c r="J141" s="33">
        <f t="shared" ref="J141:J151" si="2">ROUND(I141*H141,2)</f>
        <v>0</v>
      </c>
      <c r="K141" s="13"/>
      <c r="L141" s="19"/>
    </row>
    <row r="142" spans="2:12" s="1" customFormat="1" ht="12" x14ac:dyDescent="0.2">
      <c r="B142" s="17"/>
      <c r="C142" s="8" t="s">
        <v>4305</v>
      </c>
      <c r="D142" s="8" t="s">
        <v>19</v>
      </c>
      <c r="E142" s="9" t="s">
        <v>4284</v>
      </c>
      <c r="F142" s="10" t="s">
        <v>4285</v>
      </c>
      <c r="G142" s="11" t="s">
        <v>494</v>
      </c>
      <c r="H142" s="12">
        <v>29.895</v>
      </c>
      <c r="I142" s="32"/>
      <c r="J142" s="33">
        <f t="shared" si="2"/>
        <v>0</v>
      </c>
      <c r="K142" s="13"/>
      <c r="L142" s="19"/>
    </row>
    <row r="143" spans="2:12" s="1" customFormat="1" ht="12" x14ac:dyDescent="0.2">
      <c r="B143" s="17"/>
      <c r="C143" s="8" t="s">
        <v>4308</v>
      </c>
      <c r="D143" s="8" t="s">
        <v>19</v>
      </c>
      <c r="E143" s="9" t="s">
        <v>4287</v>
      </c>
      <c r="F143" s="10" t="s">
        <v>4288</v>
      </c>
      <c r="G143" s="11" t="s">
        <v>494</v>
      </c>
      <c r="H143" s="12">
        <v>866.95500000000004</v>
      </c>
      <c r="I143" s="32"/>
      <c r="J143" s="33">
        <f t="shared" si="2"/>
        <v>0</v>
      </c>
      <c r="K143" s="13"/>
      <c r="L143" s="19"/>
    </row>
    <row r="144" spans="2:12" s="1" customFormat="1" ht="12" x14ac:dyDescent="0.2">
      <c r="B144" s="17"/>
      <c r="C144" s="8" t="s">
        <v>4311</v>
      </c>
      <c r="D144" s="8" t="s">
        <v>19</v>
      </c>
      <c r="E144" s="9" t="s">
        <v>5813</v>
      </c>
      <c r="F144" s="10" t="s">
        <v>1064</v>
      </c>
      <c r="G144" s="11" t="s">
        <v>500</v>
      </c>
      <c r="H144" s="12">
        <v>64</v>
      </c>
      <c r="I144" s="32"/>
      <c r="J144" s="33">
        <f t="shared" si="2"/>
        <v>0</v>
      </c>
      <c r="K144" s="13"/>
      <c r="L144" s="19"/>
    </row>
    <row r="145" spans="2:15" s="23" customFormat="1" ht="25.9" customHeight="1" x14ac:dyDescent="0.2">
      <c r="B145" s="22"/>
      <c r="D145" s="24" t="s">
        <v>17</v>
      </c>
      <c r="E145" s="25" t="s">
        <v>1167</v>
      </c>
      <c r="F145" s="25" t="s">
        <v>1168</v>
      </c>
      <c r="I145" s="66"/>
      <c r="J145" s="26"/>
      <c r="K145" s="66"/>
      <c r="L145" s="48"/>
    </row>
    <row r="146" spans="2:15" s="1" customFormat="1" ht="24" x14ac:dyDescent="0.2">
      <c r="B146" s="17"/>
      <c r="C146" s="8" t="s">
        <v>4315</v>
      </c>
      <c r="D146" s="8" t="s">
        <v>19</v>
      </c>
      <c r="E146" s="9" t="s">
        <v>5814</v>
      </c>
      <c r="F146" s="10" t="s">
        <v>5815</v>
      </c>
      <c r="G146" s="11" t="s">
        <v>898</v>
      </c>
      <c r="H146" s="12">
        <v>75</v>
      </c>
      <c r="I146" s="32"/>
      <c r="J146" s="33">
        <f t="shared" si="2"/>
        <v>0</v>
      </c>
      <c r="K146" s="13"/>
      <c r="L146" s="19"/>
    </row>
    <row r="147" spans="2:15" s="1" customFormat="1" ht="12" x14ac:dyDescent="0.2">
      <c r="B147" s="17"/>
      <c r="C147" s="8" t="s">
        <v>4320</v>
      </c>
      <c r="D147" s="8" t="s">
        <v>19</v>
      </c>
      <c r="E147" s="9" t="s">
        <v>1698</v>
      </c>
      <c r="F147" s="10" t="s">
        <v>1699</v>
      </c>
      <c r="G147" s="11" t="s">
        <v>898</v>
      </c>
      <c r="H147" s="12">
        <v>80</v>
      </c>
      <c r="I147" s="32"/>
      <c r="J147" s="33">
        <f t="shared" si="2"/>
        <v>0</v>
      </c>
      <c r="K147" s="13"/>
      <c r="L147" s="19"/>
    </row>
    <row r="148" spans="2:15" s="1" customFormat="1" ht="24" x14ac:dyDescent="0.2">
      <c r="B148" s="17"/>
      <c r="C148" s="8" t="s">
        <v>4321</v>
      </c>
      <c r="D148" s="8" t="s">
        <v>19</v>
      </c>
      <c r="E148" s="9" t="s">
        <v>1700</v>
      </c>
      <c r="F148" s="10" t="s">
        <v>1701</v>
      </c>
      <c r="G148" s="11" t="s">
        <v>898</v>
      </c>
      <c r="H148" s="12">
        <v>80</v>
      </c>
      <c r="I148" s="32"/>
      <c r="J148" s="33">
        <f t="shared" si="2"/>
        <v>0</v>
      </c>
      <c r="K148" s="13"/>
      <c r="L148" s="19"/>
    </row>
    <row r="149" spans="2:15" s="23" customFormat="1" ht="25.9" customHeight="1" x14ac:dyDescent="0.2">
      <c r="B149" s="22"/>
      <c r="D149" s="24" t="s">
        <v>17</v>
      </c>
      <c r="E149" s="25" t="s">
        <v>1273</v>
      </c>
      <c r="F149" s="25" t="s">
        <v>1274</v>
      </c>
      <c r="I149" s="66"/>
      <c r="J149" s="26"/>
      <c r="K149" s="66"/>
      <c r="L149" s="48"/>
    </row>
    <row r="150" spans="2:15" s="1" customFormat="1" ht="24" x14ac:dyDescent="0.2">
      <c r="B150" s="17"/>
      <c r="C150" s="8" t="s">
        <v>4322</v>
      </c>
      <c r="D150" s="8" t="s">
        <v>19</v>
      </c>
      <c r="E150" s="9" t="s">
        <v>4041</v>
      </c>
      <c r="F150" s="10" t="s">
        <v>4042</v>
      </c>
      <c r="G150" s="11" t="s">
        <v>601</v>
      </c>
      <c r="H150" s="12">
        <v>1</v>
      </c>
      <c r="I150" s="32"/>
      <c r="J150" s="33">
        <f t="shared" si="2"/>
        <v>0</v>
      </c>
      <c r="K150" s="13"/>
      <c r="L150" s="19"/>
    </row>
    <row r="151" spans="2:15" s="1" customFormat="1" ht="12" x14ac:dyDescent="0.2">
      <c r="B151" s="17"/>
      <c r="C151" s="8" t="s">
        <v>4323</v>
      </c>
      <c r="D151" s="8" t="s">
        <v>19</v>
      </c>
      <c r="E151" s="9" t="s">
        <v>1277</v>
      </c>
      <c r="F151" s="10" t="s">
        <v>1278</v>
      </c>
      <c r="G151" s="11" t="s">
        <v>601</v>
      </c>
      <c r="H151" s="12">
        <v>1</v>
      </c>
      <c r="I151" s="32"/>
      <c r="J151" s="33">
        <f t="shared" si="2"/>
        <v>0</v>
      </c>
      <c r="K151" s="13"/>
      <c r="L151" s="19"/>
    </row>
    <row r="152" spans="2:15" s="1" customFormat="1" ht="22.9" customHeight="1" x14ac:dyDescent="0.25">
      <c r="B152" s="17"/>
      <c r="C152" s="21" t="s">
        <v>6</v>
      </c>
      <c r="J152" s="34">
        <f>SUM(J12:J151)</f>
        <v>0</v>
      </c>
      <c r="L152" s="19"/>
      <c r="M152"/>
      <c r="N152"/>
      <c r="O152"/>
    </row>
    <row r="153" spans="2:15" s="1" customFormat="1" ht="6.95" customHeight="1" x14ac:dyDescent="0.2">
      <c r="B153" s="29"/>
      <c r="C153" s="30"/>
      <c r="D153" s="30"/>
      <c r="E153" s="30"/>
      <c r="F153" s="30"/>
      <c r="G153" s="30"/>
      <c r="H153" s="30"/>
      <c r="I153" s="30"/>
      <c r="J153" s="30"/>
      <c r="K153" s="30"/>
      <c r="L153" s="31"/>
      <c r="M153"/>
      <c r="N153"/>
      <c r="O153"/>
    </row>
    <row r="155" spans="2:15" x14ac:dyDescent="0.2">
      <c r="J155" s="49"/>
    </row>
    <row r="156" spans="2:15" x14ac:dyDescent="0.2">
      <c r="H156" s="50"/>
    </row>
  </sheetData>
  <sheetProtection algorithmName="SHA-512" hashValue="J0TPbDZslUzkeoZQa7g0g+uVs6m2Ie3qVDnwOMBGES0/y/XNUP4gulKXId2VQjvWmHCnOWOgzLn7MJnJgiRPZA==" saltValue="/omOGTHXOhXZZth0iNw9D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52" xr:uid="{FA055ACD-E112-4D99-96F2-7D62DE20F50C}">
      <formula1>ROUND(I11,2)</formula1>
    </dataValidation>
  </dataValidations>
  <hyperlinks>
    <hyperlink ref="O4" location="'Rek. obj.'!A1" display="*späť na Rek. obj." xr:uid="{52F8FDCF-1D9A-4958-9E50-4D4590C79A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8C5C7-2E80-427C-869F-987C9627CC8F}">
  <sheetPr codeName="Hárok112">
    <tabColor theme="5" tint="-0.499984740745262"/>
    <pageSetUpPr fitToPage="1"/>
  </sheetPr>
  <dimension ref="B1:O9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119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2021</v>
      </c>
      <c r="F12" s="10" t="s">
        <v>2022</v>
      </c>
      <c r="G12" s="11" t="s">
        <v>494</v>
      </c>
      <c r="H12" s="12">
        <v>0.97199999999999998</v>
      </c>
      <c r="I12" s="32"/>
      <c r="J12" s="33">
        <f t="shared" ref="J12:J15" si="0">ROUND(I12*H12,2)</f>
        <v>0</v>
      </c>
      <c r="K12" s="13"/>
      <c r="L12" s="19"/>
    </row>
    <row r="13" spans="2:15" s="1" customFormat="1" ht="12" x14ac:dyDescent="0.2">
      <c r="B13" s="17"/>
      <c r="C13" s="8" t="s">
        <v>490</v>
      </c>
      <c r="D13" s="8" t="s">
        <v>19</v>
      </c>
      <c r="E13" s="9" t="s">
        <v>6310</v>
      </c>
      <c r="F13" s="10" t="s">
        <v>6311</v>
      </c>
      <c r="G13" s="11" t="s">
        <v>494</v>
      </c>
      <c r="H13" s="88">
        <v>8.1159999999999997</v>
      </c>
      <c r="I13" s="32"/>
      <c r="J13" s="33">
        <f t="shared" si="0"/>
        <v>0</v>
      </c>
      <c r="K13" s="13"/>
      <c r="L13" s="19"/>
    </row>
    <row r="14" spans="2:15" s="23" customFormat="1" ht="24" x14ac:dyDescent="0.2">
      <c r="B14" s="22"/>
      <c r="C14" s="8" t="s">
        <v>497</v>
      </c>
      <c r="D14" s="8" t="s">
        <v>19</v>
      </c>
      <c r="E14" s="9" t="s">
        <v>787</v>
      </c>
      <c r="F14" s="10" t="s">
        <v>788</v>
      </c>
      <c r="G14" s="11" t="s">
        <v>494</v>
      </c>
      <c r="H14" s="88">
        <v>14.198</v>
      </c>
      <c r="I14" s="32"/>
      <c r="J14" s="33">
        <f t="shared" si="0"/>
        <v>0</v>
      </c>
      <c r="K14" s="13"/>
      <c r="L14" s="48"/>
    </row>
    <row r="15" spans="2:15" s="1" customFormat="1" ht="24" x14ac:dyDescent="0.2">
      <c r="B15" s="17"/>
      <c r="C15" s="8" t="s">
        <v>501</v>
      </c>
      <c r="D15" s="8" t="s">
        <v>19</v>
      </c>
      <c r="E15" s="9" t="s">
        <v>789</v>
      </c>
      <c r="F15" s="10" t="s">
        <v>790</v>
      </c>
      <c r="G15" s="11" t="s">
        <v>494</v>
      </c>
      <c r="H15" s="88">
        <v>383.346</v>
      </c>
      <c r="I15" s="32"/>
      <c r="J15" s="33">
        <f t="shared" si="0"/>
        <v>0</v>
      </c>
      <c r="K15" s="13"/>
      <c r="L15" s="19"/>
    </row>
    <row r="16" spans="2:15" s="1" customFormat="1" ht="12" x14ac:dyDescent="0.2">
      <c r="B16" s="17"/>
      <c r="C16" s="8" t="s">
        <v>504</v>
      </c>
      <c r="D16" s="8" t="s">
        <v>19</v>
      </c>
      <c r="E16" s="9" t="s">
        <v>611</v>
      </c>
      <c r="F16" s="10" t="s">
        <v>612</v>
      </c>
      <c r="G16" s="11" t="s">
        <v>20</v>
      </c>
      <c r="H16" s="12">
        <v>15.252000000000001</v>
      </c>
      <c r="I16" s="32"/>
      <c r="J16" s="33">
        <f>ROUND(I16*H16,2)</f>
        <v>0</v>
      </c>
      <c r="K16" s="13"/>
      <c r="L16" s="19"/>
    </row>
    <row r="17" spans="2:12" s="23" customFormat="1" ht="15" x14ac:dyDescent="0.2">
      <c r="B17" s="22"/>
      <c r="D17" s="24" t="s">
        <v>17</v>
      </c>
      <c r="E17" s="25" t="s">
        <v>490</v>
      </c>
      <c r="F17" s="25" t="s">
        <v>491</v>
      </c>
      <c r="I17" s="66"/>
      <c r="J17" s="26"/>
      <c r="K17" s="66"/>
      <c r="L17" s="48"/>
    </row>
    <row r="18" spans="2:12" s="1" customFormat="1" ht="12" x14ac:dyDescent="0.2">
      <c r="B18" s="17"/>
      <c r="C18" s="8" t="s">
        <v>508</v>
      </c>
      <c r="D18" s="8" t="s">
        <v>19</v>
      </c>
      <c r="E18" s="9" t="s">
        <v>5685</v>
      </c>
      <c r="F18" s="10" t="s">
        <v>5686</v>
      </c>
      <c r="G18" s="11" t="s">
        <v>494</v>
      </c>
      <c r="H18" s="88">
        <v>10.087999999999999</v>
      </c>
      <c r="I18" s="32"/>
      <c r="J18" s="33">
        <f t="shared" ref="J18:J36" si="1">ROUND(I18*H18,2)</f>
        <v>0</v>
      </c>
      <c r="K18" s="13"/>
      <c r="L18" s="19"/>
    </row>
    <row r="19" spans="2:12" s="23" customFormat="1" ht="15" x14ac:dyDescent="0.2">
      <c r="B19" s="22"/>
      <c r="D19" s="24" t="s">
        <v>17</v>
      </c>
      <c r="E19" s="25" t="s">
        <v>517</v>
      </c>
      <c r="F19" s="25" t="s">
        <v>692</v>
      </c>
      <c r="I19" s="66"/>
      <c r="J19" s="26"/>
      <c r="K19" s="66"/>
      <c r="L19" s="48"/>
    </row>
    <row r="20" spans="2:12" s="1" customFormat="1" ht="12" x14ac:dyDescent="0.2">
      <c r="B20" s="17"/>
      <c r="C20" s="8" t="s">
        <v>511</v>
      </c>
      <c r="D20" s="8" t="s">
        <v>19</v>
      </c>
      <c r="E20" s="9" t="s">
        <v>848</v>
      </c>
      <c r="F20" s="10" t="s">
        <v>849</v>
      </c>
      <c r="G20" s="11" t="s">
        <v>20</v>
      </c>
      <c r="H20" s="12">
        <v>0.04</v>
      </c>
      <c r="I20" s="32"/>
      <c r="J20" s="33">
        <f t="shared" si="1"/>
        <v>0</v>
      </c>
      <c r="K20" s="13"/>
      <c r="L20" s="19"/>
    </row>
    <row r="21" spans="2:12" s="1" customFormat="1" ht="12" x14ac:dyDescent="0.2">
      <c r="B21" s="17"/>
      <c r="C21" s="8" t="s">
        <v>514</v>
      </c>
      <c r="D21" s="8" t="s">
        <v>19</v>
      </c>
      <c r="E21" s="9" t="s">
        <v>850</v>
      </c>
      <c r="F21" s="10" t="s">
        <v>851</v>
      </c>
      <c r="G21" s="11" t="s">
        <v>20</v>
      </c>
      <c r="H21" s="12">
        <v>0.76</v>
      </c>
      <c r="I21" s="32"/>
      <c r="J21" s="33">
        <f t="shared" si="1"/>
        <v>0</v>
      </c>
      <c r="K21" s="13"/>
      <c r="L21" s="19"/>
    </row>
    <row r="22" spans="2:12" s="1" customFormat="1" ht="12" x14ac:dyDescent="0.2">
      <c r="B22" s="17"/>
      <c r="C22" s="8" t="s">
        <v>517</v>
      </c>
      <c r="D22" s="8" t="s">
        <v>19</v>
      </c>
      <c r="E22" s="9" t="s">
        <v>4619</v>
      </c>
      <c r="F22" s="10" t="s">
        <v>4620</v>
      </c>
      <c r="G22" s="11" t="s">
        <v>20</v>
      </c>
      <c r="H22" s="12">
        <v>0.04</v>
      </c>
      <c r="I22" s="32"/>
      <c r="J22" s="33">
        <f t="shared" si="1"/>
        <v>0</v>
      </c>
      <c r="K22" s="13"/>
      <c r="L22" s="19"/>
    </row>
    <row r="23" spans="2:12" s="23" customFormat="1" ht="15" x14ac:dyDescent="0.2">
      <c r="B23" s="22"/>
      <c r="D23" s="24" t="s">
        <v>17</v>
      </c>
      <c r="E23" s="25" t="s">
        <v>22</v>
      </c>
      <c r="F23" s="25" t="s">
        <v>596</v>
      </c>
      <c r="I23" s="66"/>
      <c r="J23" s="26"/>
      <c r="K23" s="66"/>
      <c r="L23" s="48"/>
    </row>
    <row r="24" spans="2:12" s="23" customFormat="1" ht="15" x14ac:dyDescent="0.2">
      <c r="B24" s="22"/>
      <c r="D24" s="24" t="s">
        <v>17</v>
      </c>
      <c r="E24" s="25" t="s">
        <v>597</v>
      </c>
      <c r="F24" s="25" t="s">
        <v>598</v>
      </c>
      <c r="I24" s="66"/>
      <c r="J24" s="26"/>
      <c r="K24" s="66"/>
      <c r="L24" s="48"/>
    </row>
    <row r="25" spans="2:12" s="1" customFormat="1" ht="12" x14ac:dyDescent="0.2">
      <c r="B25" s="17"/>
      <c r="C25" s="8" t="s">
        <v>520</v>
      </c>
      <c r="D25" s="8" t="s">
        <v>19</v>
      </c>
      <c r="E25" s="9" t="s">
        <v>7164</v>
      </c>
      <c r="F25" s="10" t="s">
        <v>7165</v>
      </c>
      <c r="G25" s="11" t="s">
        <v>526</v>
      </c>
      <c r="H25" s="12">
        <v>14</v>
      </c>
      <c r="I25" s="32"/>
      <c r="J25" s="33">
        <f t="shared" si="1"/>
        <v>0</v>
      </c>
      <c r="K25" s="13"/>
      <c r="L25" s="19"/>
    </row>
    <row r="26" spans="2:12" s="1" customFormat="1" ht="12" x14ac:dyDescent="0.2">
      <c r="B26" s="17"/>
      <c r="C26" s="52" t="s">
        <v>523</v>
      </c>
      <c r="D26" s="52" t="s">
        <v>22</v>
      </c>
      <c r="E26" s="53" t="s">
        <v>7166</v>
      </c>
      <c r="F26" s="54" t="s">
        <v>1355</v>
      </c>
      <c r="G26" s="55" t="s">
        <v>526</v>
      </c>
      <c r="H26" s="56">
        <v>14</v>
      </c>
      <c r="I26" s="32"/>
      <c r="J26" s="33">
        <f t="shared" si="1"/>
        <v>0</v>
      </c>
      <c r="K26" s="13"/>
      <c r="L26" s="19"/>
    </row>
    <row r="27" spans="2:12" s="1" customFormat="1" ht="12" x14ac:dyDescent="0.2">
      <c r="B27" s="17"/>
      <c r="C27" s="8" t="s">
        <v>529</v>
      </c>
      <c r="D27" s="8" t="s">
        <v>19</v>
      </c>
      <c r="E27" s="9" t="s">
        <v>4633</v>
      </c>
      <c r="F27" s="10" t="s">
        <v>4634</v>
      </c>
      <c r="G27" s="11" t="s">
        <v>509</v>
      </c>
      <c r="H27" s="12">
        <v>8</v>
      </c>
      <c r="I27" s="32"/>
      <c r="J27" s="33">
        <f t="shared" si="1"/>
        <v>0</v>
      </c>
      <c r="K27" s="13"/>
      <c r="L27" s="19"/>
    </row>
    <row r="28" spans="2:12" s="1" customFormat="1" ht="12" x14ac:dyDescent="0.2">
      <c r="B28" s="17"/>
      <c r="C28" s="8" t="s">
        <v>536</v>
      </c>
      <c r="D28" s="8" t="s">
        <v>19</v>
      </c>
      <c r="E28" s="9" t="s">
        <v>7167</v>
      </c>
      <c r="F28" s="10" t="s">
        <v>7168</v>
      </c>
      <c r="G28" s="11" t="s">
        <v>509</v>
      </c>
      <c r="H28" s="88">
        <v>10</v>
      </c>
      <c r="I28" s="32"/>
      <c r="J28" s="33">
        <f t="shared" si="1"/>
        <v>0</v>
      </c>
      <c r="K28" s="13"/>
      <c r="L28" s="19"/>
    </row>
    <row r="29" spans="2:12" s="1" customFormat="1" ht="12" x14ac:dyDescent="0.2">
      <c r="B29" s="17"/>
      <c r="C29" s="52" t="s">
        <v>539</v>
      </c>
      <c r="D29" s="52" t="s">
        <v>22</v>
      </c>
      <c r="E29" s="53" t="s">
        <v>7169</v>
      </c>
      <c r="F29" s="54" t="s">
        <v>7170</v>
      </c>
      <c r="G29" s="55" t="s">
        <v>509</v>
      </c>
      <c r="H29" s="56">
        <v>4</v>
      </c>
      <c r="I29" s="32"/>
      <c r="J29" s="33">
        <f t="shared" si="1"/>
        <v>0</v>
      </c>
      <c r="K29" s="13"/>
      <c r="L29" s="19"/>
    </row>
    <row r="30" spans="2:12" s="1" customFormat="1" ht="24" x14ac:dyDescent="0.2">
      <c r="B30" s="17"/>
      <c r="C30" s="52" t="s">
        <v>542</v>
      </c>
      <c r="D30" s="52" t="s">
        <v>22</v>
      </c>
      <c r="E30" s="53" t="s">
        <v>7171</v>
      </c>
      <c r="F30" s="54" t="s">
        <v>7172</v>
      </c>
      <c r="G30" s="55" t="s">
        <v>509</v>
      </c>
      <c r="H30" s="56">
        <v>2</v>
      </c>
      <c r="I30" s="32"/>
      <c r="J30" s="33">
        <f t="shared" si="1"/>
        <v>0</v>
      </c>
      <c r="K30" s="13"/>
      <c r="L30" s="19"/>
    </row>
    <row r="31" spans="2:12" s="1" customFormat="1" ht="24" x14ac:dyDescent="0.2">
      <c r="B31" s="17"/>
      <c r="C31" s="52" t="s">
        <v>545</v>
      </c>
      <c r="D31" s="52" t="s">
        <v>22</v>
      </c>
      <c r="E31" s="53" t="s">
        <v>7173</v>
      </c>
      <c r="F31" s="54" t="s">
        <v>7174</v>
      </c>
      <c r="G31" s="55" t="s">
        <v>509</v>
      </c>
      <c r="H31" s="97">
        <v>4</v>
      </c>
      <c r="I31" s="32"/>
      <c r="J31" s="33">
        <f t="shared" si="1"/>
        <v>0</v>
      </c>
      <c r="K31" s="13"/>
      <c r="L31" s="19"/>
    </row>
    <row r="32" spans="2:12" s="1" customFormat="1" ht="12" x14ac:dyDescent="0.2">
      <c r="B32" s="17"/>
      <c r="C32" s="8" t="s">
        <v>548</v>
      </c>
      <c r="D32" s="8" t="s">
        <v>19</v>
      </c>
      <c r="E32" s="9" t="s">
        <v>7175</v>
      </c>
      <c r="F32" s="10" t="s">
        <v>7176</v>
      </c>
      <c r="G32" s="11" t="s">
        <v>509</v>
      </c>
      <c r="H32" s="88">
        <v>10</v>
      </c>
      <c r="I32" s="32"/>
      <c r="J32" s="33">
        <f t="shared" si="1"/>
        <v>0</v>
      </c>
      <c r="K32" s="13"/>
      <c r="L32" s="19"/>
    </row>
    <row r="33" spans="2:12" s="1" customFormat="1" ht="12" x14ac:dyDescent="0.2">
      <c r="B33" s="17"/>
      <c r="C33" s="8" t="s">
        <v>551</v>
      </c>
      <c r="D33" s="8" t="s">
        <v>19</v>
      </c>
      <c r="E33" s="9" t="s">
        <v>7177</v>
      </c>
      <c r="F33" s="10" t="s">
        <v>7178</v>
      </c>
      <c r="G33" s="11" t="s">
        <v>509</v>
      </c>
      <c r="H33" s="12">
        <v>2</v>
      </c>
      <c r="I33" s="32"/>
      <c r="J33" s="33">
        <f t="shared" si="1"/>
        <v>0</v>
      </c>
      <c r="K33" s="13"/>
      <c r="L33" s="19"/>
    </row>
    <row r="34" spans="2:12" s="1" customFormat="1" ht="12" x14ac:dyDescent="0.2">
      <c r="B34" s="17"/>
      <c r="C34" s="8" t="s">
        <v>552</v>
      </c>
      <c r="D34" s="8" t="s">
        <v>19</v>
      </c>
      <c r="E34" s="9" t="s">
        <v>7179</v>
      </c>
      <c r="F34" s="10" t="s">
        <v>7180</v>
      </c>
      <c r="G34" s="11" t="s">
        <v>509</v>
      </c>
      <c r="H34" s="88">
        <v>4</v>
      </c>
      <c r="I34" s="32"/>
      <c r="J34" s="33">
        <f t="shared" si="1"/>
        <v>0</v>
      </c>
      <c r="K34" s="13"/>
      <c r="L34" s="19"/>
    </row>
    <row r="35" spans="2:12" s="1" customFormat="1" ht="24" x14ac:dyDescent="0.2">
      <c r="B35" s="17"/>
      <c r="C35" s="52" t="s">
        <v>553</v>
      </c>
      <c r="D35" s="52" t="s">
        <v>22</v>
      </c>
      <c r="E35" s="53" t="s">
        <v>7181</v>
      </c>
      <c r="F35" s="54" t="s">
        <v>7182</v>
      </c>
      <c r="G35" s="55" t="s">
        <v>509</v>
      </c>
      <c r="H35" s="97">
        <v>4</v>
      </c>
      <c r="I35" s="32"/>
      <c r="J35" s="33">
        <f t="shared" si="1"/>
        <v>0</v>
      </c>
      <c r="K35" s="13"/>
      <c r="L35" s="19"/>
    </row>
    <row r="36" spans="2:12" s="1" customFormat="1" ht="12" x14ac:dyDescent="0.2">
      <c r="B36" s="17"/>
      <c r="C36" s="52" t="s">
        <v>554</v>
      </c>
      <c r="D36" s="52" t="s">
        <v>22</v>
      </c>
      <c r="E36" s="53" t="s">
        <v>7183</v>
      </c>
      <c r="F36" s="54" t="s">
        <v>7184</v>
      </c>
      <c r="G36" s="55" t="s">
        <v>509</v>
      </c>
      <c r="H36" s="97">
        <v>4</v>
      </c>
      <c r="I36" s="32"/>
      <c r="J36" s="33">
        <f t="shared" si="1"/>
        <v>0</v>
      </c>
      <c r="K36" s="13"/>
      <c r="L36" s="19"/>
    </row>
    <row r="37" spans="2:12" s="1" customFormat="1" ht="12" x14ac:dyDescent="0.2">
      <c r="B37" s="17"/>
      <c r="C37" s="8" t="s">
        <v>557</v>
      </c>
      <c r="D37" s="8" t="s">
        <v>19</v>
      </c>
      <c r="E37" s="9" t="s">
        <v>7185</v>
      </c>
      <c r="F37" s="10" t="s">
        <v>7186</v>
      </c>
      <c r="G37" s="11" t="s">
        <v>509</v>
      </c>
      <c r="H37" s="12">
        <v>2</v>
      </c>
      <c r="I37" s="32"/>
      <c r="J37" s="33">
        <f t="shared" ref="J37:J65" si="2">ROUND(I37*H37,2)</f>
        <v>0</v>
      </c>
      <c r="K37" s="13"/>
      <c r="L37" s="19"/>
    </row>
    <row r="38" spans="2:12" s="1" customFormat="1" ht="24" x14ac:dyDescent="0.2">
      <c r="B38" s="17"/>
      <c r="C38" s="52" t="s">
        <v>560</v>
      </c>
      <c r="D38" s="52" t="s">
        <v>22</v>
      </c>
      <c r="E38" s="53" t="s">
        <v>7187</v>
      </c>
      <c r="F38" s="54" t="s">
        <v>7188</v>
      </c>
      <c r="G38" s="55" t="s">
        <v>509</v>
      </c>
      <c r="H38" s="56">
        <v>2</v>
      </c>
      <c r="I38" s="32"/>
      <c r="J38" s="33">
        <f t="shared" si="2"/>
        <v>0</v>
      </c>
      <c r="K38" s="13"/>
      <c r="L38" s="19"/>
    </row>
    <row r="39" spans="2:12" s="1" customFormat="1" ht="12" x14ac:dyDescent="0.2">
      <c r="B39" s="17"/>
      <c r="C39" s="8" t="s">
        <v>563</v>
      </c>
      <c r="D39" s="8" t="s">
        <v>19</v>
      </c>
      <c r="E39" s="9" t="s">
        <v>7189</v>
      </c>
      <c r="F39" s="10" t="s">
        <v>7190</v>
      </c>
      <c r="G39" s="11" t="s">
        <v>509</v>
      </c>
      <c r="H39" s="12">
        <v>4</v>
      </c>
      <c r="I39" s="32"/>
      <c r="J39" s="33">
        <f t="shared" si="2"/>
        <v>0</v>
      </c>
      <c r="K39" s="13"/>
      <c r="L39" s="19"/>
    </row>
    <row r="40" spans="2:12" s="1" customFormat="1" ht="12" x14ac:dyDescent="0.2">
      <c r="B40" s="17"/>
      <c r="C40" s="52" t="s">
        <v>565</v>
      </c>
      <c r="D40" s="52" t="s">
        <v>22</v>
      </c>
      <c r="E40" s="53" t="s">
        <v>7191</v>
      </c>
      <c r="F40" s="54" t="s">
        <v>7192</v>
      </c>
      <c r="G40" s="55" t="s">
        <v>509</v>
      </c>
      <c r="H40" s="56">
        <v>2</v>
      </c>
      <c r="I40" s="32"/>
      <c r="J40" s="33">
        <f t="shared" si="2"/>
        <v>0</v>
      </c>
      <c r="K40" s="13"/>
      <c r="L40" s="19"/>
    </row>
    <row r="41" spans="2:12" s="1" customFormat="1" ht="12" x14ac:dyDescent="0.2">
      <c r="B41" s="17"/>
      <c r="C41" s="52" t="s">
        <v>568</v>
      </c>
      <c r="D41" s="52" t="s">
        <v>22</v>
      </c>
      <c r="E41" s="53" t="s">
        <v>7193</v>
      </c>
      <c r="F41" s="54" t="s">
        <v>7194</v>
      </c>
      <c r="G41" s="55" t="s">
        <v>509</v>
      </c>
      <c r="H41" s="56">
        <v>2</v>
      </c>
      <c r="I41" s="32"/>
      <c r="J41" s="33">
        <f t="shared" si="2"/>
        <v>0</v>
      </c>
      <c r="K41" s="13"/>
      <c r="L41" s="19"/>
    </row>
    <row r="42" spans="2:12" s="1" customFormat="1" ht="12" x14ac:dyDescent="0.2">
      <c r="B42" s="17"/>
      <c r="C42" s="8" t="s">
        <v>571</v>
      </c>
      <c r="D42" s="8" t="s">
        <v>19</v>
      </c>
      <c r="E42" s="9" t="s">
        <v>7195</v>
      </c>
      <c r="F42" s="10" t="s">
        <v>7196</v>
      </c>
      <c r="G42" s="11" t="s">
        <v>509</v>
      </c>
      <c r="H42" s="12">
        <v>6</v>
      </c>
      <c r="I42" s="32"/>
      <c r="J42" s="33">
        <f t="shared" si="2"/>
        <v>0</v>
      </c>
      <c r="K42" s="13"/>
      <c r="L42" s="19"/>
    </row>
    <row r="43" spans="2:12" s="1" customFormat="1" ht="12" x14ac:dyDescent="0.2">
      <c r="B43" s="17"/>
      <c r="C43" s="52" t="s">
        <v>574</v>
      </c>
      <c r="D43" s="52" t="s">
        <v>22</v>
      </c>
      <c r="E43" s="53" t="s">
        <v>7197</v>
      </c>
      <c r="F43" s="54" t="s">
        <v>7198</v>
      </c>
      <c r="G43" s="55" t="s">
        <v>509</v>
      </c>
      <c r="H43" s="56">
        <v>2</v>
      </c>
      <c r="I43" s="32"/>
      <c r="J43" s="33">
        <f t="shared" si="2"/>
        <v>0</v>
      </c>
      <c r="K43" s="13"/>
      <c r="L43" s="19"/>
    </row>
    <row r="44" spans="2:12" s="1" customFormat="1" ht="12" x14ac:dyDescent="0.2">
      <c r="B44" s="17"/>
      <c r="C44" s="52" t="s">
        <v>577</v>
      </c>
      <c r="D44" s="52" t="s">
        <v>22</v>
      </c>
      <c r="E44" s="53" t="s">
        <v>7199</v>
      </c>
      <c r="F44" s="54" t="s">
        <v>7200</v>
      </c>
      <c r="G44" s="55" t="s">
        <v>509</v>
      </c>
      <c r="H44" s="56">
        <v>2</v>
      </c>
      <c r="I44" s="32"/>
      <c r="J44" s="33">
        <f t="shared" si="2"/>
        <v>0</v>
      </c>
      <c r="K44" s="13"/>
      <c r="L44" s="19"/>
    </row>
    <row r="45" spans="2:12" s="1" customFormat="1" ht="12" x14ac:dyDescent="0.2">
      <c r="B45" s="17"/>
      <c r="C45" s="52" t="s">
        <v>578</v>
      </c>
      <c r="D45" s="52" t="s">
        <v>22</v>
      </c>
      <c r="E45" s="53" t="s">
        <v>7201</v>
      </c>
      <c r="F45" s="54" t="s">
        <v>7202</v>
      </c>
      <c r="G45" s="55" t="s">
        <v>509</v>
      </c>
      <c r="H45" s="56">
        <v>2</v>
      </c>
      <c r="I45" s="32"/>
      <c r="J45" s="33">
        <f t="shared" si="2"/>
        <v>0</v>
      </c>
      <c r="K45" s="13"/>
      <c r="L45" s="19"/>
    </row>
    <row r="46" spans="2:12" s="1" customFormat="1" ht="12" x14ac:dyDescent="0.2">
      <c r="B46" s="17"/>
      <c r="C46" s="8" t="s">
        <v>579</v>
      </c>
      <c r="D46" s="8" t="s">
        <v>19</v>
      </c>
      <c r="E46" s="9" t="s">
        <v>7203</v>
      </c>
      <c r="F46" s="10" t="s">
        <v>7204</v>
      </c>
      <c r="G46" s="11" t="s">
        <v>509</v>
      </c>
      <c r="H46" s="88">
        <v>6</v>
      </c>
      <c r="I46" s="32"/>
      <c r="J46" s="33">
        <f t="shared" si="2"/>
        <v>0</v>
      </c>
      <c r="K46" s="13"/>
      <c r="L46" s="19"/>
    </row>
    <row r="47" spans="2:12" s="1" customFormat="1" ht="24" x14ac:dyDescent="0.2">
      <c r="B47" s="17"/>
      <c r="C47" s="52" t="s">
        <v>582</v>
      </c>
      <c r="D47" s="52" t="s">
        <v>22</v>
      </c>
      <c r="E47" s="53" t="s">
        <v>7205</v>
      </c>
      <c r="F47" s="54" t="s">
        <v>7206</v>
      </c>
      <c r="G47" s="55" t="s">
        <v>1160</v>
      </c>
      <c r="H47" s="97">
        <v>6</v>
      </c>
      <c r="I47" s="32"/>
      <c r="J47" s="33">
        <f t="shared" si="2"/>
        <v>0</v>
      </c>
      <c r="K47" s="13"/>
      <c r="L47" s="19"/>
    </row>
    <row r="48" spans="2:12" s="1" customFormat="1" ht="24" x14ac:dyDescent="0.2">
      <c r="B48" s="17"/>
      <c r="C48" s="52" t="s">
        <v>583</v>
      </c>
      <c r="D48" s="52" t="s">
        <v>22</v>
      </c>
      <c r="E48" s="53" t="s">
        <v>7207</v>
      </c>
      <c r="F48" s="54" t="s">
        <v>7208</v>
      </c>
      <c r="G48" s="55" t="s">
        <v>509</v>
      </c>
      <c r="H48" s="97">
        <v>6</v>
      </c>
      <c r="I48" s="32"/>
      <c r="J48" s="33">
        <f t="shared" si="2"/>
        <v>0</v>
      </c>
      <c r="K48" s="13"/>
      <c r="L48" s="19"/>
    </row>
    <row r="49" spans="2:12" s="1" customFormat="1" ht="12" x14ac:dyDescent="0.2">
      <c r="B49" s="17"/>
      <c r="C49" s="8" t="s">
        <v>584</v>
      </c>
      <c r="D49" s="8" t="s">
        <v>19</v>
      </c>
      <c r="E49" s="9" t="s">
        <v>7209</v>
      </c>
      <c r="F49" s="10" t="s">
        <v>7210</v>
      </c>
      <c r="G49" s="11" t="s">
        <v>509</v>
      </c>
      <c r="H49" s="12">
        <v>2</v>
      </c>
      <c r="I49" s="32"/>
      <c r="J49" s="33">
        <f t="shared" si="2"/>
        <v>0</v>
      </c>
      <c r="K49" s="13"/>
      <c r="L49" s="19"/>
    </row>
    <row r="50" spans="2:12" s="1" customFormat="1" ht="24" x14ac:dyDescent="0.2">
      <c r="B50" s="17"/>
      <c r="C50" s="52" t="s">
        <v>587</v>
      </c>
      <c r="D50" s="52" t="s">
        <v>22</v>
      </c>
      <c r="E50" s="53" t="s">
        <v>7211</v>
      </c>
      <c r="F50" s="54" t="s">
        <v>7212</v>
      </c>
      <c r="G50" s="55" t="s">
        <v>1160</v>
      </c>
      <c r="H50" s="56">
        <v>2</v>
      </c>
      <c r="I50" s="32"/>
      <c r="J50" s="33">
        <f t="shared" si="2"/>
        <v>0</v>
      </c>
      <c r="K50" s="13"/>
      <c r="L50" s="19"/>
    </row>
    <row r="51" spans="2:12" s="1" customFormat="1" ht="24" x14ac:dyDescent="0.2">
      <c r="B51" s="17"/>
      <c r="C51" s="52" t="s">
        <v>588</v>
      </c>
      <c r="D51" s="52" t="s">
        <v>22</v>
      </c>
      <c r="E51" s="53" t="s">
        <v>7207</v>
      </c>
      <c r="F51" s="54" t="s">
        <v>7208</v>
      </c>
      <c r="G51" s="55" t="s">
        <v>509</v>
      </c>
      <c r="H51" s="56">
        <v>4</v>
      </c>
      <c r="I51" s="32"/>
      <c r="J51" s="33">
        <f t="shared" si="2"/>
        <v>0</v>
      </c>
      <c r="K51" s="13"/>
      <c r="L51" s="19"/>
    </row>
    <row r="52" spans="2:12" s="1" customFormat="1" ht="12" x14ac:dyDescent="0.2">
      <c r="B52" s="17"/>
      <c r="C52" s="8" t="s">
        <v>591</v>
      </c>
      <c r="D52" s="8" t="s">
        <v>19</v>
      </c>
      <c r="E52" s="9" t="s">
        <v>5777</v>
      </c>
      <c r="F52" s="10" t="s">
        <v>5778</v>
      </c>
      <c r="G52" s="11" t="s">
        <v>526</v>
      </c>
      <c r="H52" s="12">
        <v>170</v>
      </c>
      <c r="I52" s="32"/>
      <c r="J52" s="33">
        <f t="shared" si="2"/>
        <v>0</v>
      </c>
      <c r="K52" s="13"/>
      <c r="L52" s="19"/>
    </row>
    <row r="53" spans="2:12" s="1" customFormat="1" ht="24" x14ac:dyDescent="0.2">
      <c r="B53" s="17"/>
      <c r="C53" s="52" t="s">
        <v>592</v>
      </c>
      <c r="D53" s="52" t="s">
        <v>22</v>
      </c>
      <c r="E53" s="53" t="s">
        <v>1662</v>
      </c>
      <c r="F53" s="54" t="s">
        <v>1663</v>
      </c>
      <c r="G53" s="55" t="s">
        <v>762</v>
      </c>
      <c r="H53" s="56">
        <v>164.94399999999999</v>
      </c>
      <c r="I53" s="32"/>
      <c r="J53" s="33">
        <f t="shared" si="2"/>
        <v>0</v>
      </c>
      <c r="K53" s="13"/>
      <c r="L53" s="19"/>
    </row>
    <row r="54" spans="2:12" s="1" customFormat="1" ht="12" x14ac:dyDescent="0.2">
      <c r="B54" s="17"/>
      <c r="C54" s="8" t="s">
        <v>593</v>
      </c>
      <c r="D54" s="8" t="s">
        <v>19</v>
      </c>
      <c r="E54" s="9" t="s">
        <v>5650</v>
      </c>
      <c r="F54" s="10" t="s">
        <v>5651</v>
      </c>
      <c r="G54" s="11" t="s">
        <v>526</v>
      </c>
      <c r="H54" s="12">
        <v>12</v>
      </c>
      <c r="I54" s="32"/>
      <c r="J54" s="33">
        <f t="shared" si="2"/>
        <v>0</v>
      </c>
      <c r="K54" s="13"/>
      <c r="L54" s="19"/>
    </row>
    <row r="55" spans="2:12" s="1" customFormat="1" ht="24" x14ac:dyDescent="0.2">
      <c r="B55" s="17"/>
      <c r="C55" s="52" t="s">
        <v>883</v>
      </c>
      <c r="D55" s="52" t="s">
        <v>22</v>
      </c>
      <c r="E55" s="53" t="s">
        <v>1652</v>
      </c>
      <c r="F55" s="54" t="s">
        <v>1653</v>
      </c>
      <c r="G55" s="55" t="s">
        <v>762</v>
      </c>
      <c r="H55" s="56">
        <v>7.5</v>
      </c>
      <c r="I55" s="32"/>
      <c r="J55" s="33">
        <f t="shared" si="2"/>
        <v>0</v>
      </c>
      <c r="K55" s="13"/>
      <c r="L55" s="19"/>
    </row>
    <row r="56" spans="2:12" s="1" customFormat="1" ht="12" x14ac:dyDescent="0.2">
      <c r="B56" s="17"/>
      <c r="C56" s="8" t="s">
        <v>886</v>
      </c>
      <c r="D56" s="8" t="s">
        <v>19</v>
      </c>
      <c r="E56" s="9" t="s">
        <v>5779</v>
      </c>
      <c r="F56" s="10" t="s">
        <v>5780</v>
      </c>
      <c r="G56" s="11" t="s">
        <v>509</v>
      </c>
      <c r="H56" s="12">
        <v>7</v>
      </c>
      <c r="I56" s="32"/>
      <c r="J56" s="33">
        <f t="shared" si="2"/>
        <v>0</v>
      </c>
      <c r="K56" s="13"/>
      <c r="L56" s="19"/>
    </row>
    <row r="57" spans="2:12" s="1" customFormat="1" ht="24" x14ac:dyDescent="0.2">
      <c r="B57" s="17"/>
      <c r="C57" s="52" t="s">
        <v>889</v>
      </c>
      <c r="D57" s="52" t="s">
        <v>22</v>
      </c>
      <c r="E57" s="53" t="s">
        <v>5648</v>
      </c>
      <c r="F57" s="54" t="s">
        <v>5649</v>
      </c>
      <c r="G57" s="55" t="s">
        <v>509</v>
      </c>
      <c r="H57" s="56">
        <v>7</v>
      </c>
      <c r="I57" s="32"/>
      <c r="J57" s="33">
        <f t="shared" si="2"/>
        <v>0</v>
      </c>
      <c r="K57" s="13"/>
      <c r="L57" s="19"/>
    </row>
    <row r="58" spans="2:12" s="1" customFormat="1" ht="12" x14ac:dyDescent="0.2">
      <c r="B58" s="17"/>
      <c r="C58" s="8" t="s">
        <v>1111</v>
      </c>
      <c r="D58" s="8" t="s">
        <v>19</v>
      </c>
      <c r="E58" s="9" t="s">
        <v>5785</v>
      </c>
      <c r="F58" s="10" t="s">
        <v>5786</v>
      </c>
      <c r="G58" s="11" t="s">
        <v>509</v>
      </c>
      <c r="H58" s="12">
        <v>7</v>
      </c>
      <c r="I58" s="32"/>
      <c r="J58" s="33">
        <f t="shared" si="2"/>
        <v>0</v>
      </c>
      <c r="K58" s="13"/>
      <c r="L58" s="19"/>
    </row>
    <row r="59" spans="2:12" s="1" customFormat="1" ht="24" x14ac:dyDescent="0.2">
      <c r="B59" s="17"/>
      <c r="C59" s="52" t="s">
        <v>1112</v>
      </c>
      <c r="D59" s="52" t="s">
        <v>22</v>
      </c>
      <c r="E59" s="53" t="s">
        <v>1682</v>
      </c>
      <c r="F59" s="54" t="s">
        <v>1683</v>
      </c>
      <c r="G59" s="55" t="s">
        <v>509</v>
      </c>
      <c r="H59" s="56">
        <v>7</v>
      </c>
      <c r="I59" s="32"/>
      <c r="J59" s="33">
        <f t="shared" si="2"/>
        <v>0</v>
      </c>
      <c r="K59" s="13"/>
      <c r="L59" s="19"/>
    </row>
    <row r="60" spans="2:12" s="1" customFormat="1" ht="12" x14ac:dyDescent="0.2">
      <c r="B60" s="17"/>
      <c r="C60" s="8" t="s">
        <v>1113</v>
      </c>
      <c r="D60" s="8" t="s">
        <v>19</v>
      </c>
      <c r="E60" s="9" t="s">
        <v>7213</v>
      </c>
      <c r="F60" s="10" t="s">
        <v>7214</v>
      </c>
      <c r="G60" s="11" t="s">
        <v>526</v>
      </c>
      <c r="H60" s="12">
        <v>50</v>
      </c>
      <c r="I60" s="32"/>
      <c r="J60" s="33">
        <f t="shared" si="2"/>
        <v>0</v>
      </c>
      <c r="K60" s="13"/>
      <c r="L60" s="19"/>
    </row>
    <row r="61" spans="2:12" s="1" customFormat="1" ht="12" x14ac:dyDescent="0.2">
      <c r="B61" s="17"/>
      <c r="C61" s="52" t="s">
        <v>1117</v>
      </c>
      <c r="D61" s="52" t="s">
        <v>22</v>
      </c>
      <c r="E61" s="53" t="s">
        <v>7215</v>
      </c>
      <c r="F61" s="54" t="s">
        <v>4929</v>
      </c>
      <c r="G61" s="55" t="s">
        <v>526</v>
      </c>
      <c r="H61" s="56">
        <v>50</v>
      </c>
      <c r="I61" s="32"/>
      <c r="J61" s="33">
        <f t="shared" si="2"/>
        <v>0</v>
      </c>
      <c r="K61" s="13"/>
      <c r="L61" s="19"/>
    </row>
    <row r="62" spans="2:12" s="23" customFormat="1" ht="12" x14ac:dyDescent="0.2">
      <c r="B62" s="22"/>
      <c r="C62" s="8" t="s">
        <v>1120</v>
      </c>
      <c r="D62" s="8" t="s">
        <v>19</v>
      </c>
      <c r="E62" s="9" t="s">
        <v>6859</v>
      </c>
      <c r="F62" s="10" t="s">
        <v>6860</v>
      </c>
      <c r="G62" s="11" t="s">
        <v>526</v>
      </c>
      <c r="H62" s="88">
        <v>195</v>
      </c>
      <c r="I62" s="32"/>
      <c r="J62" s="33">
        <f t="shared" si="2"/>
        <v>0</v>
      </c>
      <c r="K62" s="13"/>
      <c r="L62" s="48"/>
    </row>
    <row r="63" spans="2:12" s="1" customFormat="1" ht="24" x14ac:dyDescent="0.2">
      <c r="B63" s="17"/>
      <c r="C63" s="52" t="s">
        <v>1123</v>
      </c>
      <c r="D63" s="52" t="s">
        <v>22</v>
      </c>
      <c r="E63" s="53" t="s">
        <v>7216</v>
      </c>
      <c r="F63" s="54" t="s">
        <v>6862</v>
      </c>
      <c r="G63" s="55" t="s">
        <v>526</v>
      </c>
      <c r="H63" s="97">
        <v>200.85</v>
      </c>
      <c r="I63" s="32"/>
      <c r="J63" s="33">
        <f t="shared" si="2"/>
        <v>0</v>
      </c>
      <c r="K63" s="13"/>
      <c r="L63" s="19"/>
    </row>
    <row r="64" spans="2:12" s="1" customFormat="1" ht="12" x14ac:dyDescent="0.2">
      <c r="B64" s="17"/>
      <c r="C64" s="8" t="s">
        <v>1126</v>
      </c>
      <c r="D64" s="8" t="s">
        <v>19</v>
      </c>
      <c r="E64" s="9" t="s">
        <v>7217</v>
      </c>
      <c r="F64" s="10" t="s">
        <v>7218</v>
      </c>
      <c r="G64" s="11" t="s">
        <v>526</v>
      </c>
      <c r="H64" s="88">
        <v>75</v>
      </c>
      <c r="I64" s="32"/>
      <c r="J64" s="33">
        <f t="shared" si="2"/>
        <v>0</v>
      </c>
      <c r="K64" s="13"/>
      <c r="L64" s="19"/>
    </row>
    <row r="65" spans="2:12" s="1" customFormat="1" ht="24" x14ac:dyDescent="0.2">
      <c r="B65" s="17"/>
      <c r="C65" s="52" t="s">
        <v>1129</v>
      </c>
      <c r="D65" s="52" t="s">
        <v>22</v>
      </c>
      <c r="E65" s="53" t="s">
        <v>5155</v>
      </c>
      <c r="F65" s="54" t="s">
        <v>5156</v>
      </c>
      <c r="G65" s="55" t="s">
        <v>526</v>
      </c>
      <c r="H65" s="97">
        <v>77.25</v>
      </c>
      <c r="I65" s="32"/>
      <c r="J65" s="33">
        <f t="shared" si="2"/>
        <v>0</v>
      </c>
      <c r="K65" s="13"/>
      <c r="L65" s="19"/>
    </row>
    <row r="66" spans="2:12" s="23" customFormat="1" ht="15" x14ac:dyDescent="0.2">
      <c r="B66" s="22"/>
      <c r="D66" s="24" t="s">
        <v>17</v>
      </c>
      <c r="E66" s="25" t="s">
        <v>1039</v>
      </c>
      <c r="F66" s="25" t="s">
        <v>1040</v>
      </c>
      <c r="I66" s="66"/>
      <c r="J66" s="26"/>
      <c r="K66" s="66"/>
      <c r="L66" s="48"/>
    </row>
    <row r="67" spans="2:12" s="1" customFormat="1" ht="12" x14ac:dyDescent="0.2">
      <c r="B67" s="17"/>
      <c r="C67" s="8" t="s">
        <v>1132</v>
      </c>
      <c r="D67" s="8" t="s">
        <v>19</v>
      </c>
      <c r="E67" s="9" t="s">
        <v>6351</v>
      </c>
      <c r="F67" s="10" t="s">
        <v>4551</v>
      </c>
      <c r="G67" s="11" t="s">
        <v>924</v>
      </c>
      <c r="H67" s="12">
        <v>0.14099999999999999</v>
      </c>
      <c r="I67" s="32"/>
      <c r="J67" s="33">
        <f t="shared" ref="J67:J82" si="3">ROUND(I67*H67,2)</f>
        <v>0</v>
      </c>
      <c r="K67" s="13"/>
      <c r="L67" s="19"/>
    </row>
    <row r="68" spans="2:12" s="1" customFormat="1" ht="12" x14ac:dyDescent="0.2">
      <c r="B68" s="17"/>
      <c r="C68" s="52" t="s">
        <v>1135</v>
      </c>
      <c r="D68" s="52" t="s">
        <v>22</v>
      </c>
      <c r="E68" s="53" t="s">
        <v>6508</v>
      </c>
      <c r="F68" s="54" t="s">
        <v>6509</v>
      </c>
      <c r="G68" s="55" t="s">
        <v>762</v>
      </c>
      <c r="H68" s="56">
        <v>1.41</v>
      </c>
      <c r="I68" s="32"/>
      <c r="J68" s="33">
        <f t="shared" si="3"/>
        <v>0</v>
      </c>
      <c r="K68" s="13"/>
      <c r="L68" s="19"/>
    </row>
    <row r="69" spans="2:12" s="1" customFormat="1" ht="12" x14ac:dyDescent="0.2">
      <c r="B69" s="17"/>
      <c r="C69" s="52" t="s">
        <v>1136</v>
      </c>
      <c r="D69" s="52" t="s">
        <v>22</v>
      </c>
      <c r="E69" s="53" t="s">
        <v>6510</v>
      </c>
      <c r="F69" s="54" t="s">
        <v>6511</v>
      </c>
      <c r="G69" s="55" t="s">
        <v>509</v>
      </c>
      <c r="H69" s="56">
        <v>7</v>
      </c>
      <c r="I69" s="32"/>
      <c r="J69" s="33">
        <f t="shared" si="3"/>
        <v>0</v>
      </c>
      <c r="K69" s="13"/>
      <c r="L69" s="19"/>
    </row>
    <row r="70" spans="2:12" s="1" customFormat="1" ht="12" x14ac:dyDescent="0.2">
      <c r="B70" s="17"/>
      <c r="C70" s="8" t="s">
        <v>1137</v>
      </c>
      <c r="D70" s="8" t="s">
        <v>19</v>
      </c>
      <c r="E70" s="9" t="s">
        <v>5799</v>
      </c>
      <c r="F70" s="10" t="s">
        <v>5800</v>
      </c>
      <c r="G70" s="11" t="s">
        <v>526</v>
      </c>
      <c r="H70" s="12">
        <v>30</v>
      </c>
      <c r="I70" s="32"/>
      <c r="J70" s="33">
        <f t="shared" si="3"/>
        <v>0</v>
      </c>
      <c r="K70" s="13"/>
      <c r="L70" s="19"/>
    </row>
    <row r="71" spans="2:12" s="1" customFormat="1" ht="12" x14ac:dyDescent="0.2">
      <c r="B71" s="17"/>
      <c r="C71" s="8" t="s">
        <v>1138</v>
      </c>
      <c r="D71" s="8" t="s">
        <v>19</v>
      </c>
      <c r="E71" s="9" t="s">
        <v>1047</v>
      </c>
      <c r="F71" s="10" t="s">
        <v>1048</v>
      </c>
      <c r="G71" s="11" t="s">
        <v>526</v>
      </c>
      <c r="H71" s="88">
        <v>73</v>
      </c>
      <c r="I71" s="32"/>
      <c r="J71" s="33">
        <f t="shared" si="3"/>
        <v>0</v>
      </c>
      <c r="K71" s="13"/>
      <c r="L71" s="19"/>
    </row>
    <row r="72" spans="2:12" s="1" customFormat="1" ht="12" x14ac:dyDescent="0.2">
      <c r="B72" s="17"/>
      <c r="C72" s="8" t="s">
        <v>1139</v>
      </c>
      <c r="D72" s="8" t="s">
        <v>19</v>
      </c>
      <c r="E72" s="9" t="s">
        <v>1176</v>
      </c>
      <c r="F72" s="10" t="s">
        <v>1177</v>
      </c>
      <c r="G72" s="11" t="s">
        <v>526</v>
      </c>
      <c r="H72" s="12">
        <v>41</v>
      </c>
      <c r="I72" s="32"/>
      <c r="J72" s="33">
        <f t="shared" si="3"/>
        <v>0</v>
      </c>
      <c r="K72" s="13"/>
      <c r="L72" s="19"/>
    </row>
    <row r="73" spans="2:12" s="1" customFormat="1" ht="12" x14ac:dyDescent="0.2">
      <c r="B73" s="17"/>
      <c r="C73" s="8" t="s">
        <v>1142</v>
      </c>
      <c r="D73" s="8" t="s">
        <v>19</v>
      </c>
      <c r="E73" s="9" t="s">
        <v>4273</v>
      </c>
      <c r="F73" s="10" t="s">
        <v>4274</v>
      </c>
      <c r="G73" s="11" t="s">
        <v>526</v>
      </c>
      <c r="H73" s="12">
        <v>140</v>
      </c>
      <c r="I73" s="32"/>
      <c r="J73" s="33">
        <f t="shared" si="3"/>
        <v>0</v>
      </c>
      <c r="K73" s="13"/>
      <c r="L73" s="19"/>
    </row>
    <row r="74" spans="2:12" s="1" customFormat="1" ht="24" x14ac:dyDescent="0.2">
      <c r="B74" s="17"/>
      <c r="C74" s="52" t="s">
        <v>1145</v>
      </c>
      <c r="D74" s="52" t="s">
        <v>22</v>
      </c>
      <c r="E74" s="53" t="s">
        <v>4562</v>
      </c>
      <c r="F74" s="54" t="s">
        <v>4563</v>
      </c>
      <c r="G74" s="55" t="s">
        <v>20</v>
      </c>
      <c r="H74" s="56">
        <v>14.56</v>
      </c>
      <c r="I74" s="32"/>
      <c r="J74" s="33">
        <f t="shared" si="3"/>
        <v>0</v>
      </c>
      <c r="K74" s="13"/>
      <c r="L74" s="19"/>
    </row>
    <row r="75" spans="2:12" s="1" customFormat="1" ht="12" x14ac:dyDescent="0.2">
      <c r="B75" s="17"/>
      <c r="C75" s="8" t="s">
        <v>1146</v>
      </c>
      <c r="D75" s="8" t="s">
        <v>19</v>
      </c>
      <c r="E75" s="9" t="s">
        <v>2935</v>
      </c>
      <c r="F75" s="10" t="s">
        <v>2936</v>
      </c>
      <c r="G75" s="11" t="s">
        <v>526</v>
      </c>
      <c r="H75" s="12">
        <v>70</v>
      </c>
      <c r="I75" s="32"/>
      <c r="J75" s="33">
        <f t="shared" si="3"/>
        <v>0</v>
      </c>
      <c r="K75" s="13"/>
      <c r="L75" s="19"/>
    </row>
    <row r="76" spans="2:12" s="1" customFormat="1" ht="24" x14ac:dyDescent="0.2">
      <c r="B76" s="17"/>
      <c r="C76" s="52" t="s">
        <v>1147</v>
      </c>
      <c r="D76" s="52" t="s">
        <v>22</v>
      </c>
      <c r="E76" s="53" t="s">
        <v>4277</v>
      </c>
      <c r="F76" s="54" t="s">
        <v>4278</v>
      </c>
      <c r="G76" s="55" t="s">
        <v>526</v>
      </c>
      <c r="H76" s="56">
        <v>70</v>
      </c>
      <c r="I76" s="32"/>
      <c r="J76" s="33">
        <f t="shared" si="3"/>
        <v>0</v>
      </c>
      <c r="K76" s="13"/>
      <c r="L76" s="19"/>
    </row>
    <row r="77" spans="2:12" s="1" customFormat="1" ht="12" x14ac:dyDescent="0.2">
      <c r="B77" s="17"/>
      <c r="C77" s="8" t="s">
        <v>1150</v>
      </c>
      <c r="D77" s="8" t="s">
        <v>19</v>
      </c>
      <c r="E77" s="9" t="s">
        <v>6512</v>
      </c>
      <c r="F77" s="10" t="s">
        <v>6513</v>
      </c>
      <c r="G77" s="11" t="s">
        <v>526</v>
      </c>
      <c r="H77" s="12">
        <v>112</v>
      </c>
      <c r="I77" s="32"/>
      <c r="J77" s="33">
        <f t="shared" si="3"/>
        <v>0</v>
      </c>
      <c r="K77" s="13"/>
      <c r="L77" s="19"/>
    </row>
    <row r="78" spans="2:12" s="1" customFormat="1" ht="24" x14ac:dyDescent="0.2">
      <c r="B78" s="17"/>
      <c r="C78" s="52" t="s">
        <v>1153</v>
      </c>
      <c r="D78" s="52" t="s">
        <v>22</v>
      </c>
      <c r="E78" s="53" t="s">
        <v>5881</v>
      </c>
      <c r="F78" s="54" t="s">
        <v>5882</v>
      </c>
      <c r="G78" s="55" t="s">
        <v>526</v>
      </c>
      <c r="H78" s="56">
        <v>112</v>
      </c>
      <c r="I78" s="32"/>
      <c r="J78" s="33">
        <f t="shared" si="3"/>
        <v>0</v>
      </c>
      <c r="K78" s="13"/>
      <c r="L78" s="19"/>
    </row>
    <row r="79" spans="2:12" s="1" customFormat="1" ht="12" x14ac:dyDescent="0.2">
      <c r="B79" s="17"/>
      <c r="C79" s="8" t="s">
        <v>1156</v>
      </c>
      <c r="D79" s="8" t="s">
        <v>19</v>
      </c>
      <c r="E79" s="9" t="s">
        <v>6501</v>
      </c>
      <c r="F79" s="10" t="s">
        <v>6502</v>
      </c>
      <c r="G79" s="11" t="s">
        <v>526</v>
      </c>
      <c r="H79" s="12">
        <v>30</v>
      </c>
      <c r="I79" s="32"/>
      <c r="J79" s="33">
        <f t="shared" si="3"/>
        <v>0</v>
      </c>
      <c r="K79" s="13"/>
      <c r="L79" s="19"/>
    </row>
    <row r="80" spans="2:12" s="1" customFormat="1" ht="12" x14ac:dyDescent="0.2">
      <c r="B80" s="17"/>
      <c r="C80" s="8" t="s">
        <v>1159</v>
      </c>
      <c r="D80" s="8" t="s">
        <v>19</v>
      </c>
      <c r="E80" s="9" t="s">
        <v>1061</v>
      </c>
      <c r="F80" s="10" t="s">
        <v>1062</v>
      </c>
      <c r="G80" s="11" t="s">
        <v>526</v>
      </c>
      <c r="H80" s="88">
        <v>73</v>
      </c>
      <c r="I80" s="32"/>
      <c r="J80" s="33">
        <f t="shared" si="3"/>
        <v>0</v>
      </c>
      <c r="K80" s="13"/>
      <c r="L80" s="19"/>
    </row>
    <row r="81" spans="2:12" s="1" customFormat="1" ht="12" x14ac:dyDescent="0.2">
      <c r="B81" s="17"/>
      <c r="C81" s="8" t="s">
        <v>1161</v>
      </c>
      <c r="D81" s="8" t="s">
        <v>19</v>
      </c>
      <c r="E81" s="9" t="s">
        <v>1178</v>
      </c>
      <c r="F81" s="10" t="s">
        <v>1179</v>
      </c>
      <c r="G81" s="11" t="s">
        <v>526</v>
      </c>
      <c r="H81" s="12">
        <v>41</v>
      </c>
      <c r="I81" s="32"/>
      <c r="J81" s="33">
        <f t="shared" si="3"/>
        <v>0</v>
      </c>
      <c r="K81" s="13"/>
      <c r="L81" s="19"/>
    </row>
    <row r="82" spans="2:12" s="1" customFormat="1" ht="12" x14ac:dyDescent="0.2">
      <c r="B82" s="17"/>
      <c r="C82" s="8" t="s">
        <v>1162</v>
      </c>
      <c r="D82" s="8" t="s">
        <v>19</v>
      </c>
      <c r="E82" s="9" t="s">
        <v>5813</v>
      </c>
      <c r="F82" s="10" t="s">
        <v>1064</v>
      </c>
      <c r="G82" s="11" t="s">
        <v>500</v>
      </c>
      <c r="H82" s="12">
        <v>56</v>
      </c>
      <c r="I82" s="32"/>
      <c r="J82" s="33">
        <f t="shared" si="3"/>
        <v>0</v>
      </c>
      <c r="K82" s="13"/>
      <c r="L82" s="19"/>
    </row>
    <row r="83" spans="2:12" s="23" customFormat="1" ht="15" x14ac:dyDescent="0.2">
      <c r="B83" s="22"/>
      <c r="D83" s="24" t="s">
        <v>17</v>
      </c>
      <c r="E83" s="25" t="s">
        <v>1167</v>
      </c>
      <c r="F83" s="25" t="s">
        <v>1168</v>
      </c>
      <c r="I83" s="66"/>
      <c r="J83" s="26"/>
      <c r="K83" s="66"/>
      <c r="L83" s="48"/>
    </row>
    <row r="84" spans="2:12" s="1" customFormat="1" ht="24" x14ac:dyDescent="0.2">
      <c r="B84" s="17"/>
      <c r="C84" s="8" t="s">
        <v>1163</v>
      </c>
      <c r="D84" s="8" t="s">
        <v>19</v>
      </c>
      <c r="E84" s="9" t="s">
        <v>1698</v>
      </c>
      <c r="F84" s="10" t="s">
        <v>7219</v>
      </c>
      <c r="G84" s="11" t="s">
        <v>898</v>
      </c>
      <c r="H84" s="12">
        <v>40</v>
      </c>
      <c r="I84" s="32"/>
      <c r="J84" s="33">
        <f>ROUND(I84*H84,2)</f>
        <v>0</v>
      </c>
      <c r="K84" s="13"/>
      <c r="L84" s="19"/>
    </row>
    <row r="85" spans="2:12" s="1" customFormat="1" ht="24" x14ac:dyDescent="0.2">
      <c r="B85" s="17"/>
      <c r="C85" s="8" t="s">
        <v>1164</v>
      </c>
      <c r="D85" s="8" t="s">
        <v>19</v>
      </c>
      <c r="E85" s="9" t="s">
        <v>1700</v>
      </c>
      <c r="F85" s="10" t="s">
        <v>1701</v>
      </c>
      <c r="G85" s="11" t="s">
        <v>898</v>
      </c>
      <c r="H85" s="12">
        <v>32</v>
      </c>
      <c r="I85" s="32"/>
      <c r="J85" s="33">
        <f>ROUND(I85*H85,2)</f>
        <v>0</v>
      </c>
      <c r="K85" s="13"/>
      <c r="L85" s="19"/>
    </row>
    <row r="86" spans="2:12" s="1" customFormat="1" ht="22.9" customHeight="1" x14ac:dyDescent="0.25">
      <c r="B86" s="17"/>
      <c r="C86" s="21" t="s">
        <v>6</v>
      </c>
      <c r="J86" s="34">
        <f>SUM(J12:J85)</f>
        <v>0</v>
      </c>
      <c r="L86" s="19"/>
    </row>
    <row r="87" spans="2:12" s="1" customFormat="1" ht="6.95" customHeight="1" x14ac:dyDescent="0.2">
      <c r="B87" s="29"/>
      <c r="C87" s="30"/>
      <c r="D87" s="30"/>
      <c r="E87" s="30"/>
      <c r="F87" s="30"/>
      <c r="G87" s="30"/>
      <c r="H87" s="30"/>
      <c r="I87" s="30"/>
      <c r="J87" s="30"/>
      <c r="K87" s="30"/>
      <c r="L87" s="31"/>
    </row>
    <row r="89" spans="2:12" x14ac:dyDescent="0.2">
      <c r="J89" s="49"/>
    </row>
    <row r="90" spans="2:12" x14ac:dyDescent="0.2">
      <c r="H90" s="50"/>
    </row>
  </sheetData>
  <sheetProtection algorithmName="SHA-512" hashValue="EKoW+c8se5paWdxi1sKk+5A2PrzoWjoIDdILVrHrejhoz0i75awiCpuS5svcC+PjkAmOaLvNyk2sgF60KnQWbA==" saltValue="9HcMJNBfPQSpAcaRGBUwt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6" xr:uid="{50575EA9-E8AA-413E-B00C-B424B174D00B}">
      <formula1>ROUND(I11,2)</formula1>
    </dataValidation>
  </dataValidations>
  <hyperlinks>
    <hyperlink ref="O4" location="'Rek. obj.'!A1" display="*späť na Rek. obj." xr:uid="{C56B0E56-0A8A-4E6E-BF96-AA5C773086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ABE07-09AC-4400-92B3-04A4A883E75D}">
  <sheetPr codeName="Hárok113">
    <tabColor theme="5" tint="-0.499984740745262"/>
    <pageSetUpPr fitToPage="1"/>
  </sheetPr>
  <dimension ref="B1:O9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2021</v>
      </c>
      <c r="F12" s="10" t="s">
        <v>2022</v>
      </c>
      <c r="G12" s="11" t="s">
        <v>494</v>
      </c>
      <c r="H12" s="12">
        <v>8.7479999999999993</v>
      </c>
      <c r="I12" s="32"/>
      <c r="J12" s="33">
        <f t="shared" ref="J12:J15" si="0">ROUND(I12*H12,2)</f>
        <v>0</v>
      </c>
      <c r="K12" s="13"/>
      <c r="L12" s="19"/>
    </row>
    <row r="13" spans="2:15" s="1" customFormat="1" ht="24" x14ac:dyDescent="0.2">
      <c r="B13" s="17"/>
      <c r="C13" s="8" t="s">
        <v>490</v>
      </c>
      <c r="D13" s="8" t="s">
        <v>19</v>
      </c>
      <c r="E13" s="9" t="s">
        <v>787</v>
      </c>
      <c r="F13" s="10" t="s">
        <v>788</v>
      </c>
      <c r="G13" s="11" t="s">
        <v>494</v>
      </c>
      <c r="H13" s="12">
        <v>29.257999999999999</v>
      </c>
      <c r="I13" s="32"/>
      <c r="J13" s="33">
        <f t="shared" si="0"/>
        <v>0</v>
      </c>
      <c r="K13" s="13"/>
      <c r="L13" s="19"/>
    </row>
    <row r="14" spans="2:15" s="23" customFormat="1" ht="24" x14ac:dyDescent="0.2">
      <c r="B14" s="22"/>
      <c r="C14" s="8" t="s">
        <v>497</v>
      </c>
      <c r="D14" s="8" t="s">
        <v>19</v>
      </c>
      <c r="E14" s="9" t="s">
        <v>789</v>
      </c>
      <c r="F14" s="10" t="s">
        <v>790</v>
      </c>
      <c r="G14" s="11" t="s">
        <v>494</v>
      </c>
      <c r="H14" s="12">
        <v>1960.2860000000001</v>
      </c>
      <c r="I14" s="32"/>
      <c r="J14" s="33">
        <f t="shared" si="0"/>
        <v>0</v>
      </c>
      <c r="K14" s="13"/>
      <c r="L14" s="48"/>
    </row>
    <row r="15" spans="2:15" s="1" customFormat="1" ht="12" x14ac:dyDescent="0.2">
      <c r="B15" s="17"/>
      <c r="C15" s="8" t="s">
        <v>501</v>
      </c>
      <c r="D15" s="8" t="s">
        <v>19</v>
      </c>
      <c r="E15" s="9" t="s">
        <v>611</v>
      </c>
      <c r="F15" s="10" t="s">
        <v>612</v>
      </c>
      <c r="G15" s="11" t="s">
        <v>20</v>
      </c>
      <c r="H15" s="12">
        <v>59.978999999999999</v>
      </c>
      <c r="I15" s="32"/>
      <c r="J15" s="33">
        <f t="shared" si="0"/>
        <v>0</v>
      </c>
      <c r="K15" s="13"/>
      <c r="L15" s="19"/>
    </row>
    <row r="16" spans="2:15" s="23" customFormat="1" ht="15" x14ac:dyDescent="0.2">
      <c r="B16" s="22"/>
      <c r="D16" s="24" t="s">
        <v>17</v>
      </c>
      <c r="E16" s="25" t="s">
        <v>490</v>
      </c>
      <c r="F16" s="25" t="s">
        <v>491</v>
      </c>
      <c r="I16" s="66"/>
      <c r="J16" s="26"/>
      <c r="K16" s="66"/>
      <c r="L16" s="48"/>
    </row>
    <row r="17" spans="2:12" s="1" customFormat="1" ht="12" x14ac:dyDescent="0.2">
      <c r="B17" s="17"/>
      <c r="C17" s="8" t="s">
        <v>504</v>
      </c>
      <c r="D17" s="8" t="s">
        <v>19</v>
      </c>
      <c r="E17" s="9" t="s">
        <v>7220</v>
      </c>
      <c r="F17" s="10" t="s">
        <v>7221</v>
      </c>
      <c r="G17" s="11" t="s">
        <v>494</v>
      </c>
      <c r="H17" s="12">
        <v>3.24</v>
      </c>
      <c r="I17" s="32"/>
      <c r="J17" s="33">
        <f t="shared" ref="J17:J25" si="1">ROUND(I17*H17,2)</f>
        <v>0</v>
      </c>
      <c r="K17" s="13"/>
      <c r="L17" s="19"/>
    </row>
    <row r="18" spans="2:12" s="1" customFormat="1" ht="12" x14ac:dyDescent="0.2">
      <c r="B18" s="17"/>
      <c r="C18" s="8" t="s">
        <v>508</v>
      </c>
      <c r="D18" s="8" t="s">
        <v>19</v>
      </c>
      <c r="E18" s="9" t="s">
        <v>5685</v>
      </c>
      <c r="F18" s="10" t="s">
        <v>5686</v>
      </c>
      <c r="G18" s="11" t="s">
        <v>494</v>
      </c>
      <c r="H18" s="12">
        <v>8.7479999999999993</v>
      </c>
      <c r="I18" s="32"/>
      <c r="J18" s="33">
        <f t="shared" si="1"/>
        <v>0</v>
      </c>
      <c r="K18" s="13"/>
      <c r="L18" s="19"/>
    </row>
    <row r="19" spans="2:12" s="23" customFormat="1" ht="15" x14ac:dyDescent="0.2">
      <c r="B19" s="22"/>
      <c r="D19" s="24" t="s">
        <v>17</v>
      </c>
      <c r="E19" s="25" t="s">
        <v>22</v>
      </c>
      <c r="F19" s="25" t="s">
        <v>596</v>
      </c>
      <c r="I19" s="66"/>
      <c r="J19" s="26"/>
      <c r="K19" s="66"/>
      <c r="L19" s="48"/>
    </row>
    <row r="20" spans="2:12" s="23" customFormat="1" ht="15" x14ac:dyDescent="0.2">
      <c r="B20" s="22"/>
      <c r="D20" s="24" t="s">
        <v>17</v>
      </c>
      <c r="E20" s="25" t="s">
        <v>597</v>
      </c>
      <c r="F20" s="25" t="s">
        <v>598</v>
      </c>
      <c r="I20" s="66"/>
      <c r="J20" s="26"/>
      <c r="K20" s="66"/>
      <c r="L20" s="48"/>
    </row>
    <row r="21" spans="2:12" s="1" customFormat="1" ht="12" x14ac:dyDescent="0.2">
      <c r="B21" s="17"/>
      <c r="C21" s="8" t="s">
        <v>511</v>
      </c>
      <c r="D21" s="8" t="s">
        <v>19</v>
      </c>
      <c r="E21" s="9" t="s">
        <v>7164</v>
      </c>
      <c r="F21" s="10" t="s">
        <v>7165</v>
      </c>
      <c r="G21" s="11" t="s">
        <v>526</v>
      </c>
      <c r="H21" s="12">
        <v>85</v>
      </c>
      <c r="I21" s="32"/>
      <c r="J21" s="33">
        <f t="shared" si="1"/>
        <v>0</v>
      </c>
      <c r="K21" s="13"/>
      <c r="L21" s="19"/>
    </row>
    <row r="22" spans="2:12" s="1" customFormat="1" ht="12" x14ac:dyDescent="0.2">
      <c r="B22" s="17"/>
      <c r="C22" s="52" t="s">
        <v>514</v>
      </c>
      <c r="D22" s="52" t="s">
        <v>22</v>
      </c>
      <c r="E22" s="53" t="s">
        <v>7166</v>
      </c>
      <c r="F22" s="54" t="s">
        <v>1355</v>
      </c>
      <c r="G22" s="55" t="s">
        <v>526</v>
      </c>
      <c r="H22" s="56">
        <v>85</v>
      </c>
      <c r="I22" s="32"/>
      <c r="J22" s="33">
        <f t="shared" si="1"/>
        <v>0</v>
      </c>
      <c r="K22" s="13"/>
      <c r="L22" s="19"/>
    </row>
    <row r="23" spans="2:12" s="1" customFormat="1" ht="12" x14ac:dyDescent="0.2">
      <c r="B23" s="17"/>
      <c r="C23" s="8" t="s">
        <v>517</v>
      </c>
      <c r="D23" s="8" t="s">
        <v>19</v>
      </c>
      <c r="E23" s="9" t="s">
        <v>7222</v>
      </c>
      <c r="F23" s="10" t="s">
        <v>7223</v>
      </c>
      <c r="G23" s="11" t="s">
        <v>509</v>
      </c>
      <c r="H23" s="12">
        <v>3</v>
      </c>
      <c r="I23" s="32"/>
      <c r="J23" s="33">
        <f t="shared" si="1"/>
        <v>0</v>
      </c>
      <c r="K23" s="13"/>
      <c r="L23" s="19"/>
    </row>
    <row r="24" spans="2:12" s="1" customFormat="1" ht="12" x14ac:dyDescent="0.2">
      <c r="B24" s="17"/>
      <c r="C24" s="52" t="s">
        <v>520</v>
      </c>
      <c r="D24" s="52" t="s">
        <v>22</v>
      </c>
      <c r="E24" s="53" t="s">
        <v>7224</v>
      </c>
      <c r="F24" s="54" t="s">
        <v>7225</v>
      </c>
      <c r="G24" s="55" t="s">
        <v>509</v>
      </c>
      <c r="H24" s="56">
        <v>3</v>
      </c>
      <c r="I24" s="32"/>
      <c r="J24" s="33">
        <f t="shared" si="1"/>
        <v>0</v>
      </c>
      <c r="K24" s="13"/>
      <c r="L24" s="19"/>
    </row>
    <row r="25" spans="2:12" s="1" customFormat="1" ht="12" x14ac:dyDescent="0.2">
      <c r="B25" s="17"/>
      <c r="C25" s="8" t="s">
        <v>523</v>
      </c>
      <c r="D25" s="8" t="s">
        <v>19</v>
      </c>
      <c r="E25" s="9" t="s">
        <v>1622</v>
      </c>
      <c r="F25" s="10" t="s">
        <v>1623</v>
      </c>
      <c r="G25" s="11" t="s">
        <v>509</v>
      </c>
      <c r="H25" s="12">
        <v>3</v>
      </c>
      <c r="I25" s="32"/>
      <c r="J25" s="33">
        <f t="shared" si="1"/>
        <v>0</v>
      </c>
      <c r="K25" s="13"/>
      <c r="L25" s="19"/>
    </row>
    <row r="26" spans="2:12" s="1" customFormat="1" ht="12" x14ac:dyDescent="0.2">
      <c r="B26" s="17"/>
      <c r="C26" s="8" t="s">
        <v>529</v>
      </c>
      <c r="D26" s="8" t="s">
        <v>19</v>
      </c>
      <c r="E26" s="9" t="s">
        <v>4633</v>
      </c>
      <c r="F26" s="10" t="s">
        <v>4634</v>
      </c>
      <c r="G26" s="11" t="s">
        <v>509</v>
      </c>
      <c r="H26" s="12">
        <v>8</v>
      </c>
      <c r="I26" s="32"/>
      <c r="J26" s="33">
        <f>ROUND(I26*H26,2)</f>
        <v>0</v>
      </c>
      <c r="K26" s="13"/>
      <c r="L26" s="19"/>
    </row>
    <row r="27" spans="2:12" s="1" customFormat="1" ht="24" x14ac:dyDescent="0.2">
      <c r="B27" s="17"/>
      <c r="C27" s="8" t="s">
        <v>536</v>
      </c>
      <c r="D27" s="8" t="s">
        <v>19</v>
      </c>
      <c r="E27" s="9" t="s">
        <v>4643</v>
      </c>
      <c r="F27" s="10" t="s">
        <v>4644</v>
      </c>
      <c r="G27" s="11" t="s">
        <v>509</v>
      </c>
      <c r="H27" s="12">
        <v>6</v>
      </c>
      <c r="I27" s="32"/>
      <c r="J27" s="33">
        <f t="shared" ref="J27:J35" si="2">ROUND(I27*H27,2)</f>
        <v>0</v>
      </c>
      <c r="K27" s="13"/>
      <c r="L27" s="19"/>
    </row>
    <row r="28" spans="2:12" s="1" customFormat="1" ht="24" x14ac:dyDescent="0.2">
      <c r="B28" s="17"/>
      <c r="C28" s="52" t="s">
        <v>539</v>
      </c>
      <c r="D28" s="52" t="s">
        <v>22</v>
      </c>
      <c r="E28" s="53" t="s">
        <v>4645</v>
      </c>
      <c r="F28" s="54" t="s">
        <v>4646</v>
      </c>
      <c r="G28" s="55" t="s">
        <v>509</v>
      </c>
      <c r="H28" s="56">
        <v>6</v>
      </c>
      <c r="I28" s="32"/>
      <c r="J28" s="33">
        <f t="shared" si="2"/>
        <v>0</v>
      </c>
      <c r="K28" s="13"/>
      <c r="L28" s="19"/>
    </row>
    <row r="29" spans="2:12" s="1" customFormat="1" ht="12" x14ac:dyDescent="0.2">
      <c r="B29" s="17"/>
      <c r="C29" s="8" t="s">
        <v>542</v>
      </c>
      <c r="D29" s="8" t="s">
        <v>19</v>
      </c>
      <c r="E29" s="9" t="s">
        <v>4677</v>
      </c>
      <c r="F29" s="10" t="s">
        <v>4678</v>
      </c>
      <c r="G29" s="11" t="s">
        <v>509</v>
      </c>
      <c r="H29" s="12">
        <v>1</v>
      </c>
      <c r="I29" s="32"/>
      <c r="J29" s="33">
        <f t="shared" si="2"/>
        <v>0</v>
      </c>
      <c r="K29" s="13"/>
      <c r="L29" s="19"/>
    </row>
    <row r="30" spans="2:12" s="1" customFormat="1" ht="24" x14ac:dyDescent="0.2">
      <c r="B30" s="17"/>
      <c r="C30" s="52" t="s">
        <v>545</v>
      </c>
      <c r="D30" s="52" t="s">
        <v>22</v>
      </c>
      <c r="E30" s="53" t="s">
        <v>7226</v>
      </c>
      <c r="F30" s="54" t="s">
        <v>7227</v>
      </c>
      <c r="G30" s="55" t="s">
        <v>509</v>
      </c>
      <c r="H30" s="56">
        <v>1</v>
      </c>
      <c r="I30" s="32"/>
      <c r="J30" s="33">
        <f t="shared" si="2"/>
        <v>0</v>
      </c>
      <c r="K30" s="13"/>
      <c r="L30" s="19"/>
    </row>
    <row r="31" spans="2:12" s="1" customFormat="1" ht="12" x14ac:dyDescent="0.2">
      <c r="B31" s="17"/>
      <c r="C31" s="8" t="s">
        <v>548</v>
      </c>
      <c r="D31" s="8" t="s">
        <v>19</v>
      </c>
      <c r="E31" s="9" t="s">
        <v>7228</v>
      </c>
      <c r="F31" s="10" t="s">
        <v>7229</v>
      </c>
      <c r="G31" s="11" t="s">
        <v>509</v>
      </c>
      <c r="H31" s="12">
        <v>1</v>
      </c>
      <c r="I31" s="32"/>
      <c r="J31" s="33">
        <f t="shared" si="2"/>
        <v>0</v>
      </c>
      <c r="K31" s="13"/>
      <c r="L31" s="19"/>
    </row>
    <row r="32" spans="2:12" s="1" customFormat="1" ht="12" x14ac:dyDescent="0.2">
      <c r="B32" s="17"/>
      <c r="C32" s="52" t="s">
        <v>551</v>
      </c>
      <c r="D32" s="52" t="s">
        <v>22</v>
      </c>
      <c r="E32" s="53" t="s">
        <v>7230</v>
      </c>
      <c r="F32" s="54" t="s">
        <v>7231</v>
      </c>
      <c r="G32" s="55" t="s">
        <v>509</v>
      </c>
      <c r="H32" s="56">
        <v>1</v>
      </c>
      <c r="I32" s="32"/>
      <c r="J32" s="33">
        <f t="shared" si="2"/>
        <v>0</v>
      </c>
      <c r="K32" s="13"/>
      <c r="L32" s="19"/>
    </row>
    <row r="33" spans="2:12" s="1" customFormat="1" ht="12" x14ac:dyDescent="0.2">
      <c r="B33" s="17"/>
      <c r="C33" s="8" t="s">
        <v>552</v>
      </c>
      <c r="D33" s="8" t="s">
        <v>19</v>
      </c>
      <c r="E33" s="9" t="s">
        <v>7232</v>
      </c>
      <c r="F33" s="10" t="s">
        <v>7233</v>
      </c>
      <c r="G33" s="11" t="s">
        <v>509</v>
      </c>
      <c r="H33" s="12">
        <v>1</v>
      </c>
      <c r="I33" s="32"/>
      <c r="J33" s="33">
        <f t="shared" si="2"/>
        <v>0</v>
      </c>
      <c r="K33" s="13"/>
      <c r="L33" s="19"/>
    </row>
    <row r="34" spans="2:12" s="1" customFormat="1" ht="12" x14ac:dyDescent="0.2">
      <c r="B34" s="17"/>
      <c r="C34" s="52" t="s">
        <v>553</v>
      </c>
      <c r="D34" s="52" t="s">
        <v>22</v>
      </c>
      <c r="E34" s="53" t="s">
        <v>7234</v>
      </c>
      <c r="F34" s="54" t="s">
        <v>7235</v>
      </c>
      <c r="G34" s="55" t="s">
        <v>509</v>
      </c>
      <c r="H34" s="56">
        <v>1</v>
      </c>
      <c r="I34" s="32"/>
      <c r="J34" s="33">
        <f t="shared" si="2"/>
        <v>0</v>
      </c>
      <c r="K34" s="13"/>
      <c r="L34" s="19"/>
    </row>
    <row r="35" spans="2:12" s="1" customFormat="1" ht="12" x14ac:dyDescent="0.2">
      <c r="B35" s="17"/>
      <c r="C35" s="8" t="s">
        <v>554</v>
      </c>
      <c r="D35" s="8" t="s">
        <v>19</v>
      </c>
      <c r="E35" s="9" t="s">
        <v>7236</v>
      </c>
      <c r="F35" s="10" t="s">
        <v>7237</v>
      </c>
      <c r="G35" s="11" t="s">
        <v>509</v>
      </c>
      <c r="H35" s="12">
        <v>1</v>
      </c>
      <c r="I35" s="32"/>
      <c r="J35" s="33">
        <f t="shared" si="2"/>
        <v>0</v>
      </c>
      <c r="K35" s="13"/>
      <c r="L35" s="19"/>
    </row>
    <row r="36" spans="2:12" s="1" customFormat="1" ht="12" x14ac:dyDescent="0.2">
      <c r="B36" s="17"/>
      <c r="C36" s="52" t="s">
        <v>557</v>
      </c>
      <c r="D36" s="52" t="s">
        <v>22</v>
      </c>
      <c r="E36" s="53" t="s">
        <v>7238</v>
      </c>
      <c r="F36" s="54" t="s">
        <v>7239</v>
      </c>
      <c r="G36" s="55" t="s">
        <v>509</v>
      </c>
      <c r="H36" s="56">
        <v>1</v>
      </c>
      <c r="I36" s="32"/>
      <c r="J36" s="33">
        <f t="shared" ref="J36:J72" si="3">ROUND(I36*H36,2)</f>
        <v>0</v>
      </c>
      <c r="K36" s="13"/>
      <c r="L36" s="19"/>
    </row>
    <row r="37" spans="2:12" s="23" customFormat="1" ht="12" x14ac:dyDescent="0.2">
      <c r="B37" s="22"/>
      <c r="C37" s="8" t="s">
        <v>560</v>
      </c>
      <c r="D37" s="8" t="s">
        <v>19</v>
      </c>
      <c r="E37" s="9" t="s">
        <v>5660</v>
      </c>
      <c r="F37" s="10" t="s">
        <v>5661</v>
      </c>
      <c r="G37" s="11" t="s">
        <v>509</v>
      </c>
      <c r="H37" s="12">
        <v>3</v>
      </c>
      <c r="I37" s="32"/>
      <c r="J37" s="33">
        <f t="shared" si="3"/>
        <v>0</v>
      </c>
      <c r="K37" s="13"/>
      <c r="L37" s="48"/>
    </row>
    <row r="38" spans="2:12" s="1" customFormat="1" ht="24" x14ac:dyDescent="0.2">
      <c r="B38" s="17"/>
      <c r="C38" s="52" t="s">
        <v>563</v>
      </c>
      <c r="D38" s="52" t="s">
        <v>22</v>
      </c>
      <c r="E38" s="53" t="s">
        <v>5662</v>
      </c>
      <c r="F38" s="54" t="s">
        <v>7240</v>
      </c>
      <c r="G38" s="55" t="s">
        <v>509</v>
      </c>
      <c r="H38" s="56">
        <v>3</v>
      </c>
      <c r="I38" s="32"/>
      <c r="J38" s="33">
        <f t="shared" si="3"/>
        <v>0</v>
      </c>
      <c r="K38" s="13"/>
      <c r="L38" s="19"/>
    </row>
    <row r="39" spans="2:12" s="1" customFormat="1" ht="24" x14ac:dyDescent="0.2">
      <c r="B39" s="17"/>
      <c r="C39" s="52" t="s">
        <v>565</v>
      </c>
      <c r="D39" s="52" t="s">
        <v>22</v>
      </c>
      <c r="E39" s="53" t="s">
        <v>5664</v>
      </c>
      <c r="F39" s="54" t="s">
        <v>5665</v>
      </c>
      <c r="G39" s="55" t="s">
        <v>509</v>
      </c>
      <c r="H39" s="56">
        <v>3</v>
      </c>
      <c r="I39" s="32"/>
      <c r="J39" s="33">
        <f t="shared" si="3"/>
        <v>0</v>
      </c>
      <c r="K39" s="13"/>
      <c r="L39" s="19"/>
    </row>
    <row r="40" spans="2:12" s="1" customFormat="1" ht="12" x14ac:dyDescent="0.2">
      <c r="B40" s="17"/>
      <c r="C40" s="8" t="s">
        <v>568</v>
      </c>
      <c r="D40" s="8" t="s">
        <v>19</v>
      </c>
      <c r="E40" s="9" t="s">
        <v>7167</v>
      </c>
      <c r="F40" s="10" t="s">
        <v>7168</v>
      </c>
      <c r="G40" s="11" t="s">
        <v>509</v>
      </c>
      <c r="H40" s="12">
        <v>18</v>
      </c>
      <c r="I40" s="32"/>
      <c r="J40" s="33">
        <f t="shared" si="3"/>
        <v>0</v>
      </c>
      <c r="K40" s="13"/>
      <c r="L40" s="19"/>
    </row>
    <row r="41" spans="2:12" s="1" customFormat="1" ht="24" x14ac:dyDescent="0.2">
      <c r="B41" s="17"/>
      <c r="C41" s="52" t="s">
        <v>571</v>
      </c>
      <c r="D41" s="52" t="s">
        <v>22</v>
      </c>
      <c r="E41" s="53" t="s">
        <v>7241</v>
      </c>
      <c r="F41" s="54" t="s">
        <v>7242</v>
      </c>
      <c r="G41" s="55" t="s">
        <v>509</v>
      </c>
      <c r="H41" s="56">
        <v>18</v>
      </c>
      <c r="I41" s="32"/>
      <c r="J41" s="33">
        <f t="shared" si="3"/>
        <v>0</v>
      </c>
      <c r="K41" s="13"/>
      <c r="L41" s="19"/>
    </row>
    <row r="42" spans="2:12" s="1" customFormat="1" ht="12" x14ac:dyDescent="0.2">
      <c r="B42" s="17"/>
      <c r="C42" s="8" t="s">
        <v>574</v>
      </c>
      <c r="D42" s="8" t="s">
        <v>19</v>
      </c>
      <c r="E42" s="9" t="s">
        <v>7175</v>
      </c>
      <c r="F42" s="10" t="s">
        <v>7176</v>
      </c>
      <c r="G42" s="11" t="s">
        <v>509</v>
      </c>
      <c r="H42" s="12">
        <v>18</v>
      </c>
      <c r="I42" s="32"/>
      <c r="J42" s="33">
        <f t="shared" si="3"/>
        <v>0</v>
      </c>
      <c r="K42" s="13"/>
      <c r="L42" s="19"/>
    </row>
    <row r="43" spans="2:12" s="1" customFormat="1" ht="12" x14ac:dyDescent="0.2">
      <c r="B43" s="17"/>
      <c r="C43" s="8" t="s">
        <v>577</v>
      </c>
      <c r="D43" s="8" t="s">
        <v>19</v>
      </c>
      <c r="E43" s="9" t="s">
        <v>7185</v>
      </c>
      <c r="F43" s="10" t="s">
        <v>7186</v>
      </c>
      <c r="G43" s="11" t="s">
        <v>509</v>
      </c>
      <c r="H43" s="12">
        <v>18</v>
      </c>
      <c r="I43" s="32"/>
      <c r="J43" s="33">
        <f t="shared" si="3"/>
        <v>0</v>
      </c>
      <c r="K43" s="13"/>
      <c r="L43" s="19"/>
    </row>
    <row r="44" spans="2:12" s="1" customFormat="1" ht="24" x14ac:dyDescent="0.2">
      <c r="B44" s="17"/>
      <c r="C44" s="52" t="s">
        <v>578</v>
      </c>
      <c r="D44" s="52" t="s">
        <v>22</v>
      </c>
      <c r="E44" s="53" t="s">
        <v>7187</v>
      </c>
      <c r="F44" s="54" t="s">
        <v>7188</v>
      </c>
      <c r="G44" s="55" t="s">
        <v>509</v>
      </c>
      <c r="H44" s="56">
        <v>18</v>
      </c>
      <c r="I44" s="32"/>
      <c r="J44" s="33">
        <f t="shared" si="3"/>
        <v>0</v>
      </c>
      <c r="K44" s="13"/>
      <c r="L44" s="19"/>
    </row>
    <row r="45" spans="2:12" s="1" customFormat="1" ht="12" x14ac:dyDescent="0.2">
      <c r="B45" s="17"/>
      <c r="C45" s="8" t="s">
        <v>579</v>
      </c>
      <c r="D45" s="8" t="s">
        <v>19</v>
      </c>
      <c r="E45" s="9" t="s">
        <v>5666</v>
      </c>
      <c r="F45" s="10" t="s">
        <v>5667</v>
      </c>
      <c r="G45" s="11" t="s">
        <v>509</v>
      </c>
      <c r="H45" s="12">
        <v>2</v>
      </c>
      <c r="I45" s="32"/>
      <c r="J45" s="33">
        <f t="shared" si="3"/>
        <v>0</v>
      </c>
      <c r="K45" s="13"/>
      <c r="L45" s="19"/>
    </row>
    <row r="46" spans="2:12" s="1" customFormat="1" ht="12" x14ac:dyDescent="0.2">
      <c r="B46" s="17"/>
      <c r="C46" s="8" t="s">
        <v>582</v>
      </c>
      <c r="D46" s="8" t="s">
        <v>19</v>
      </c>
      <c r="E46" s="9" t="s">
        <v>7189</v>
      </c>
      <c r="F46" s="10" t="s">
        <v>7190</v>
      </c>
      <c r="G46" s="11" t="s">
        <v>509</v>
      </c>
      <c r="H46" s="12">
        <v>18</v>
      </c>
      <c r="I46" s="32"/>
      <c r="J46" s="33">
        <f t="shared" si="3"/>
        <v>0</v>
      </c>
      <c r="K46" s="13"/>
      <c r="L46" s="19"/>
    </row>
    <row r="47" spans="2:12" s="1" customFormat="1" ht="12" x14ac:dyDescent="0.2">
      <c r="B47" s="17"/>
      <c r="C47" s="52" t="s">
        <v>583</v>
      </c>
      <c r="D47" s="52" t="s">
        <v>22</v>
      </c>
      <c r="E47" s="53" t="s">
        <v>7193</v>
      </c>
      <c r="F47" s="54" t="s">
        <v>7194</v>
      </c>
      <c r="G47" s="55" t="s">
        <v>509</v>
      </c>
      <c r="H47" s="56">
        <v>18</v>
      </c>
      <c r="I47" s="32"/>
      <c r="J47" s="33">
        <f t="shared" si="3"/>
        <v>0</v>
      </c>
      <c r="K47" s="13"/>
      <c r="L47" s="19"/>
    </row>
    <row r="48" spans="2:12" s="1" customFormat="1" ht="12" x14ac:dyDescent="0.2">
      <c r="B48" s="17"/>
      <c r="C48" s="8" t="s">
        <v>584</v>
      </c>
      <c r="D48" s="8" t="s">
        <v>19</v>
      </c>
      <c r="E48" s="9" t="s">
        <v>7195</v>
      </c>
      <c r="F48" s="10" t="s">
        <v>7196</v>
      </c>
      <c r="G48" s="11" t="s">
        <v>509</v>
      </c>
      <c r="H48" s="12">
        <v>18</v>
      </c>
      <c r="I48" s="32"/>
      <c r="J48" s="33">
        <f t="shared" si="3"/>
        <v>0</v>
      </c>
      <c r="K48" s="13"/>
      <c r="L48" s="19"/>
    </row>
    <row r="49" spans="2:12" s="1" customFormat="1" ht="12" x14ac:dyDescent="0.2">
      <c r="B49" s="17"/>
      <c r="C49" s="52" t="s">
        <v>587</v>
      </c>
      <c r="D49" s="52" t="s">
        <v>22</v>
      </c>
      <c r="E49" s="53" t="s">
        <v>7201</v>
      </c>
      <c r="F49" s="54" t="s">
        <v>7202</v>
      </c>
      <c r="G49" s="55" t="s">
        <v>509</v>
      </c>
      <c r="H49" s="56">
        <v>18</v>
      </c>
      <c r="I49" s="32"/>
      <c r="J49" s="33">
        <f t="shared" si="3"/>
        <v>0</v>
      </c>
      <c r="K49" s="13"/>
      <c r="L49" s="19"/>
    </row>
    <row r="50" spans="2:12" s="1" customFormat="1" ht="12" x14ac:dyDescent="0.2">
      <c r="B50" s="17"/>
      <c r="C50" s="8" t="s">
        <v>588</v>
      </c>
      <c r="D50" s="8" t="s">
        <v>19</v>
      </c>
      <c r="E50" s="9" t="s">
        <v>7203</v>
      </c>
      <c r="F50" s="10" t="s">
        <v>7204</v>
      </c>
      <c r="G50" s="11" t="s">
        <v>509</v>
      </c>
      <c r="H50" s="12">
        <v>18</v>
      </c>
      <c r="I50" s="32"/>
      <c r="J50" s="33">
        <f t="shared" si="3"/>
        <v>0</v>
      </c>
      <c r="K50" s="13"/>
      <c r="L50" s="19"/>
    </row>
    <row r="51" spans="2:12" s="1" customFormat="1" ht="24" x14ac:dyDescent="0.2">
      <c r="B51" s="17"/>
      <c r="C51" s="52" t="s">
        <v>591</v>
      </c>
      <c r="D51" s="52" t="s">
        <v>22</v>
      </c>
      <c r="E51" s="53" t="s">
        <v>7205</v>
      </c>
      <c r="F51" s="54" t="s">
        <v>7206</v>
      </c>
      <c r="G51" s="55" t="s">
        <v>1160</v>
      </c>
      <c r="H51" s="56">
        <v>18</v>
      </c>
      <c r="I51" s="32"/>
      <c r="J51" s="33">
        <f t="shared" si="3"/>
        <v>0</v>
      </c>
      <c r="K51" s="13"/>
      <c r="L51" s="19"/>
    </row>
    <row r="52" spans="2:12" s="1" customFormat="1" ht="24" x14ac:dyDescent="0.2">
      <c r="B52" s="17"/>
      <c r="C52" s="52" t="s">
        <v>592</v>
      </c>
      <c r="D52" s="52" t="s">
        <v>22</v>
      </c>
      <c r="E52" s="53" t="s">
        <v>7207</v>
      </c>
      <c r="F52" s="54" t="s">
        <v>7208</v>
      </c>
      <c r="G52" s="55" t="s">
        <v>509</v>
      </c>
      <c r="H52" s="56">
        <v>18</v>
      </c>
      <c r="I52" s="32"/>
      <c r="J52" s="33">
        <f t="shared" si="3"/>
        <v>0</v>
      </c>
      <c r="K52" s="13"/>
      <c r="L52" s="19"/>
    </row>
    <row r="53" spans="2:12" s="1" customFormat="1" ht="12" x14ac:dyDescent="0.2">
      <c r="B53" s="17"/>
      <c r="C53" s="8" t="s">
        <v>593</v>
      </c>
      <c r="D53" s="8" t="s">
        <v>19</v>
      </c>
      <c r="E53" s="9" t="s">
        <v>5777</v>
      </c>
      <c r="F53" s="10" t="s">
        <v>5778</v>
      </c>
      <c r="G53" s="11" t="s">
        <v>526</v>
      </c>
      <c r="H53" s="12">
        <v>324</v>
      </c>
      <c r="I53" s="32"/>
      <c r="J53" s="33">
        <f t="shared" si="3"/>
        <v>0</v>
      </c>
      <c r="K53" s="13"/>
      <c r="L53" s="19"/>
    </row>
    <row r="54" spans="2:12" s="1" customFormat="1" ht="24" x14ac:dyDescent="0.2">
      <c r="B54" s="17"/>
      <c r="C54" s="52" t="s">
        <v>883</v>
      </c>
      <c r="D54" s="52" t="s">
        <v>22</v>
      </c>
      <c r="E54" s="53" t="s">
        <v>1662</v>
      </c>
      <c r="F54" s="54" t="s">
        <v>1663</v>
      </c>
      <c r="G54" s="55" t="s">
        <v>762</v>
      </c>
      <c r="H54" s="56">
        <v>314.36399999999998</v>
      </c>
      <c r="I54" s="32"/>
      <c r="J54" s="33">
        <f t="shared" si="3"/>
        <v>0</v>
      </c>
      <c r="K54" s="13"/>
      <c r="L54" s="19"/>
    </row>
    <row r="55" spans="2:12" s="1" customFormat="1" ht="12" x14ac:dyDescent="0.2">
      <c r="B55" s="17"/>
      <c r="C55" s="8" t="s">
        <v>886</v>
      </c>
      <c r="D55" s="8" t="s">
        <v>19</v>
      </c>
      <c r="E55" s="9" t="s">
        <v>5650</v>
      </c>
      <c r="F55" s="10" t="s">
        <v>5651</v>
      </c>
      <c r="G55" s="11" t="s">
        <v>526</v>
      </c>
      <c r="H55" s="12">
        <v>30</v>
      </c>
      <c r="I55" s="32"/>
      <c r="J55" s="33">
        <f t="shared" si="3"/>
        <v>0</v>
      </c>
      <c r="K55" s="13"/>
      <c r="L55" s="19"/>
    </row>
    <row r="56" spans="2:12" s="1" customFormat="1" ht="24" x14ac:dyDescent="0.2">
      <c r="B56" s="17"/>
      <c r="C56" s="52" t="s">
        <v>889</v>
      </c>
      <c r="D56" s="52" t="s">
        <v>22</v>
      </c>
      <c r="E56" s="53" t="s">
        <v>1652</v>
      </c>
      <c r="F56" s="54" t="s">
        <v>1653</v>
      </c>
      <c r="G56" s="55" t="s">
        <v>762</v>
      </c>
      <c r="H56" s="56">
        <v>18.75</v>
      </c>
      <c r="I56" s="32"/>
      <c r="J56" s="33">
        <f t="shared" si="3"/>
        <v>0</v>
      </c>
      <c r="K56" s="13"/>
      <c r="L56" s="19"/>
    </row>
    <row r="57" spans="2:12" s="1" customFormat="1" ht="12" x14ac:dyDescent="0.2">
      <c r="B57" s="17"/>
      <c r="C57" s="8" t="s">
        <v>1111</v>
      </c>
      <c r="D57" s="8" t="s">
        <v>19</v>
      </c>
      <c r="E57" s="9" t="s">
        <v>5779</v>
      </c>
      <c r="F57" s="10" t="s">
        <v>5780</v>
      </c>
      <c r="G57" s="11" t="s">
        <v>509</v>
      </c>
      <c r="H57" s="12">
        <v>21</v>
      </c>
      <c r="I57" s="32"/>
      <c r="J57" s="33">
        <f t="shared" si="3"/>
        <v>0</v>
      </c>
      <c r="K57" s="13"/>
      <c r="L57" s="19"/>
    </row>
    <row r="58" spans="2:12" s="1" customFormat="1" ht="24" x14ac:dyDescent="0.2">
      <c r="B58" s="17"/>
      <c r="C58" s="52" t="s">
        <v>1112</v>
      </c>
      <c r="D58" s="52" t="s">
        <v>22</v>
      </c>
      <c r="E58" s="53" t="s">
        <v>5648</v>
      </c>
      <c r="F58" s="54" t="s">
        <v>5649</v>
      </c>
      <c r="G58" s="55" t="s">
        <v>509</v>
      </c>
      <c r="H58" s="56">
        <v>21</v>
      </c>
      <c r="I58" s="32"/>
      <c r="J58" s="33">
        <f t="shared" si="3"/>
        <v>0</v>
      </c>
      <c r="K58" s="13"/>
      <c r="L58" s="19"/>
    </row>
    <row r="59" spans="2:12" s="1" customFormat="1" ht="12" x14ac:dyDescent="0.2">
      <c r="B59" s="17"/>
      <c r="C59" s="8" t="s">
        <v>1113</v>
      </c>
      <c r="D59" s="8" t="s">
        <v>19</v>
      </c>
      <c r="E59" s="9" t="s">
        <v>5785</v>
      </c>
      <c r="F59" s="10" t="s">
        <v>5786</v>
      </c>
      <c r="G59" s="11" t="s">
        <v>509</v>
      </c>
      <c r="H59" s="12">
        <v>19</v>
      </c>
      <c r="I59" s="32"/>
      <c r="J59" s="33">
        <f t="shared" si="3"/>
        <v>0</v>
      </c>
      <c r="K59" s="13"/>
      <c r="L59" s="19"/>
    </row>
    <row r="60" spans="2:12" s="1" customFormat="1" ht="24" x14ac:dyDescent="0.2">
      <c r="B60" s="17"/>
      <c r="C60" s="52" t="s">
        <v>1117</v>
      </c>
      <c r="D60" s="52" t="s">
        <v>22</v>
      </c>
      <c r="E60" s="53" t="s">
        <v>1682</v>
      </c>
      <c r="F60" s="54" t="s">
        <v>1683</v>
      </c>
      <c r="G60" s="55" t="s">
        <v>509</v>
      </c>
      <c r="H60" s="56">
        <v>19</v>
      </c>
      <c r="I60" s="32"/>
      <c r="J60" s="33">
        <f t="shared" si="3"/>
        <v>0</v>
      </c>
      <c r="K60" s="13"/>
      <c r="L60" s="19"/>
    </row>
    <row r="61" spans="2:12" s="1" customFormat="1" ht="12" x14ac:dyDescent="0.2">
      <c r="B61" s="17"/>
      <c r="C61" s="8" t="s">
        <v>1120</v>
      </c>
      <c r="D61" s="8" t="s">
        <v>19</v>
      </c>
      <c r="E61" s="9" t="s">
        <v>7243</v>
      </c>
      <c r="F61" s="10" t="s">
        <v>7244</v>
      </c>
      <c r="G61" s="11" t="s">
        <v>509</v>
      </c>
      <c r="H61" s="12">
        <v>30</v>
      </c>
      <c r="I61" s="32"/>
      <c r="J61" s="33">
        <f t="shared" si="3"/>
        <v>0</v>
      </c>
      <c r="K61" s="13"/>
      <c r="L61" s="19"/>
    </row>
    <row r="62" spans="2:12" s="1" customFormat="1" ht="12" x14ac:dyDescent="0.2">
      <c r="B62" s="17"/>
      <c r="C62" s="52" t="s">
        <v>1123</v>
      </c>
      <c r="D62" s="52" t="s">
        <v>22</v>
      </c>
      <c r="E62" s="53" t="s">
        <v>7245</v>
      </c>
      <c r="F62" s="54" t="s">
        <v>7246</v>
      </c>
      <c r="G62" s="55" t="s">
        <v>526</v>
      </c>
      <c r="H62" s="56">
        <v>30.9</v>
      </c>
      <c r="I62" s="32"/>
      <c r="J62" s="33">
        <f t="shared" si="3"/>
        <v>0</v>
      </c>
      <c r="K62" s="13"/>
      <c r="L62" s="19"/>
    </row>
    <row r="63" spans="2:12" s="1" customFormat="1" ht="12" x14ac:dyDescent="0.2">
      <c r="B63" s="17"/>
      <c r="C63" s="8" t="s">
        <v>1126</v>
      </c>
      <c r="D63" s="8" t="s">
        <v>19</v>
      </c>
      <c r="E63" s="9" t="s">
        <v>7213</v>
      </c>
      <c r="F63" s="10" t="s">
        <v>7214</v>
      </c>
      <c r="G63" s="11" t="s">
        <v>526</v>
      </c>
      <c r="H63" s="12">
        <v>50</v>
      </c>
      <c r="I63" s="32"/>
      <c r="J63" s="33">
        <f t="shared" si="3"/>
        <v>0</v>
      </c>
      <c r="K63" s="13"/>
      <c r="L63" s="19"/>
    </row>
    <row r="64" spans="2:12" s="1" customFormat="1" ht="12" x14ac:dyDescent="0.2">
      <c r="B64" s="17"/>
      <c r="C64" s="52" t="s">
        <v>1129</v>
      </c>
      <c r="D64" s="52" t="s">
        <v>22</v>
      </c>
      <c r="E64" s="53" t="s">
        <v>7215</v>
      </c>
      <c r="F64" s="54" t="s">
        <v>4929</v>
      </c>
      <c r="G64" s="55" t="s">
        <v>526</v>
      </c>
      <c r="H64" s="56">
        <v>51.5</v>
      </c>
      <c r="I64" s="32"/>
      <c r="J64" s="33">
        <f t="shared" si="3"/>
        <v>0</v>
      </c>
      <c r="K64" s="13"/>
      <c r="L64" s="19"/>
    </row>
    <row r="65" spans="2:12" s="1" customFormat="1" ht="12" x14ac:dyDescent="0.2">
      <c r="B65" s="17"/>
      <c r="C65" s="8" t="s">
        <v>1132</v>
      </c>
      <c r="D65" s="8" t="s">
        <v>19</v>
      </c>
      <c r="E65" s="9" t="s">
        <v>7247</v>
      </c>
      <c r="F65" s="10" t="s">
        <v>7248</v>
      </c>
      <c r="G65" s="11" t="s">
        <v>526</v>
      </c>
      <c r="H65" s="12">
        <v>400</v>
      </c>
      <c r="I65" s="32"/>
      <c r="J65" s="33">
        <f t="shared" si="3"/>
        <v>0</v>
      </c>
      <c r="K65" s="13"/>
      <c r="L65" s="19"/>
    </row>
    <row r="66" spans="2:12" s="1" customFormat="1" ht="24" x14ac:dyDescent="0.2">
      <c r="B66" s="17"/>
      <c r="C66" s="52" t="s">
        <v>1135</v>
      </c>
      <c r="D66" s="52" t="s">
        <v>22</v>
      </c>
      <c r="E66" s="53" t="s">
        <v>7249</v>
      </c>
      <c r="F66" s="54" t="s">
        <v>7250</v>
      </c>
      <c r="G66" s="55" t="s">
        <v>526</v>
      </c>
      <c r="H66" s="56">
        <v>412</v>
      </c>
      <c r="I66" s="32"/>
      <c r="J66" s="33">
        <f t="shared" si="3"/>
        <v>0</v>
      </c>
      <c r="K66" s="13"/>
      <c r="L66" s="19"/>
    </row>
    <row r="67" spans="2:12" s="1" customFormat="1" ht="12" x14ac:dyDescent="0.2">
      <c r="B67" s="17"/>
      <c r="C67" s="8" t="s">
        <v>1136</v>
      </c>
      <c r="D67" s="8" t="s">
        <v>19</v>
      </c>
      <c r="E67" s="9" t="s">
        <v>7217</v>
      </c>
      <c r="F67" s="10" t="s">
        <v>7218</v>
      </c>
      <c r="G67" s="11" t="s">
        <v>526</v>
      </c>
      <c r="H67" s="12">
        <v>108</v>
      </c>
      <c r="I67" s="32"/>
      <c r="J67" s="33">
        <f t="shared" si="3"/>
        <v>0</v>
      </c>
      <c r="K67" s="13"/>
      <c r="L67" s="19"/>
    </row>
    <row r="68" spans="2:12" s="1" customFormat="1" ht="24" x14ac:dyDescent="0.2">
      <c r="B68" s="17"/>
      <c r="C68" s="52" t="s">
        <v>1137</v>
      </c>
      <c r="D68" s="52" t="s">
        <v>22</v>
      </c>
      <c r="E68" s="53" t="s">
        <v>5155</v>
      </c>
      <c r="F68" s="54" t="s">
        <v>5156</v>
      </c>
      <c r="G68" s="55" t="s">
        <v>526</v>
      </c>
      <c r="H68" s="56">
        <v>111.24</v>
      </c>
      <c r="I68" s="32"/>
      <c r="J68" s="33">
        <f t="shared" si="3"/>
        <v>0</v>
      </c>
      <c r="K68" s="13"/>
      <c r="L68" s="19"/>
    </row>
    <row r="69" spans="2:12" s="1" customFormat="1" ht="12" x14ac:dyDescent="0.2">
      <c r="B69" s="17"/>
      <c r="C69" s="8" t="s">
        <v>1138</v>
      </c>
      <c r="D69" s="8" t="s">
        <v>19</v>
      </c>
      <c r="E69" s="9" t="s">
        <v>7251</v>
      </c>
      <c r="F69" s="10" t="s">
        <v>7252</v>
      </c>
      <c r="G69" s="11" t="s">
        <v>526</v>
      </c>
      <c r="H69" s="12">
        <v>290</v>
      </c>
      <c r="I69" s="32"/>
      <c r="J69" s="33">
        <f t="shared" si="3"/>
        <v>0</v>
      </c>
      <c r="K69" s="13"/>
      <c r="L69" s="19"/>
    </row>
    <row r="70" spans="2:12" s="1" customFormat="1" ht="24" x14ac:dyDescent="0.2">
      <c r="B70" s="17"/>
      <c r="C70" s="52" t="s">
        <v>1139</v>
      </c>
      <c r="D70" s="52" t="s">
        <v>22</v>
      </c>
      <c r="E70" s="53" t="s">
        <v>7253</v>
      </c>
      <c r="F70" s="54" t="s">
        <v>7254</v>
      </c>
      <c r="G70" s="55" t="s">
        <v>526</v>
      </c>
      <c r="H70" s="56">
        <v>298.7</v>
      </c>
      <c r="I70" s="32"/>
      <c r="J70" s="33">
        <f t="shared" si="3"/>
        <v>0</v>
      </c>
      <c r="K70" s="13"/>
      <c r="L70" s="19"/>
    </row>
    <row r="71" spans="2:12" s="1" customFormat="1" ht="12" x14ac:dyDescent="0.2">
      <c r="B71" s="17"/>
      <c r="C71" s="8" t="s">
        <v>1142</v>
      </c>
      <c r="D71" s="8" t="s">
        <v>19</v>
      </c>
      <c r="E71" s="9" t="s">
        <v>7255</v>
      </c>
      <c r="F71" s="10" t="s">
        <v>7256</v>
      </c>
      <c r="G71" s="11" t="s">
        <v>526</v>
      </c>
      <c r="H71" s="12">
        <v>15</v>
      </c>
      <c r="I71" s="32"/>
      <c r="J71" s="33">
        <f t="shared" si="3"/>
        <v>0</v>
      </c>
      <c r="K71" s="13"/>
      <c r="L71" s="19"/>
    </row>
    <row r="72" spans="2:12" s="1" customFormat="1" ht="12" x14ac:dyDescent="0.2">
      <c r="B72" s="17"/>
      <c r="C72" s="52" t="s">
        <v>1145</v>
      </c>
      <c r="D72" s="52" t="s">
        <v>22</v>
      </c>
      <c r="E72" s="53" t="s">
        <v>7257</v>
      </c>
      <c r="F72" s="54" t="s">
        <v>7258</v>
      </c>
      <c r="G72" s="55" t="s">
        <v>526</v>
      </c>
      <c r="H72" s="56">
        <v>15.45</v>
      </c>
      <c r="I72" s="32"/>
      <c r="J72" s="33">
        <f t="shared" si="3"/>
        <v>0</v>
      </c>
      <c r="K72" s="13"/>
      <c r="L72" s="19"/>
    </row>
    <row r="73" spans="2:12" s="23" customFormat="1" ht="15" x14ac:dyDescent="0.2">
      <c r="B73" s="22"/>
      <c r="D73" s="24" t="s">
        <v>17</v>
      </c>
      <c r="E73" s="25" t="s">
        <v>1039</v>
      </c>
      <c r="F73" s="25" t="s">
        <v>1040</v>
      </c>
      <c r="I73" s="66"/>
      <c r="J73" s="26"/>
      <c r="K73" s="66"/>
      <c r="L73" s="48"/>
    </row>
    <row r="74" spans="2:12" s="1" customFormat="1" ht="12" x14ac:dyDescent="0.2">
      <c r="B74" s="17"/>
      <c r="C74" s="8" t="s">
        <v>1146</v>
      </c>
      <c r="D74" s="8" t="s">
        <v>19</v>
      </c>
      <c r="E74" s="9" t="s">
        <v>6351</v>
      </c>
      <c r="F74" s="10" t="s">
        <v>4551</v>
      </c>
      <c r="G74" s="11" t="s">
        <v>924</v>
      </c>
      <c r="H74" s="12">
        <v>0.624</v>
      </c>
      <c r="I74" s="32"/>
      <c r="J74" s="33">
        <f t="shared" ref="J74:J85" si="4">ROUND(I74*H74,2)</f>
        <v>0</v>
      </c>
      <c r="K74" s="13"/>
      <c r="L74" s="19"/>
    </row>
    <row r="75" spans="2:12" s="1" customFormat="1" ht="12" x14ac:dyDescent="0.2">
      <c r="B75" s="17"/>
      <c r="C75" s="52" t="s">
        <v>1147</v>
      </c>
      <c r="D75" s="52" t="s">
        <v>22</v>
      </c>
      <c r="E75" s="53" t="s">
        <v>6508</v>
      </c>
      <c r="F75" s="54" t="s">
        <v>6509</v>
      </c>
      <c r="G75" s="55" t="s">
        <v>762</v>
      </c>
      <c r="H75" s="56">
        <v>6.24</v>
      </c>
      <c r="I75" s="32"/>
      <c r="J75" s="33">
        <f t="shared" si="4"/>
        <v>0</v>
      </c>
      <c r="K75" s="13"/>
      <c r="L75" s="19"/>
    </row>
    <row r="76" spans="2:12" s="1" customFormat="1" ht="12" x14ac:dyDescent="0.2">
      <c r="B76" s="17"/>
      <c r="C76" s="52" t="s">
        <v>1150</v>
      </c>
      <c r="D76" s="52" t="s">
        <v>22</v>
      </c>
      <c r="E76" s="53" t="s">
        <v>6510</v>
      </c>
      <c r="F76" s="54" t="s">
        <v>6511</v>
      </c>
      <c r="G76" s="55" t="s">
        <v>509</v>
      </c>
      <c r="H76" s="56">
        <v>27</v>
      </c>
      <c r="I76" s="32"/>
      <c r="J76" s="33">
        <f t="shared" si="4"/>
        <v>0</v>
      </c>
      <c r="K76" s="13"/>
      <c r="L76" s="19"/>
    </row>
    <row r="77" spans="2:12" s="1" customFormat="1" ht="12" x14ac:dyDescent="0.2">
      <c r="B77" s="17"/>
      <c r="C77" s="8" t="s">
        <v>1153</v>
      </c>
      <c r="D77" s="8" t="s">
        <v>19</v>
      </c>
      <c r="E77" s="9" t="s">
        <v>1047</v>
      </c>
      <c r="F77" s="10" t="s">
        <v>1048</v>
      </c>
      <c r="G77" s="11" t="s">
        <v>526</v>
      </c>
      <c r="H77" s="12">
        <v>624</v>
      </c>
      <c r="I77" s="32"/>
      <c r="J77" s="33">
        <f t="shared" si="4"/>
        <v>0</v>
      </c>
      <c r="K77" s="13"/>
      <c r="L77" s="19"/>
    </row>
    <row r="78" spans="2:12" s="1" customFormat="1" ht="12" x14ac:dyDescent="0.2">
      <c r="B78" s="17"/>
      <c r="C78" s="8" t="s">
        <v>1156</v>
      </c>
      <c r="D78" s="8" t="s">
        <v>19</v>
      </c>
      <c r="E78" s="9" t="s">
        <v>4273</v>
      </c>
      <c r="F78" s="10" t="s">
        <v>4274</v>
      </c>
      <c r="G78" s="11" t="s">
        <v>526</v>
      </c>
      <c r="H78" s="12">
        <v>586</v>
      </c>
      <c r="I78" s="32"/>
      <c r="J78" s="33">
        <f t="shared" si="4"/>
        <v>0</v>
      </c>
      <c r="K78" s="13"/>
      <c r="L78" s="19"/>
    </row>
    <row r="79" spans="2:12" s="1" customFormat="1" ht="24" x14ac:dyDescent="0.2">
      <c r="B79" s="17"/>
      <c r="C79" s="52" t="s">
        <v>1159</v>
      </c>
      <c r="D79" s="52" t="s">
        <v>22</v>
      </c>
      <c r="E79" s="53" t="s">
        <v>4562</v>
      </c>
      <c r="F79" s="54" t="s">
        <v>4563</v>
      </c>
      <c r="G79" s="55" t="s">
        <v>20</v>
      </c>
      <c r="H79" s="56">
        <v>60.944000000000003</v>
      </c>
      <c r="I79" s="32"/>
      <c r="J79" s="33">
        <f t="shared" si="4"/>
        <v>0</v>
      </c>
      <c r="K79" s="13"/>
      <c r="L79" s="19"/>
    </row>
    <row r="80" spans="2:12" s="1" customFormat="1" ht="12" x14ac:dyDescent="0.2">
      <c r="B80" s="17"/>
      <c r="C80" s="8" t="s">
        <v>1161</v>
      </c>
      <c r="D80" s="8" t="s">
        <v>19</v>
      </c>
      <c r="E80" s="9" t="s">
        <v>2935</v>
      </c>
      <c r="F80" s="10" t="s">
        <v>2936</v>
      </c>
      <c r="G80" s="11" t="s">
        <v>526</v>
      </c>
      <c r="H80" s="12">
        <v>293</v>
      </c>
      <c r="I80" s="32"/>
      <c r="J80" s="33">
        <f t="shared" si="4"/>
        <v>0</v>
      </c>
      <c r="K80" s="13"/>
      <c r="L80" s="19"/>
    </row>
    <row r="81" spans="2:12" s="1" customFormat="1" ht="24" x14ac:dyDescent="0.2">
      <c r="B81" s="17"/>
      <c r="C81" s="52" t="s">
        <v>1162</v>
      </c>
      <c r="D81" s="52" t="s">
        <v>22</v>
      </c>
      <c r="E81" s="53" t="s">
        <v>4277</v>
      </c>
      <c r="F81" s="54" t="s">
        <v>4278</v>
      </c>
      <c r="G81" s="55" t="s">
        <v>526</v>
      </c>
      <c r="H81" s="56">
        <v>293</v>
      </c>
      <c r="I81" s="32"/>
      <c r="J81" s="33">
        <f t="shared" si="4"/>
        <v>0</v>
      </c>
      <c r="K81" s="13"/>
      <c r="L81" s="19"/>
    </row>
    <row r="82" spans="2:12" s="1" customFormat="1" ht="12" x14ac:dyDescent="0.2">
      <c r="B82" s="17"/>
      <c r="C82" s="8" t="s">
        <v>1163</v>
      </c>
      <c r="D82" s="8" t="s">
        <v>19</v>
      </c>
      <c r="E82" s="9" t="s">
        <v>6512</v>
      </c>
      <c r="F82" s="10" t="s">
        <v>6513</v>
      </c>
      <c r="G82" s="11" t="s">
        <v>526</v>
      </c>
      <c r="H82" s="12">
        <v>363</v>
      </c>
      <c r="I82" s="32"/>
      <c r="J82" s="33">
        <f t="shared" si="4"/>
        <v>0</v>
      </c>
      <c r="K82" s="13"/>
      <c r="L82" s="19"/>
    </row>
    <row r="83" spans="2:12" s="1" customFormat="1" ht="24" x14ac:dyDescent="0.2">
      <c r="B83" s="17"/>
      <c r="C83" s="52" t="s">
        <v>1164</v>
      </c>
      <c r="D83" s="52" t="s">
        <v>22</v>
      </c>
      <c r="E83" s="53" t="s">
        <v>5881</v>
      </c>
      <c r="F83" s="54" t="s">
        <v>5882</v>
      </c>
      <c r="G83" s="55" t="s">
        <v>526</v>
      </c>
      <c r="H83" s="56">
        <v>363</v>
      </c>
      <c r="I83" s="32"/>
      <c r="J83" s="33">
        <f t="shared" si="4"/>
        <v>0</v>
      </c>
      <c r="K83" s="13"/>
      <c r="L83" s="19"/>
    </row>
    <row r="84" spans="2:12" s="1" customFormat="1" ht="12" x14ac:dyDescent="0.2">
      <c r="B84" s="17"/>
      <c r="C84" s="8" t="s">
        <v>1737</v>
      </c>
      <c r="D84" s="8" t="s">
        <v>19</v>
      </c>
      <c r="E84" s="9" t="s">
        <v>1061</v>
      </c>
      <c r="F84" s="10" t="s">
        <v>1062</v>
      </c>
      <c r="G84" s="11" t="s">
        <v>526</v>
      </c>
      <c r="H84" s="12">
        <v>624</v>
      </c>
      <c r="I84" s="32"/>
      <c r="J84" s="33">
        <f t="shared" si="4"/>
        <v>0</v>
      </c>
      <c r="K84" s="13"/>
      <c r="L84" s="19"/>
    </row>
    <row r="85" spans="2:12" s="23" customFormat="1" ht="12" x14ac:dyDescent="0.2">
      <c r="B85" s="22"/>
      <c r="C85" s="8" t="s">
        <v>1738</v>
      </c>
      <c r="D85" s="8" t="s">
        <v>19</v>
      </c>
      <c r="E85" s="9" t="s">
        <v>5813</v>
      </c>
      <c r="F85" s="10" t="s">
        <v>1064</v>
      </c>
      <c r="G85" s="11" t="s">
        <v>500</v>
      </c>
      <c r="H85" s="12">
        <v>220</v>
      </c>
      <c r="I85" s="32"/>
      <c r="J85" s="33">
        <f t="shared" si="4"/>
        <v>0</v>
      </c>
      <c r="K85" s="13"/>
      <c r="L85" s="48"/>
    </row>
    <row r="86" spans="2:12" s="23" customFormat="1" ht="15" x14ac:dyDescent="0.2">
      <c r="B86" s="22"/>
      <c r="D86" s="24" t="s">
        <v>17</v>
      </c>
      <c r="E86" s="25" t="s">
        <v>1167</v>
      </c>
      <c r="F86" s="25" t="s">
        <v>1168</v>
      </c>
      <c r="I86" s="66"/>
      <c r="J86" s="26"/>
      <c r="K86" s="66"/>
      <c r="L86" s="48"/>
    </row>
    <row r="87" spans="2:12" s="1" customFormat="1" ht="24" x14ac:dyDescent="0.2">
      <c r="B87" s="17"/>
      <c r="C87" s="8" t="s">
        <v>2594</v>
      </c>
      <c r="D87" s="8" t="s">
        <v>19</v>
      </c>
      <c r="E87" s="9" t="s">
        <v>1698</v>
      </c>
      <c r="F87" s="10" t="s">
        <v>7219</v>
      </c>
      <c r="G87" s="11" t="s">
        <v>898</v>
      </c>
      <c r="H87" s="12">
        <v>40</v>
      </c>
      <c r="I87" s="32"/>
      <c r="J87" s="33">
        <f>ROUND(I87*H87,2)</f>
        <v>0</v>
      </c>
      <c r="K87" s="13"/>
      <c r="L87" s="19"/>
    </row>
    <row r="88" spans="2:12" s="1" customFormat="1" ht="24" x14ac:dyDescent="0.2">
      <c r="B88" s="17"/>
      <c r="C88" s="8" t="s">
        <v>2597</v>
      </c>
      <c r="D88" s="8" t="s">
        <v>19</v>
      </c>
      <c r="E88" s="9" t="s">
        <v>1700</v>
      </c>
      <c r="F88" s="10" t="s">
        <v>1701</v>
      </c>
      <c r="G88" s="11" t="s">
        <v>898</v>
      </c>
      <c r="H88" s="12">
        <v>32</v>
      </c>
      <c r="I88" s="32"/>
      <c r="J88" s="33">
        <f>ROUND(I88*H88,2)</f>
        <v>0</v>
      </c>
      <c r="K88" s="13"/>
      <c r="L88" s="19"/>
    </row>
    <row r="89" spans="2:12" s="1" customFormat="1" ht="22.9" customHeight="1" x14ac:dyDescent="0.25">
      <c r="B89" s="17"/>
      <c r="C89" s="21" t="s">
        <v>6</v>
      </c>
      <c r="J89" s="34">
        <f>SUM(J12:J88)</f>
        <v>0</v>
      </c>
      <c r="L89" s="19"/>
    </row>
    <row r="90" spans="2:12" s="1" customFormat="1" ht="6.95"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kJsVFsiIKWzZmBah7L5L/u+zj3pI2oQTmSUY1rgJm1cTvvOlmqBj7KFhaZzrgZ3X4wrSxsweUMlCj6i+vP/efw==" saltValue="L7hYVjSrC1PJLNbDg7KpI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9" xr:uid="{D419488E-6BF0-482E-8E3A-B202F12B78FD}">
      <formula1>ROUND(I11,2)</formula1>
    </dataValidation>
  </dataValidations>
  <hyperlinks>
    <hyperlink ref="O4" location="'Rek. obj.'!A1" display="*späť na Rek. obj." xr:uid="{BA93C59C-0E19-40E9-AB50-D0C44D5024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9B8CF-1DF1-4DAB-A289-6612FDD60C08}">
  <sheetPr codeName="Hárok114">
    <tabColor theme="5" tint="-0.499984740745262"/>
    <pageSetUpPr fitToPage="1"/>
  </sheetPr>
  <dimension ref="B1:O42"/>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954</v>
      </c>
      <c r="F12" s="10" t="s">
        <v>955</v>
      </c>
      <c r="G12" s="11" t="s">
        <v>494</v>
      </c>
      <c r="H12" s="12">
        <v>19</v>
      </c>
      <c r="I12" s="32"/>
      <c r="J12" s="33">
        <f t="shared" ref="J12:J28" si="0">ROUND(I12*H12,2)</f>
        <v>0</v>
      </c>
      <c r="K12" s="13"/>
      <c r="L12" s="19"/>
    </row>
    <row r="13" spans="2:15" s="1" customFormat="1" ht="12" x14ac:dyDescent="0.2">
      <c r="B13" s="17"/>
      <c r="C13" s="8" t="s">
        <v>490</v>
      </c>
      <c r="D13" s="8" t="s">
        <v>19</v>
      </c>
      <c r="E13" s="9" t="s">
        <v>920</v>
      </c>
      <c r="F13" s="10" t="s">
        <v>921</v>
      </c>
      <c r="G13" s="11" t="s">
        <v>526</v>
      </c>
      <c r="H13" s="12">
        <v>400</v>
      </c>
      <c r="I13" s="32"/>
      <c r="J13" s="33">
        <f t="shared" si="0"/>
        <v>0</v>
      </c>
      <c r="K13" s="13"/>
      <c r="L13" s="19"/>
    </row>
    <row r="14" spans="2:15" s="23" customFormat="1" ht="12" x14ac:dyDescent="0.2">
      <c r="B14" s="22"/>
      <c r="C14" s="8" t="s">
        <v>497</v>
      </c>
      <c r="D14" s="8" t="s">
        <v>19</v>
      </c>
      <c r="E14" s="9" t="s">
        <v>728</v>
      </c>
      <c r="F14" s="10" t="s">
        <v>729</v>
      </c>
      <c r="G14" s="11" t="s">
        <v>526</v>
      </c>
      <c r="H14" s="12">
        <v>165</v>
      </c>
      <c r="I14" s="32"/>
      <c r="J14" s="33">
        <f t="shared" si="0"/>
        <v>0</v>
      </c>
      <c r="K14" s="13"/>
      <c r="L14" s="48"/>
    </row>
    <row r="15" spans="2:15" s="1" customFormat="1" ht="12" x14ac:dyDescent="0.2">
      <c r="B15" s="17"/>
      <c r="C15" s="8" t="s">
        <v>501</v>
      </c>
      <c r="D15" s="8" t="s">
        <v>19</v>
      </c>
      <c r="E15" s="9" t="s">
        <v>730</v>
      </c>
      <c r="F15" s="10" t="s">
        <v>731</v>
      </c>
      <c r="G15" s="11" t="s">
        <v>526</v>
      </c>
      <c r="H15" s="12">
        <v>225</v>
      </c>
      <c r="I15" s="32"/>
      <c r="J15" s="33">
        <f t="shared" ref="J15" si="1">ROUND(I15*H15,2)</f>
        <v>0</v>
      </c>
      <c r="K15" s="13"/>
      <c r="L15" s="19"/>
    </row>
    <row r="16" spans="2:15" s="1" customFormat="1" ht="12" x14ac:dyDescent="0.2">
      <c r="B16" s="17"/>
      <c r="C16" s="8" t="s">
        <v>504</v>
      </c>
      <c r="D16" s="8" t="s">
        <v>19</v>
      </c>
      <c r="E16" s="9" t="s">
        <v>922</v>
      </c>
      <c r="F16" s="10" t="s">
        <v>923</v>
      </c>
      <c r="G16" s="11" t="s">
        <v>924</v>
      </c>
      <c r="H16" s="12">
        <v>0.56499999999999995</v>
      </c>
      <c r="I16" s="32"/>
      <c r="J16" s="33">
        <f>ROUND(I16*H16,2)</f>
        <v>0</v>
      </c>
      <c r="K16" s="13"/>
      <c r="L16" s="19"/>
    </row>
    <row r="17" spans="2:12" s="1" customFormat="1" ht="12" x14ac:dyDescent="0.2">
      <c r="B17" s="17"/>
      <c r="C17" s="8" t="s">
        <v>508</v>
      </c>
      <c r="D17" s="8" t="s">
        <v>19</v>
      </c>
      <c r="E17" s="9" t="s">
        <v>927</v>
      </c>
      <c r="F17" s="10" t="s">
        <v>928</v>
      </c>
      <c r="G17" s="11" t="s">
        <v>494</v>
      </c>
      <c r="H17" s="12">
        <v>64</v>
      </c>
      <c r="I17" s="32"/>
      <c r="J17" s="33">
        <f t="shared" ref="J17:J26" si="2">ROUND(I17*H17,2)</f>
        <v>0</v>
      </c>
      <c r="K17" s="13"/>
      <c r="L17" s="19"/>
    </row>
    <row r="18" spans="2:12" s="1" customFormat="1" ht="12" x14ac:dyDescent="0.2">
      <c r="B18" s="17"/>
      <c r="C18" s="8" t="s">
        <v>511</v>
      </c>
      <c r="D18" s="8" t="s">
        <v>19</v>
      </c>
      <c r="E18" s="9" t="s">
        <v>929</v>
      </c>
      <c r="F18" s="10" t="s">
        <v>930</v>
      </c>
      <c r="G18" s="11" t="s">
        <v>500</v>
      </c>
      <c r="H18" s="12">
        <v>223</v>
      </c>
      <c r="I18" s="32"/>
      <c r="J18" s="33">
        <f t="shared" si="2"/>
        <v>0</v>
      </c>
      <c r="K18" s="13"/>
      <c r="L18" s="19"/>
    </row>
    <row r="19" spans="2:12" s="1" customFormat="1" ht="12" x14ac:dyDescent="0.2">
      <c r="B19" s="17"/>
      <c r="C19" s="8" t="s">
        <v>514</v>
      </c>
      <c r="D19" s="8" t="s">
        <v>19</v>
      </c>
      <c r="E19" s="9" t="s">
        <v>958</v>
      </c>
      <c r="F19" s="10" t="s">
        <v>959</v>
      </c>
      <c r="G19" s="11" t="s">
        <v>494</v>
      </c>
      <c r="H19" s="12">
        <v>19</v>
      </c>
      <c r="I19" s="32"/>
      <c r="J19" s="33">
        <f t="shared" si="2"/>
        <v>0</v>
      </c>
      <c r="K19" s="13"/>
      <c r="L19" s="19"/>
    </row>
    <row r="20" spans="2:12" s="23" customFormat="1" ht="25.9" customHeight="1" x14ac:dyDescent="0.2">
      <c r="B20" s="22"/>
      <c r="D20" s="24" t="s">
        <v>17</v>
      </c>
      <c r="E20" s="25" t="s">
        <v>732</v>
      </c>
      <c r="F20" s="25" t="s">
        <v>733</v>
      </c>
      <c r="I20" s="66"/>
      <c r="J20" s="26"/>
      <c r="K20" s="66"/>
      <c r="L20" s="48"/>
    </row>
    <row r="21" spans="2:12" s="1" customFormat="1" ht="12" x14ac:dyDescent="0.2">
      <c r="B21" s="17"/>
      <c r="C21" s="8" t="s">
        <v>517</v>
      </c>
      <c r="D21" s="8" t="s">
        <v>19</v>
      </c>
      <c r="E21" s="9" t="s">
        <v>960</v>
      </c>
      <c r="F21" s="10" t="s">
        <v>961</v>
      </c>
      <c r="G21" s="11" t="s">
        <v>526</v>
      </c>
      <c r="H21" s="12">
        <v>850</v>
      </c>
      <c r="I21" s="32"/>
      <c r="J21" s="33">
        <f t="shared" si="2"/>
        <v>0</v>
      </c>
      <c r="K21" s="13"/>
      <c r="L21" s="19"/>
    </row>
    <row r="22" spans="2:12" s="1" customFormat="1" ht="12" x14ac:dyDescent="0.2">
      <c r="B22" s="17"/>
      <c r="C22" s="8" t="s">
        <v>520</v>
      </c>
      <c r="D22" s="8" t="s">
        <v>19</v>
      </c>
      <c r="E22" s="9" t="s">
        <v>962</v>
      </c>
      <c r="F22" s="10" t="s">
        <v>963</v>
      </c>
      <c r="G22" s="11" t="s">
        <v>526</v>
      </c>
      <c r="H22" s="12">
        <v>370</v>
      </c>
      <c r="I22" s="32"/>
      <c r="J22" s="33">
        <f t="shared" si="2"/>
        <v>0</v>
      </c>
      <c r="K22" s="13"/>
      <c r="L22" s="19"/>
    </row>
    <row r="23" spans="2:12" s="1" customFormat="1" ht="12" x14ac:dyDescent="0.2">
      <c r="B23" s="17"/>
      <c r="C23" s="8" t="s">
        <v>523</v>
      </c>
      <c r="D23" s="8" t="s">
        <v>19</v>
      </c>
      <c r="E23" s="9" t="s">
        <v>964</v>
      </c>
      <c r="F23" s="10" t="s">
        <v>893</v>
      </c>
      <c r="G23" s="11" t="s">
        <v>526</v>
      </c>
      <c r="H23" s="12">
        <v>425</v>
      </c>
      <c r="I23" s="32"/>
      <c r="J23" s="33">
        <f t="shared" si="2"/>
        <v>0</v>
      </c>
      <c r="K23" s="13"/>
      <c r="L23" s="19"/>
    </row>
    <row r="24" spans="2:12" s="1" customFormat="1" ht="12" x14ac:dyDescent="0.2">
      <c r="B24" s="17"/>
      <c r="C24" s="8" t="s">
        <v>529</v>
      </c>
      <c r="D24" s="8" t="s">
        <v>19</v>
      </c>
      <c r="E24" s="9" t="s">
        <v>968</v>
      </c>
      <c r="F24" s="10" t="s">
        <v>895</v>
      </c>
      <c r="G24" s="11" t="s">
        <v>734</v>
      </c>
      <c r="H24" s="12">
        <v>7</v>
      </c>
      <c r="I24" s="32"/>
      <c r="J24" s="33">
        <f t="shared" si="2"/>
        <v>0</v>
      </c>
      <c r="K24" s="13"/>
      <c r="L24" s="19"/>
    </row>
    <row r="25" spans="2:12" s="1" customFormat="1" ht="12" x14ac:dyDescent="0.2">
      <c r="B25" s="17"/>
      <c r="C25" s="8" t="s">
        <v>536</v>
      </c>
      <c r="D25" s="8" t="s">
        <v>19</v>
      </c>
      <c r="E25" s="9" t="s">
        <v>985</v>
      </c>
      <c r="F25" s="10" t="s">
        <v>895</v>
      </c>
      <c r="G25" s="11" t="s">
        <v>734</v>
      </c>
      <c r="H25" s="12">
        <v>1</v>
      </c>
      <c r="I25" s="32"/>
      <c r="J25" s="33">
        <f t="shared" si="2"/>
        <v>0</v>
      </c>
      <c r="K25" s="13"/>
      <c r="L25" s="19"/>
    </row>
    <row r="26" spans="2:12" s="1" customFormat="1" ht="12" x14ac:dyDescent="0.2">
      <c r="B26" s="17"/>
      <c r="C26" s="8" t="s">
        <v>539</v>
      </c>
      <c r="D26" s="8" t="s">
        <v>19</v>
      </c>
      <c r="E26" s="9" t="s">
        <v>986</v>
      </c>
      <c r="F26" s="10" t="s">
        <v>895</v>
      </c>
      <c r="G26" s="11" t="s">
        <v>734</v>
      </c>
      <c r="H26" s="12">
        <v>25</v>
      </c>
      <c r="I26" s="32"/>
      <c r="J26" s="33">
        <f t="shared" si="2"/>
        <v>0</v>
      </c>
      <c r="K26" s="13"/>
      <c r="L26" s="19"/>
    </row>
    <row r="27" spans="2:12" s="1" customFormat="1" ht="48.75" x14ac:dyDescent="0.2">
      <c r="B27" s="17"/>
      <c r="D27" s="27" t="s">
        <v>21</v>
      </c>
      <c r="F27" s="28" t="s">
        <v>3387</v>
      </c>
      <c r="I27" s="67"/>
      <c r="K27" s="67"/>
      <c r="L27" s="19"/>
    </row>
    <row r="28" spans="2:12" s="1" customFormat="1" ht="12" x14ac:dyDescent="0.2">
      <c r="B28" s="17"/>
      <c r="C28" s="8" t="s">
        <v>542</v>
      </c>
      <c r="D28" s="8" t="s">
        <v>19</v>
      </c>
      <c r="E28" s="9" t="s">
        <v>971</v>
      </c>
      <c r="F28" s="10" t="s">
        <v>895</v>
      </c>
      <c r="G28" s="11" t="s">
        <v>734</v>
      </c>
      <c r="H28" s="88">
        <v>7</v>
      </c>
      <c r="I28" s="32"/>
      <c r="J28" s="33">
        <f t="shared" si="0"/>
        <v>0</v>
      </c>
      <c r="K28" s="13"/>
      <c r="L28" s="19"/>
    </row>
    <row r="29" spans="2:12" s="1" customFormat="1" ht="39" x14ac:dyDescent="0.2">
      <c r="B29" s="17"/>
      <c r="D29" s="27" t="s">
        <v>21</v>
      </c>
      <c r="F29" s="28" t="s">
        <v>3388</v>
      </c>
      <c r="I29" s="67"/>
      <c r="K29" s="67"/>
      <c r="L29" s="19"/>
    </row>
    <row r="30" spans="2:12" s="1" customFormat="1" ht="12" x14ac:dyDescent="0.2">
      <c r="B30" s="17"/>
      <c r="C30" s="8" t="s">
        <v>545</v>
      </c>
      <c r="D30" s="8" t="s">
        <v>19</v>
      </c>
      <c r="E30" s="9" t="s">
        <v>972</v>
      </c>
      <c r="F30" s="10" t="s">
        <v>973</v>
      </c>
      <c r="G30" s="11" t="s">
        <v>734</v>
      </c>
      <c r="H30" s="12">
        <v>17</v>
      </c>
      <c r="I30" s="32"/>
      <c r="J30" s="33">
        <f t="shared" ref="J30:J37" si="3">ROUND(I30*H30,2)</f>
        <v>0</v>
      </c>
      <c r="K30" s="13"/>
      <c r="L30" s="19"/>
    </row>
    <row r="31" spans="2:12" s="1" customFormat="1" ht="68.25" x14ac:dyDescent="0.2">
      <c r="B31" s="17"/>
      <c r="D31" s="27" t="s">
        <v>21</v>
      </c>
      <c r="F31" s="28" t="s">
        <v>3389</v>
      </c>
      <c r="I31" s="67"/>
      <c r="K31" s="67"/>
      <c r="L31" s="19"/>
    </row>
    <row r="32" spans="2:12" s="1" customFormat="1" ht="12" x14ac:dyDescent="0.2">
      <c r="B32" s="17"/>
      <c r="C32" s="8" t="s">
        <v>548</v>
      </c>
      <c r="D32" s="8" t="s">
        <v>19</v>
      </c>
      <c r="E32" s="9" t="s">
        <v>974</v>
      </c>
      <c r="F32" s="10" t="s">
        <v>975</v>
      </c>
      <c r="G32" s="11" t="s">
        <v>734</v>
      </c>
      <c r="H32" s="12">
        <v>3</v>
      </c>
      <c r="I32" s="32"/>
      <c r="J32" s="33">
        <f t="shared" si="3"/>
        <v>0</v>
      </c>
      <c r="K32" s="13"/>
      <c r="L32" s="19"/>
    </row>
    <row r="33" spans="2:12" s="1" customFormat="1" ht="12" x14ac:dyDescent="0.2">
      <c r="B33" s="17"/>
      <c r="C33" s="8" t="s">
        <v>551</v>
      </c>
      <c r="D33" s="8" t="s">
        <v>19</v>
      </c>
      <c r="E33" s="9" t="s">
        <v>978</v>
      </c>
      <c r="F33" s="10" t="s">
        <v>979</v>
      </c>
      <c r="G33" s="11" t="s">
        <v>734</v>
      </c>
      <c r="H33" s="88">
        <v>6</v>
      </c>
      <c r="I33" s="32"/>
      <c r="J33" s="33">
        <f t="shared" si="3"/>
        <v>0</v>
      </c>
      <c r="K33" s="13"/>
      <c r="L33" s="19"/>
    </row>
    <row r="34" spans="2:12" s="1" customFormat="1" ht="58.5" x14ac:dyDescent="0.2">
      <c r="B34" s="17"/>
      <c r="D34" s="27" t="s">
        <v>21</v>
      </c>
      <c r="F34" s="28" t="s">
        <v>3390</v>
      </c>
      <c r="I34" s="67"/>
      <c r="K34" s="67"/>
      <c r="L34" s="19"/>
    </row>
    <row r="35" spans="2:12" s="1" customFormat="1" ht="12" x14ac:dyDescent="0.2">
      <c r="B35" s="17"/>
      <c r="C35" s="8" t="s">
        <v>552</v>
      </c>
      <c r="D35" s="8" t="s">
        <v>19</v>
      </c>
      <c r="E35" s="9" t="s">
        <v>896</v>
      </c>
      <c r="F35" s="10" t="s">
        <v>935</v>
      </c>
      <c r="G35" s="11" t="s">
        <v>898</v>
      </c>
      <c r="H35" s="12">
        <v>48</v>
      </c>
      <c r="I35" s="32"/>
      <c r="J35" s="33">
        <f t="shared" si="3"/>
        <v>0</v>
      </c>
      <c r="K35" s="13"/>
      <c r="L35" s="19"/>
    </row>
    <row r="36" spans="2:12" s="1" customFormat="1" ht="12" x14ac:dyDescent="0.2">
      <c r="B36" s="17"/>
      <c r="C36" s="8" t="s">
        <v>553</v>
      </c>
      <c r="D36" s="8" t="s">
        <v>19</v>
      </c>
      <c r="E36" s="9" t="s">
        <v>936</v>
      </c>
      <c r="F36" s="10" t="s">
        <v>937</v>
      </c>
      <c r="G36" s="11" t="s">
        <v>734</v>
      </c>
      <c r="H36" s="12">
        <v>1</v>
      </c>
      <c r="I36" s="32"/>
      <c r="J36" s="33">
        <f t="shared" si="3"/>
        <v>0</v>
      </c>
      <c r="K36" s="13"/>
      <c r="L36" s="19"/>
    </row>
    <row r="37" spans="2:12" s="1" customFormat="1" ht="12" x14ac:dyDescent="0.2">
      <c r="B37" s="17"/>
      <c r="C37" s="8" t="s">
        <v>554</v>
      </c>
      <c r="D37" s="8" t="s">
        <v>19</v>
      </c>
      <c r="E37" s="9" t="s">
        <v>980</v>
      </c>
      <c r="F37" s="10" t="s">
        <v>981</v>
      </c>
      <c r="G37" s="11" t="s">
        <v>898</v>
      </c>
      <c r="H37" s="12">
        <v>40</v>
      </c>
      <c r="I37" s="32"/>
      <c r="J37" s="33">
        <f t="shared" si="3"/>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UGA2BpYoLi42MR85fMdhVoFMOJAjJtFMRRKbCC/STLnjjM/11oNxvL42H7vRqAclowOyL5sktl0bIbCYCddYrA==" saltValue="ST+Iw+ikCdGbbmohdskBz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B6F92803-C2A8-4568-BC28-7785B673FB26}">
      <formula1>ROUND(I11,2)</formula1>
    </dataValidation>
  </dataValidations>
  <hyperlinks>
    <hyperlink ref="O4" location="'Rek. obj.'!A1" display="*späť na Rek. obj." xr:uid="{1E0BDEE0-6691-4822-8170-B1E363BA6B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8ED5B-3BA0-4DD1-89C2-EF21956B840C}">
  <sheetPr codeName="Hárok115">
    <tabColor theme="5" tint="-0.249977111117893"/>
    <pageSetUpPr fitToPage="1"/>
  </sheetPr>
  <dimension ref="B1:O8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190</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1029</v>
      </c>
      <c r="F14" s="10" t="s">
        <v>1030</v>
      </c>
      <c r="G14" s="11" t="s">
        <v>509</v>
      </c>
      <c r="H14" s="12">
        <v>6</v>
      </c>
      <c r="I14" s="32"/>
      <c r="J14" s="33">
        <f t="shared" si="0"/>
        <v>0</v>
      </c>
      <c r="K14" s="13"/>
      <c r="L14" s="48"/>
    </row>
    <row r="15" spans="2:15" s="1" customFormat="1" ht="12" x14ac:dyDescent="0.2">
      <c r="B15" s="17"/>
      <c r="C15" s="52" t="s">
        <v>497</v>
      </c>
      <c r="D15" s="52" t="s">
        <v>22</v>
      </c>
      <c r="E15" s="53" t="s">
        <v>1031</v>
      </c>
      <c r="F15" s="54" t="s">
        <v>1032</v>
      </c>
      <c r="G15" s="55" t="s">
        <v>509</v>
      </c>
      <c r="H15" s="56">
        <v>6</v>
      </c>
      <c r="I15" s="32"/>
      <c r="J15" s="33">
        <f t="shared" si="0"/>
        <v>0</v>
      </c>
      <c r="K15" s="13"/>
      <c r="L15" s="19"/>
    </row>
    <row r="16" spans="2:15" s="1" customFormat="1" ht="12" x14ac:dyDescent="0.2">
      <c r="B16" s="17"/>
      <c r="C16" s="8" t="s">
        <v>501</v>
      </c>
      <c r="D16" s="8" t="s">
        <v>19</v>
      </c>
      <c r="E16" s="9" t="s">
        <v>1033</v>
      </c>
      <c r="F16" s="10" t="s">
        <v>1034</v>
      </c>
      <c r="G16" s="11" t="s">
        <v>509</v>
      </c>
      <c r="H16" s="12">
        <v>6</v>
      </c>
      <c r="I16" s="32"/>
      <c r="J16" s="33">
        <f>ROUND(I16*H16,2)</f>
        <v>0</v>
      </c>
      <c r="K16" s="13"/>
      <c r="L16" s="19"/>
    </row>
    <row r="17" spans="2:12" s="1" customFormat="1" ht="12" x14ac:dyDescent="0.2">
      <c r="B17" s="17"/>
      <c r="C17" s="52" t="s">
        <v>504</v>
      </c>
      <c r="D17" s="52" t="s">
        <v>22</v>
      </c>
      <c r="E17" s="53" t="s">
        <v>1035</v>
      </c>
      <c r="F17" s="54" t="s">
        <v>1036</v>
      </c>
      <c r="G17" s="55" t="s">
        <v>509</v>
      </c>
      <c r="H17" s="56">
        <v>6</v>
      </c>
      <c r="I17" s="32"/>
      <c r="J17" s="33">
        <f t="shared" ref="J17:J77" si="1">ROUND(I17*H17,2)</f>
        <v>0</v>
      </c>
      <c r="K17" s="13"/>
      <c r="L17" s="19"/>
    </row>
    <row r="18" spans="2:12" s="1" customFormat="1" ht="12" x14ac:dyDescent="0.2">
      <c r="B18" s="17"/>
      <c r="C18" s="8" t="s">
        <v>508</v>
      </c>
      <c r="D18" s="8" t="s">
        <v>19</v>
      </c>
      <c r="E18" s="9" t="s">
        <v>1037</v>
      </c>
      <c r="F18" s="10" t="s">
        <v>1038</v>
      </c>
      <c r="G18" s="11" t="s">
        <v>526</v>
      </c>
      <c r="H18" s="12">
        <v>1170</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1039</v>
      </c>
      <c r="F20" s="25" t="s">
        <v>1040</v>
      </c>
      <c r="I20" s="66"/>
      <c r="J20" s="26"/>
      <c r="K20" s="66"/>
      <c r="L20" s="48"/>
    </row>
    <row r="21" spans="2:12" s="1" customFormat="1" ht="12" x14ac:dyDescent="0.2">
      <c r="B21" s="17"/>
      <c r="C21" s="8" t="s">
        <v>511</v>
      </c>
      <c r="D21" s="8" t="s">
        <v>19</v>
      </c>
      <c r="E21" s="9" t="s">
        <v>1045</v>
      </c>
      <c r="F21" s="10" t="s">
        <v>1046</v>
      </c>
      <c r="G21" s="11" t="s">
        <v>924</v>
      </c>
      <c r="H21" s="12">
        <v>2.5</v>
      </c>
      <c r="I21" s="32"/>
      <c r="J21" s="33">
        <f t="shared" si="1"/>
        <v>0</v>
      </c>
      <c r="K21" s="13"/>
      <c r="L21" s="19"/>
    </row>
    <row r="22" spans="2:12" s="1" customFormat="1" ht="12" x14ac:dyDescent="0.2">
      <c r="B22" s="17"/>
      <c r="C22" s="8" t="s">
        <v>514</v>
      </c>
      <c r="D22" s="8" t="s">
        <v>19</v>
      </c>
      <c r="E22" s="9" t="s">
        <v>1226</v>
      </c>
      <c r="F22" s="10" t="s">
        <v>1227</v>
      </c>
      <c r="G22" s="11" t="s">
        <v>494</v>
      </c>
      <c r="H22" s="12">
        <v>32.4</v>
      </c>
      <c r="I22" s="32"/>
      <c r="J22" s="33">
        <f t="shared" si="1"/>
        <v>0</v>
      </c>
      <c r="K22" s="13"/>
      <c r="L22" s="19"/>
    </row>
    <row r="23" spans="2:12" s="1" customFormat="1" ht="12" x14ac:dyDescent="0.2">
      <c r="B23" s="17"/>
      <c r="C23" s="8" t="s">
        <v>517</v>
      </c>
      <c r="D23" s="8" t="s">
        <v>19</v>
      </c>
      <c r="E23" s="9" t="s">
        <v>1228</v>
      </c>
      <c r="F23" s="10" t="s">
        <v>1229</v>
      </c>
      <c r="G23" s="11" t="s">
        <v>494</v>
      </c>
      <c r="H23" s="12">
        <v>32.4</v>
      </c>
      <c r="I23" s="32"/>
      <c r="J23" s="33">
        <f t="shared" si="1"/>
        <v>0</v>
      </c>
      <c r="K23" s="13"/>
      <c r="L23" s="19"/>
    </row>
    <row r="24" spans="2:12" s="1" customFormat="1" ht="12" x14ac:dyDescent="0.2">
      <c r="B24" s="17"/>
      <c r="C24" s="8" t="s">
        <v>520</v>
      </c>
      <c r="D24" s="8" t="s">
        <v>19</v>
      </c>
      <c r="E24" s="9" t="s">
        <v>1279</v>
      </c>
      <c r="F24" s="10" t="s">
        <v>1280</v>
      </c>
      <c r="G24" s="11" t="s">
        <v>526</v>
      </c>
      <c r="H24" s="12">
        <v>1655</v>
      </c>
      <c r="I24" s="32"/>
      <c r="J24" s="33">
        <f t="shared" si="1"/>
        <v>0</v>
      </c>
      <c r="K24" s="13"/>
      <c r="L24" s="19"/>
    </row>
    <row r="25" spans="2:12" s="1" customFormat="1" ht="12" x14ac:dyDescent="0.2">
      <c r="B25" s="17"/>
      <c r="C25" s="8" t="s">
        <v>523</v>
      </c>
      <c r="D25" s="8" t="s">
        <v>19</v>
      </c>
      <c r="E25" s="9" t="s">
        <v>1049</v>
      </c>
      <c r="F25" s="10" t="s">
        <v>1050</v>
      </c>
      <c r="G25" s="11" t="s">
        <v>509</v>
      </c>
      <c r="H25" s="12">
        <v>12</v>
      </c>
      <c r="I25" s="32"/>
      <c r="J25" s="33">
        <f t="shared" si="1"/>
        <v>0</v>
      </c>
      <c r="K25" s="13"/>
      <c r="L25" s="19"/>
    </row>
    <row r="26" spans="2:12" s="1" customFormat="1" ht="12" x14ac:dyDescent="0.2">
      <c r="B26" s="17"/>
      <c r="C26" s="8" t="s">
        <v>529</v>
      </c>
      <c r="D26" s="8" t="s">
        <v>19</v>
      </c>
      <c r="E26" s="9" t="s">
        <v>1051</v>
      </c>
      <c r="F26" s="10" t="s">
        <v>1052</v>
      </c>
      <c r="G26" s="11" t="s">
        <v>526</v>
      </c>
      <c r="H26" s="12">
        <v>1655</v>
      </c>
      <c r="I26" s="32"/>
      <c r="J26" s="33">
        <f t="shared" si="1"/>
        <v>0</v>
      </c>
      <c r="K26" s="13"/>
      <c r="L26" s="19"/>
    </row>
    <row r="27" spans="2:12" s="1" customFormat="1" ht="24" x14ac:dyDescent="0.2">
      <c r="B27" s="17"/>
      <c r="C27" s="52" t="s">
        <v>536</v>
      </c>
      <c r="D27" s="52" t="s">
        <v>22</v>
      </c>
      <c r="E27" s="53" t="s">
        <v>1053</v>
      </c>
      <c r="F27" s="54" t="s">
        <v>1054</v>
      </c>
      <c r="G27" s="55" t="s">
        <v>20</v>
      </c>
      <c r="H27" s="56">
        <v>86.06</v>
      </c>
      <c r="I27" s="32"/>
      <c r="J27" s="33">
        <f t="shared" si="1"/>
        <v>0</v>
      </c>
      <c r="K27" s="13"/>
      <c r="L27" s="19"/>
    </row>
    <row r="28" spans="2:12" s="1" customFormat="1" ht="12" x14ac:dyDescent="0.2">
      <c r="B28" s="17"/>
      <c r="C28" s="8" t="s">
        <v>539</v>
      </c>
      <c r="D28" s="8" t="s">
        <v>19</v>
      </c>
      <c r="E28" s="9" t="s">
        <v>1055</v>
      </c>
      <c r="F28" s="10" t="s">
        <v>1056</v>
      </c>
      <c r="G28" s="11" t="s">
        <v>509</v>
      </c>
      <c r="H28" s="12">
        <v>20</v>
      </c>
      <c r="I28" s="32"/>
      <c r="J28" s="33">
        <f t="shared" si="1"/>
        <v>0</v>
      </c>
      <c r="K28" s="13"/>
      <c r="L28" s="19"/>
    </row>
    <row r="29" spans="2:12" s="1" customFormat="1" ht="12" x14ac:dyDescent="0.2">
      <c r="B29" s="17"/>
      <c r="C29" s="8" t="s">
        <v>542</v>
      </c>
      <c r="D29" s="8" t="s">
        <v>19</v>
      </c>
      <c r="E29" s="9" t="s">
        <v>1057</v>
      </c>
      <c r="F29" s="10" t="s">
        <v>1058</v>
      </c>
      <c r="G29" s="11" t="s">
        <v>526</v>
      </c>
      <c r="H29" s="12">
        <v>1655</v>
      </c>
      <c r="I29" s="32"/>
      <c r="J29" s="33">
        <f t="shared" si="1"/>
        <v>0</v>
      </c>
      <c r="K29" s="13"/>
      <c r="L29" s="19"/>
    </row>
    <row r="30" spans="2:12" s="1" customFormat="1" ht="12" x14ac:dyDescent="0.2">
      <c r="B30" s="17"/>
      <c r="C30" s="52" t="s">
        <v>545</v>
      </c>
      <c r="D30" s="52" t="s">
        <v>22</v>
      </c>
      <c r="E30" s="53" t="s">
        <v>1059</v>
      </c>
      <c r="F30" s="54" t="s">
        <v>1060</v>
      </c>
      <c r="G30" s="55" t="s">
        <v>526</v>
      </c>
      <c r="H30" s="56">
        <v>1655</v>
      </c>
      <c r="I30" s="32"/>
      <c r="J30" s="33">
        <f t="shared" si="1"/>
        <v>0</v>
      </c>
      <c r="K30" s="13"/>
      <c r="L30" s="19"/>
    </row>
    <row r="31" spans="2:12" s="1" customFormat="1" ht="12" x14ac:dyDescent="0.2">
      <c r="B31" s="17"/>
      <c r="C31" s="8" t="s">
        <v>548</v>
      </c>
      <c r="D31" s="8" t="s">
        <v>19</v>
      </c>
      <c r="E31" s="9" t="s">
        <v>1281</v>
      </c>
      <c r="F31" s="10" t="s">
        <v>1282</v>
      </c>
      <c r="G31" s="11" t="s">
        <v>526</v>
      </c>
      <c r="H31" s="12">
        <v>1655</v>
      </c>
      <c r="I31" s="32"/>
      <c r="J31" s="33">
        <f t="shared" si="1"/>
        <v>0</v>
      </c>
      <c r="K31" s="13"/>
      <c r="L31" s="19"/>
    </row>
    <row r="32" spans="2:12" s="1" customFormat="1" ht="12" x14ac:dyDescent="0.2">
      <c r="B32" s="17"/>
      <c r="C32" s="8" t="s">
        <v>551</v>
      </c>
      <c r="D32" s="8" t="s">
        <v>19</v>
      </c>
      <c r="E32" s="9" t="s">
        <v>1063</v>
      </c>
      <c r="F32" s="10" t="s">
        <v>1064</v>
      </c>
      <c r="G32" s="11" t="s">
        <v>500</v>
      </c>
      <c r="H32" s="12">
        <v>827.5</v>
      </c>
      <c r="I32" s="32"/>
      <c r="J32" s="33">
        <f t="shared" si="1"/>
        <v>0</v>
      </c>
      <c r="K32" s="13"/>
      <c r="L32" s="19"/>
    </row>
    <row r="33" spans="2:12" s="1" customFormat="1" ht="12" x14ac:dyDescent="0.2">
      <c r="B33" s="17"/>
      <c r="C33" s="8" t="s">
        <v>552</v>
      </c>
      <c r="D33" s="8" t="s">
        <v>19</v>
      </c>
      <c r="E33" s="9" t="s">
        <v>1065</v>
      </c>
      <c r="F33" s="10" t="s">
        <v>1066</v>
      </c>
      <c r="G33" s="11" t="s">
        <v>509</v>
      </c>
      <c r="H33" s="12">
        <v>40</v>
      </c>
      <c r="I33" s="32"/>
      <c r="J33" s="33">
        <f t="shared" si="1"/>
        <v>0</v>
      </c>
      <c r="K33" s="13"/>
      <c r="L33" s="19"/>
    </row>
    <row r="34" spans="2:12" s="1" customFormat="1" ht="12" x14ac:dyDescent="0.2">
      <c r="B34" s="17"/>
      <c r="C34" s="52" t="s">
        <v>553</v>
      </c>
      <c r="D34" s="52" t="s">
        <v>22</v>
      </c>
      <c r="E34" s="53" t="s">
        <v>1067</v>
      </c>
      <c r="F34" s="54" t="s">
        <v>1068</v>
      </c>
      <c r="G34" s="55" t="s">
        <v>509</v>
      </c>
      <c r="H34" s="56">
        <v>40</v>
      </c>
      <c r="I34" s="32"/>
      <c r="J34" s="33">
        <f t="shared" si="1"/>
        <v>0</v>
      </c>
      <c r="K34" s="13"/>
      <c r="L34" s="19"/>
    </row>
    <row r="35" spans="2:12" s="23" customFormat="1" ht="25.9" customHeight="1" x14ac:dyDescent="0.2">
      <c r="B35" s="22"/>
      <c r="D35" s="24" t="s">
        <v>17</v>
      </c>
      <c r="E35" s="25" t="s">
        <v>1075</v>
      </c>
      <c r="F35" s="25" t="s">
        <v>1076</v>
      </c>
      <c r="I35" s="66"/>
      <c r="J35" s="26"/>
      <c r="K35" s="66"/>
      <c r="L35" s="48"/>
    </row>
    <row r="36" spans="2:12" s="1" customFormat="1" ht="12" x14ac:dyDescent="0.2">
      <c r="B36" s="17"/>
      <c r="C36" s="8" t="s">
        <v>554</v>
      </c>
      <c r="D36" s="8" t="s">
        <v>19</v>
      </c>
      <c r="E36" s="9" t="s">
        <v>1077</v>
      </c>
      <c r="F36" s="10" t="s">
        <v>1078</v>
      </c>
      <c r="G36" s="11" t="s">
        <v>924</v>
      </c>
      <c r="H36" s="12">
        <v>0.55500000000000005</v>
      </c>
      <c r="I36" s="32"/>
      <c r="J36" s="33">
        <f t="shared" si="1"/>
        <v>0</v>
      </c>
      <c r="K36" s="13"/>
      <c r="L36" s="19"/>
    </row>
    <row r="37" spans="2:12" s="1" customFormat="1" ht="12" x14ac:dyDescent="0.2">
      <c r="B37" s="17"/>
      <c r="C37" s="8" t="s">
        <v>557</v>
      </c>
      <c r="D37" s="8" t="s">
        <v>19</v>
      </c>
      <c r="E37" s="9" t="s">
        <v>1079</v>
      </c>
      <c r="F37" s="10" t="s">
        <v>1080</v>
      </c>
      <c r="G37" s="11" t="s">
        <v>924</v>
      </c>
      <c r="H37" s="12">
        <v>2.5</v>
      </c>
      <c r="I37" s="32"/>
      <c r="J37" s="33">
        <f t="shared" si="1"/>
        <v>0</v>
      </c>
      <c r="K37" s="13"/>
      <c r="L37" s="19"/>
    </row>
    <row r="38" spans="2:12" s="23" customFormat="1" ht="25.9" customHeight="1" x14ac:dyDescent="0.2">
      <c r="B38" s="22"/>
      <c r="D38" s="24" t="s">
        <v>17</v>
      </c>
      <c r="E38" s="25" t="s">
        <v>597</v>
      </c>
      <c r="F38" s="25" t="s">
        <v>598</v>
      </c>
      <c r="I38" s="66"/>
      <c r="J38" s="26"/>
      <c r="K38" s="66"/>
      <c r="L38" s="48"/>
    </row>
    <row r="39" spans="2:12" s="1" customFormat="1" ht="12" x14ac:dyDescent="0.2">
      <c r="B39" s="17"/>
      <c r="C39" s="8" t="s">
        <v>560</v>
      </c>
      <c r="D39" s="8" t="s">
        <v>19</v>
      </c>
      <c r="E39" s="9" t="s">
        <v>1230</v>
      </c>
      <c r="F39" s="10" t="s">
        <v>1231</v>
      </c>
      <c r="G39" s="11" t="s">
        <v>526</v>
      </c>
      <c r="H39" s="12">
        <v>2430</v>
      </c>
      <c r="I39" s="32"/>
      <c r="J39" s="33">
        <f t="shared" si="1"/>
        <v>0</v>
      </c>
      <c r="K39" s="13"/>
      <c r="L39" s="19"/>
    </row>
    <row r="40" spans="2:12" s="1" customFormat="1" ht="12" x14ac:dyDescent="0.2">
      <c r="B40" s="17"/>
      <c r="C40" s="52" t="s">
        <v>563</v>
      </c>
      <c r="D40" s="52" t="s">
        <v>22</v>
      </c>
      <c r="E40" s="53" t="s">
        <v>1232</v>
      </c>
      <c r="F40" s="54" t="s">
        <v>1233</v>
      </c>
      <c r="G40" s="55" t="s">
        <v>526</v>
      </c>
      <c r="H40" s="56">
        <v>2430</v>
      </c>
      <c r="I40" s="32"/>
      <c r="J40" s="33">
        <f t="shared" si="1"/>
        <v>0</v>
      </c>
      <c r="K40" s="13"/>
      <c r="L40" s="19"/>
    </row>
    <row r="41" spans="2:12" s="23" customFormat="1" ht="25.9" customHeight="1" x14ac:dyDescent="0.2">
      <c r="B41" s="22"/>
      <c r="D41" s="24" t="s">
        <v>17</v>
      </c>
      <c r="E41" s="25" t="s">
        <v>1081</v>
      </c>
      <c r="F41" s="25" t="s">
        <v>1082</v>
      </c>
      <c r="I41" s="66"/>
      <c r="J41" s="26"/>
      <c r="K41" s="66"/>
      <c r="L41" s="48"/>
    </row>
    <row r="42" spans="2:12" s="1" customFormat="1" ht="12" x14ac:dyDescent="0.2">
      <c r="B42" s="17"/>
      <c r="C42" s="8" t="s">
        <v>565</v>
      </c>
      <c r="D42" s="8" t="s">
        <v>19</v>
      </c>
      <c r="E42" s="9" t="s">
        <v>1283</v>
      </c>
      <c r="F42" s="10" t="s">
        <v>1090</v>
      </c>
      <c r="G42" s="11" t="s">
        <v>509</v>
      </c>
      <c r="H42" s="12">
        <v>2</v>
      </c>
      <c r="I42" s="32"/>
      <c r="J42" s="33">
        <f t="shared" si="1"/>
        <v>0</v>
      </c>
      <c r="K42" s="13"/>
      <c r="L42" s="19"/>
    </row>
    <row r="43" spans="2:12" s="1" customFormat="1" ht="12" x14ac:dyDescent="0.2">
      <c r="B43" s="17"/>
      <c r="C43" s="8" t="s">
        <v>568</v>
      </c>
      <c r="D43" s="8" t="s">
        <v>19</v>
      </c>
      <c r="E43" s="9" t="s">
        <v>1284</v>
      </c>
      <c r="F43" s="10" t="s">
        <v>1285</v>
      </c>
      <c r="G43" s="11" t="s">
        <v>509</v>
      </c>
      <c r="H43" s="12">
        <v>1</v>
      </c>
      <c r="I43" s="32"/>
      <c r="J43" s="33">
        <f t="shared" si="1"/>
        <v>0</v>
      </c>
      <c r="K43" s="13"/>
      <c r="L43" s="19"/>
    </row>
    <row r="44" spans="2:12" s="1" customFormat="1" ht="12" x14ac:dyDescent="0.2">
      <c r="B44" s="17"/>
      <c r="C44" s="8" t="s">
        <v>571</v>
      </c>
      <c r="D44" s="8" t="s">
        <v>19</v>
      </c>
      <c r="E44" s="9" t="s">
        <v>1286</v>
      </c>
      <c r="F44" s="10" t="s">
        <v>1287</v>
      </c>
      <c r="G44" s="11" t="s">
        <v>509</v>
      </c>
      <c r="H44" s="12">
        <v>1</v>
      </c>
      <c r="I44" s="32"/>
      <c r="J44" s="33">
        <f t="shared" si="1"/>
        <v>0</v>
      </c>
      <c r="K44" s="13"/>
      <c r="L44" s="19"/>
    </row>
    <row r="45" spans="2:12" s="1" customFormat="1" ht="12" x14ac:dyDescent="0.2">
      <c r="B45" s="17"/>
      <c r="C45" s="8" t="s">
        <v>574</v>
      </c>
      <c r="D45" s="8" t="s">
        <v>19</v>
      </c>
      <c r="E45" s="9" t="s">
        <v>1236</v>
      </c>
      <c r="F45" s="10" t="s">
        <v>1237</v>
      </c>
      <c r="G45" s="11" t="s">
        <v>509</v>
      </c>
      <c r="H45" s="12">
        <v>2</v>
      </c>
      <c r="I45" s="32"/>
      <c r="J45" s="33">
        <f t="shared" si="1"/>
        <v>0</v>
      </c>
      <c r="K45" s="13"/>
      <c r="L45" s="19"/>
    </row>
    <row r="46" spans="2:12" s="1" customFormat="1" ht="12" x14ac:dyDescent="0.2">
      <c r="B46" s="17"/>
      <c r="C46" s="8" t="s">
        <v>577</v>
      </c>
      <c r="D46" s="8" t="s">
        <v>19</v>
      </c>
      <c r="E46" s="9" t="s">
        <v>1288</v>
      </c>
      <c r="F46" s="10" t="s">
        <v>1289</v>
      </c>
      <c r="G46" s="11" t="s">
        <v>509</v>
      </c>
      <c r="H46" s="12">
        <v>1</v>
      </c>
      <c r="I46" s="32"/>
      <c r="J46" s="33">
        <f>ROUND(I46*H46,2)</f>
        <v>0</v>
      </c>
      <c r="K46" s="13"/>
      <c r="L46" s="19"/>
    </row>
    <row r="47" spans="2:12" s="1" customFormat="1" ht="12" x14ac:dyDescent="0.2">
      <c r="B47" s="17"/>
      <c r="C47" s="8" t="s">
        <v>578</v>
      </c>
      <c r="D47" s="8" t="s">
        <v>19</v>
      </c>
      <c r="E47" s="9" t="s">
        <v>1290</v>
      </c>
      <c r="F47" s="10" t="s">
        <v>1291</v>
      </c>
      <c r="G47" s="11" t="s">
        <v>509</v>
      </c>
      <c r="H47" s="12">
        <v>1</v>
      </c>
      <c r="I47" s="32"/>
      <c r="J47" s="33">
        <f t="shared" ref="J47:J71" si="2">ROUND(I47*H47,2)</f>
        <v>0</v>
      </c>
      <c r="K47" s="13"/>
      <c r="L47" s="19"/>
    </row>
    <row r="48" spans="2:12" s="1" customFormat="1" ht="12" x14ac:dyDescent="0.2">
      <c r="B48" s="17"/>
      <c r="C48" s="8" t="s">
        <v>579</v>
      </c>
      <c r="D48" s="8" t="s">
        <v>19</v>
      </c>
      <c r="E48" s="9" t="s">
        <v>1091</v>
      </c>
      <c r="F48" s="10" t="s">
        <v>1092</v>
      </c>
      <c r="G48" s="11" t="s">
        <v>526</v>
      </c>
      <c r="H48" s="12">
        <v>1170</v>
      </c>
      <c r="I48" s="32"/>
      <c r="J48" s="33">
        <f t="shared" si="2"/>
        <v>0</v>
      </c>
      <c r="K48" s="13"/>
      <c r="L48" s="19"/>
    </row>
    <row r="49" spans="2:12" s="1" customFormat="1" ht="36" x14ac:dyDescent="0.2">
      <c r="B49" s="17"/>
      <c r="C49" s="52" t="s">
        <v>582</v>
      </c>
      <c r="D49" s="52" t="s">
        <v>22</v>
      </c>
      <c r="E49" s="53" t="s">
        <v>1093</v>
      </c>
      <c r="F49" s="54" t="s">
        <v>1094</v>
      </c>
      <c r="G49" s="55" t="s">
        <v>526</v>
      </c>
      <c r="H49" s="56">
        <v>1170</v>
      </c>
      <c r="I49" s="32"/>
      <c r="J49" s="33">
        <f t="shared" si="2"/>
        <v>0</v>
      </c>
      <c r="K49" s="13"/>
      <c r="L49" s="19"/>
    </row>
    <row r="50" spans="2:12" s="1" customFormat="1" ht="12" x14ac:dyDescent="0.2">
      <c r="B50" s="17"/>
      <c r="C50" s="8" t="s">
        <v>583</v>
      </c>
      <c r="D50" s="8" t="s">
        <v>19</v>
      </c>
      <c r="E50" s="9" t="s">
        <v>1292</v>
      </c>
      <c r="F50" s="10" t="s">
        <v>1293</v>
      </c>
      <c r="G50" s="11" t="s">
        <v>509</v>
      </c>
      <c r="H50" s="12">
        <v>6</v>
      </c>
      <c r="I50" s="32"/>
      <c r="J50" s="33">
        <f t="shared" si="2"/>
        <v>0</v>
      </c>
      <c r="K50" s="13"/>
      <c r="L50" s="19"/>
    </row>
    <row r="51" spans="2:12" s="1" customFormat="1" ht="12" x14ac:dyDescent="0.2">
      <c r="B51" s="17"/>
      <c r="C51" s="8" t="s">
        <v>584</v>
      </c>
      <c r="D51" s="8" t="s">
        <v>19</v>
      </c>
      <c r="E51" s="9" t="s">
        <v>1294</v>
      </c>
      <c r="F51" s="10" t="s">
        <v>1295</v>
      </c>
      <c r="G51" s="11" t="s">
        <v>509</v>
      </c>
      <c r="H51" s="12">
        <v>2</v>
      </c>
      <c r="I51" s="32"/>
      <c r="J51" s="33">
        <f t="shared" si="2"/>
        <v>0</v>
      </c>
      <c r="K51" s="13"/>
      <c r="L51" s="19"/>
    </row>
    <row r="52" spans="2:12" s="1" customFormat="1" ht="12" x14ac:dyDescent="0.2">
      <c r="B52" s="17"/>
      <c r="C52" s="8" t="s">
        <v>587</v>
      </c>
      <c r="D52" s="8" t="s">
        <v>19</v>
      </c>
      <c r="E52" s="9" t="s">
        <v>1296</v>
      </c>
      <c r="F52" s="10" t="s">
        <v>1297</v>
      </c>
      <c r="G52" s="11" t="s">
        <v>509</v>
      </c>
      <c r="H52" s="12">
        <v>4</v>
      </c>
      <c r="I52" s="32"/>
      <c r="J52" s="33">
        <f t="shared" si="2"/>
        <v>0</v>
      </c>
      <c r="K52" s="13"/>
      <c r="L52" s="19"/>
    </row>
    <row r="53" spans="2:12" s="1" customFormat="1" ht="24" x14ac:dyDescent="0.2">
      <c r="B53" s="17"/>
      <c r="C53" s="52" t="s">
        <v>588</v>
      </c>
      <c r="D53" s="52" t="s">
        <v>22</v>
      </c>
      <c r="E53" s="53" t="s">
        <v>1244</v>
      </c>
      <c r="F53" s="54" t="s">
        <v>1245</v>
      </c>
      <c r="G53" s="55" t="s">
        <v>509</v>
      </c>
      <c r="H53" s="56">
        <v>6</v>
      </c>
      <c r="I53" s="32"/>
      <c r="J53" s="33">
        <f t="shared" si="2"/>
        <v>0</v>
      </c>
      <c r="K53" s="13"/>
      <c r="L53" s="19"/>
    </row>
    <row r="54" spans="2:12" s="1" customFormat="1" ht="24" x14ac:dyDescent="0.2">
      <c r="B54" s="17"/>
      <c r="C54" s="52" t="s">
        <v>591</v>
      </c>
      <c r="D54" s="52" t="s">
        <v>22</v>
      </c>
      <c r="E54" s="53" t="s">
        <v>1298</v>
      </c>
      <c r="F54" s="54" t="s">
        <v>1299</v>
      </c>
      <c r="G54" s="55" t="s">
        <v>509</v>
      </c>
      <c r="H54" s="56">
        <v>2</v>
      </c>
      <c r="I54" s="32"/>
      <c r="J54" s="33">
        <f t="shared" si="2"/>
        <v>0</v>
      </c>
      <c r="K54" s="13"/>
      <c r="L54" s="19"/>
    </row>
    <row r="55" spans="2:12" s="1" customFormat="1" ht="24" x14ac:dyDescent="0.2">
      <c r="B55" s="17"/>
      <c r="C55" s="52" t="s">
        <v>592</v>
      </c>
      <c r="D55" s="52" t="s">
        <v>22</v>
      </c>
      <c r="E55" s="53" t="s">
        <v>1300</v>
      </c>
      <c r="F55" s="54" t="s">
        <v>1301</v>
      </c>
      <c r="G55" s="55" t="s">
        <v>509</v>
      </c>
      <c r="H55" s="56">
        <v>4</v>
      </c>
      <c r="I55" s="32"/>
      <c r="J55" s="33">
        <f t="shared" si="2"/>
        <v>0</v>
      </c>
      <c r="K55" s="13"/>
      <c r="L55" s="19"/>
    </row>
    <row r="56" spans="2:12" s="1" customFormat="1" ht="12" x14ac:dyDescent="0.2">
      <c r="B56" s="17"/>
      <c r="C56" s="52" t="s">
        <v>593</v>
      </c>
      <c r="D56" s="52" t="s">
        <v>22</v>
      </c>
      <c r="E56" s="53" t="s">
        <v>1246</v>
      </c>
      <c r="F56" s="54" t="s">
        <v>1247</v>
      </c>
      <c r="G56" s="55" t="s">
        <v>509</v>
      </c>
      <c r="H56" s="56">
        <v>12</v>
      </c>
      <c r="I56" s="32"/>
      <c r="J56" s="33">
        <f t="shared" si="2"/>
        <v>0</v>
      </c>
      <c r="K56" s="13"/>
      <c r="L56" s="19"/>
    </row>
    <row r="57" spans="2:12" s="1" customFormat="1" ht="12" x14ac:dyDescent="0.2">
      <c r="B57" s="17"/>
      <c r="C57" s="8" t="s">
        <v>883</v>
      </c>
      <c r="D57" s="8" t="s">
        <v>19</v>
      </c>
      <c r="E57" s="9" t="s">
        <v>1130</v>
      </c>
      <c r="F57" s="10" t="s">
        <v>1131</v>
      </c>
      <c r="G57" s="11" t="s">
        <v>509</v>
      </c>
      <c r="H57" s="12">
        <v>12</v>
      </c>
      <c r="I57" s="32"/>
      <c r="J57" s="33">
        <f t="shared" si="2"/>
        <v>0</v>
      </c>
      <c r="K57" s="13"/>
      <c r="L57" s="19"/>
    </row>
    <row r="58" spans="2:12" s="1" customFormat="1" ht="24" x14ac:dyDescent="0.2">
      <c r="B58" s="17"/>
      <c r="C58" s="52" t="s">
        <v>886</v>
      </c>
      <c r="D58" s="52" t="s">
        <v>22</v>
      </c>
      <c r="E58" s="53" t="s">
        <v>1133</v>
      </c>
      <c r="F58" s="54" t="s">
        <v>1134</v>
      </c>
      <c r="G58" s="55" t="s">
        <v>509</v>
      </c>
      <c r="H58" s="56">
        <v>12</v>
      </c>
      <c r="I58" s="32"/>
      <c r="J58" s="33">
        <f t="shared" si="2"/>
        <v>0</v>
      </c>
      <c r="K58" s="13"/>
      <c r="L58" s="19"/>
    </row>
    <row r="59" spans="2:12" s="1" customFormat="1" ht="12" x14ac:dyDescent="0.2">
      <c r="B59" s="17"/>
      <c r="C59" s="8" t="s">
        <v>889</v>
      </c>
      <c r="D59" s="8" t="s">
        <v>19</v>
      </c>
      <c r="E59" s="9" t="s">
        <v>1140</v>
      </c>
      <c r="F59" s="10" t="s">
        <v>1141</v>
      </c>
      <c r="G59" s="11" t="s">
        <v>509</v>
      </c>
      <c r="H59" s="12">
        <v>12</v>
      </c>
      <c r="I59" s="32"/>
      <c r="J59" s="33">
        <f t="shared" si="2"/>
        <v>0</v>
      </c>
      <c r="K59" s="13"/>
      <c r="L59" s="19"/>
    </row>
    <row r="60" spans="2:12" s="1" customFormat="1" ht="12" x14ac:dyDescent="0.2">
      <c r="B60" s="17"/>
      <c r="C60" s="8" t="s">
        <v>1111</v>
      </c>
      <c r="D60" s="8" t="s">
        <v>19</v>
      </c>
      <c r="E60" s="9" t="s">
        <v>1143</v>
      </c>
      <c r="F60" s="10" t="s">
        <v>1144</v>
      </c>
      <c r="G60" s="11" t="s">
        <v>742</v>
      </c>
      <c r="H60" s="12">
        <v>2500</v>
      </c>
      <c r="I60" s="32"/>
      <c r="J60" s="33">
        <f t="shared" si="2"/>
        <v>0</v>
      </c>
      <c r="K60" s="13"/>
      <c r="L60" s="19"/>
    </row>
    <row r="61" spans="2:12" s="1" customFormat="1" ht="12" x14ac:dyDescent="0.2">
      <c r="B61" s="17"/>
      <c r="C61" s="8" t="s">
        <v>1112</v>
      </c>
      <c r="D61" s="8" t="s">
        <v>19</v>
      </c>
      <c r="E61" s="9" t="s">
        <v>1302</v>
      </c>
      <c r="F61" s="10" t="s">
        <v>1303</v>
      </c>
      <c r="G61" s="11" t="s">
        <v>509</v>
      </c>
      <c r="H61" s="12">
        <v>6</v>
      </c>
      <c r="I61" s="32"/>
      <c r="J61" s="33">
        <f t="shared" si="2"/>
        <v>0</v>
      </c>
      <c r="K61" s="13"/>
      <c r="L61" s="19"/>
    </row>
    <row r="62" spans="2:12" s="1" customFormat="1" ht="12" x14ac:dyDescent="0.2">
      <c r="B62" s="17"/>
      <c r="C62" s="8" t="s">
        <v>1113</v>
      </c>
      <c r="D62" s="8" t="s">
        <v>19</v>
      </c>
      <c r="E62" s="9" t="s">
        <v>1304</v>
      </c>
      <c r="F62" s="10" t="s">
        <v>1305</v>
      </c>
      <c r="G62" s="11" t="s">
        <v>509</v>
      </c>
      <c r="H62" s="12">
        <v>2</v>
      </c>
      <c r="I62" s="32"/>
      <c r="J62" s="33">
        <f t="shared" si="2"/>
        <v>0</v>
      </c>
      <c r="K62" s="13"/>
      <c r="L62" s="19"/>
    </row>
    <row r="63" spans="2:12" s="1" customFormat="1" ht="12" x14ac:dyDescent="0.2">
      <c r="B63" s="17"/>
      <c r="C63" s="8" t="s">
        <v>1117</v>
      </c>
      <c r="D63" s="8" t="s">
        <v>19</v>
      </c>
      <c r="E63" s="9" t="s">
        <v>1306</v>
      </c>
      <c r="F63" s="10" t="s">
        <v>1307</v>
      </c>
      <c r="G63" s="11" t="s">
        <v>509</v>
      </c>
      <c r="H63" s="12">
        <v>4</v>
      </c>
      <c r="I63" s="32"/>
      <c r="J63" s="33">
        <f t="shared" si="2"/>
        <v>0</v>
      </c>
      <c r="K63" s="13"/>
      <c r="L63" s="19"/>
    </row>
    <row r="64" spans="2:12" s="1" customFormat="1" ht="12" x14ac:dyDescent="0.2">
      <c r="B64" s="17"/>
      <c r="C64" s="8" t="s">
        <v>1120</v>
      </c>
      <c r="D64" s="8" t="s">
        <v>19</v>
      </c>
      <c r="E64" s="9" t="s">
        <v>1250</v>
      </c>
      <c r="F64" s="10" t="s">
        <v>1251</v>
      </c>
      <c r="G64" s="11" t="s">
        <v>526</v>
      </c>
      <c r="H64" s="12">
        <v>1845</v>
      </c>
      <c r="I64" s="32"/>
      <c r="J64" s="33">
        <f t="shared" si="2"/>
        <v>0</v>
      </c>
      <c r="K64" s="13"/>
      <c r="L64" s="19"/>
    </row>
    <row r="65" spans="2:12" s="1" customFormat="1" ht="24" x14ac:dyDescent="0.2">
      <c r="B65" s="17"/>
      <c r="C65" s="52" t="s">
        <v>1123</v>
      </c>
      <c r="D65" s="52" t="s">
        <v>22</v>
      </c>
      <c r="E65" s="53" t="s">
        <v>1308</v>
      </c>
      <c r="F65" s="54" t="s">
        <v>1309</v>
      </c>
      <c r="G65" s="55" t="s">
        <v>526</v>
      </c>
      <c r="H65" s="56">
        <v>80</v>
      </c>
      <c r="I65" s="32"/>
      <c r="J65" s="33">
        <f t="shared" si="2"/>
        <v>0</v>
      </c>
      <c r="K65" s="13"/>
      <c r="L65" s="19"/>
    </row>
    <row r="66" spans="2:12" s="1" customFormat="1" ht="24" x14ac:dyDescent="0.2">
      <c r="B66" s="17"/>
      <c r="C66" s="52" t="s">
        <v>1126</v>
      </c>
      <c r="D66" s="52" t="s">
        <v>22</v>
      </c>
      <c r="E66" s="53" t="s">
        <v>1310</v>
      </c>
      <c r="F66" s="54" t="s">
        <v>1311</v>
      </c>
      <c r="G66" s="55" t="s">
        <v>526</v>
      </c>
      <c r="H66" s="56">
        <v>760</v>
      </c>
      <c r="I66" s="32"/>
      <c r="J66" s="33">
        <f t="shared" si="2"/>
        <v>0</v>
      </c>
      <c r="K66" s="13"/>
      <c r="L66" s="19"/>
    </row>
    <row r="67" spans="2:12" s="1" customFormat="1" ht="24" x14ac:dyDescent="0.2">
      <c r="B67" s="17"/>
      <c r="C67" s="52" t="s">
        <v>1129</v>
      </c>
      <c r="D67" s="52" t="s">
        <v>22</v>
      </c>
      <c r="E67" s="53" t="s">
        <v>1312</v>
      </c>
      <c r="F67" s="54" t="s">
        <v>1313</v>
      </c>
      <c r="G67" s="55" t="s">
        <v>526</v>
      </c>
      <c r="H67" s="56">
        <v>720</v>
      </c>
      <c r="I67" s="32"/>
      <c r="J67" s="33">
        <f t="shared" si="2"/>
        <v>0</v>
      </c>
      <c r="K67" s="13"/>
      <c r="L67" s="19"/>
    </row>
    <row r="68" spans="2:12" s="1" customFormat="1" ht="24" x14ac:dyDescent="0.2">
      <c r="B68" s="17"/>
      <c r="C68" s="52" t="s">
        <v>1132</v>
      </c>
      <c r="D68" s="52" t="s">
        <v>22</v>
      </c>
      <c r="E68" s="53" t="s">
        <v>1314</v>
      </c>
      <c r="F68" s="54" t="s">
        <v>1315</v>
      </c>
      <c r="G68" s="55" t="s">
        <v>526</v>
      </c>
      <c r="H68" s="56">
        <v>285</v>
      </c>
      <c r="I68" s="32"/>
      <c r="J68" s="33">
        <f t="shared" si="2"/>
        <v>0</v>
      </c>
      <c r="K68" s="13"/>
      <c r="L68" s="19"/>
    </row>
    <row r="69" spans="2:12" s="1" customFormat="1" ht="12" x14ac:dyDescent="0.2">
      <c r="B69" s="17"/>
      <c r="C69" s="8" t="s">
        <v>1135</v>
      </c>
      <c r="D69" s="8" t="s">
        <v>19</v>
      </c>
      <c r="E69" s="9" t="s">
        <v>1165</v>
      </c>
      <c r="F69" s="10" t="s">
        <v>1166</v>
      </c>
      <c r="G69" s="11" t="s">
        <v>1160</v>
      </c>
      <c r="H69" s="12">
        <v>1</v>
      </c>
      <c r="I69" s="32"/>
      <c r="J69" s="33">
        <f t="shared" si="2"/>
        <v>0</v>
      </c>
      <c r="K69" s="13"/>
      <c r="L69" s="19"/>
    </row>
    <row r="70" spans="2:12" s="1" customFormat="1" ht="12" x14ac:dyDescent="0.2">
      <c r="B70" s="17"/>
      <c r="C70" s="8" t="s">
        <v>1136</v>
      </c>
      <c r="D70" s="8" t="s">
        <v>19</v>
      </c>
      <c r="E70" s="9" t="s">
        <v>1268</v>
      </c>
      <c r="F70" s="10" t="s">
        <v>1269</v>
      </c>
      <c r="G70" s="11" t="s">
        <v>1270</v>
      </c>
      <c r="H70" s="12">
        <v>1</v>
      </c>
      <c r="I70" s="32"/>
      <c r="J70" s="33">
        <f t="shared" si="2"/>
        <v>0</v>
      </c>
      <c r="K70" s="13"/>
      <c r="L70" s="19"/>
    </row>
    <row r="71" spans="2:12" s="1" customFormat="1" ht="12" x14ac:dyDescent="0.2">
      <c r="B71" s="17"/>
      <c r="C71" s="52" t="s">
        <v>1137</v>
      </c>
      <c r="D71" s="52" t="s">
        <v>22</v>
      </c>
      <c r="E71" s="53" t="s">
        <v>1271</v>
      </c>
      <c r="F71" s="54" t="s">
        <v>1272</v>
      </c>
      <c r="G71" s="55" t="s">
        <v>1270</v>
      </c>
      <c r="H71" s="56">
        <v>1</v>
      </c>
      <c r="I71" s="32"/>
      <c r="J71" s="33">
        <f t="shared" si="2"/>
        <v>0</v>
      </c>
      <c r="K71" s="13"/>
      <c r="L71" s="19"/>
    </row>
    <row r="72" spans="2:12" s="23" customFormat="1" ht="25.9" customHeight="1" x14ac:dyDescent="0.2">
      <c r="B72" s="22"/>
      <c r="D72" s="24" t="s">
        <v>17</v>
      </c>
      <c r="E72" s="25" t="s">
        <v>1167</v>
      </c>
      <c r="F72" s="25" t="s">
        <v>1168</v>
      </c>
      <c r="I72" s="66"/>
      <c r="J72" s="26"/>
      <c r="K72" s="66"/>
      <c r="L72" s="48"/>
    </row>
    <row r="73" spans="2:12" s="1" customFormat="1" ht="12" x14ac:dyDescent="0.2">
      <c r="B73" s="17"/>
      <c r="C73" s="8" t="s">
        <v>1138</v>
      </c>
      <c r="D73" s="8" t="s">
        <v>19</v>
      </c>
      <c r="E73" s="9" t="s">
        <v>1169</v>
      </c>
      <c r="F73" s="10" t="s">
        <v>1170</v>
      </c>
      <c r="G73" s="11" t="s">
        <v>898</v>
      </c>
      <c r="H73" s="12">
        <v>48</v>
      </c>
      <c r="I73" s="32"/>
      <c r="J73" s="33">
        <f t="shared" si="1"/>
        <v>0</v>
      </c>
      <c r="K73" s="13"/>
      <c r="L73" s="19"/>
    </row>
    <row r="74" spans="2:12" s="1" customFormat="1" ht="12" x14ac:dyDescent="0.2">
      <c r="B74" s="17"/>
      <c r="C74" s="8" t="s">
        <v>1139</v>
      </c>
      <c r="D74" s="8" t="s">
        <v>19</v>
      </c>
      <c r="E74" s="9" t="s">
        <v>1173</v>
      </c>
      <c r="F74" s="10" t="s">
        <v>1174</v>
      </c>
      <c r="G74" s="11" t="s">
        <v>898</v>
      </c>
      <c r="H74" s="12">
        <v>24</v>
      </c>
      <c r="I74" s="32"/>
      <c r="J74" s="33">
        <f t="shared" si="1"/>
        <v>0</v>
      </c>
      <c r="K74" s="13"/>
      <c r="L74" s="19"/>
    </row>
    <row r="75" spans="2:12" s="23" customFormat="1" ht="25.9" customHeight="1" x14ac:dyDescent="0.2">
      <c r="B75" s="22"/>
      <c r="D75" s="24" t="s">
        <v>17</v>
      </c>
      <c r="E75" s="25" t="s">
        <v>1273</v>
      </c>
      <c r="F75" s="25" t="s">
        <v>1274</v>
      </c>
      <c r="I75" s="66"/>
      <c r="J75" s="26"/>
      <c r="K75" s="66"/>
      <c r="L75" s="48"/>
    </row>
    <row r="76" spans="2:12" s="1" customFormat="1" ht="24" x14ac:dyDescent="0.2">
      <c r="B76" s="17"/>
      <c r="C76" s="8" t="s">
        <v>1142</v>
      </c>
      <c r="D76" s="8" t="s">
        <v>19</v>
      </c>
      <c r="E76" s="9" t="s">
        <v>1275</v>
      </c>
      <c r="F76" s="10" t="s">
        <v>1276</v>
      </c>
      <c r="G76" s="11" t="s">
        <v>601</v>
      </c>
      <c r="H76" s="12">
        <v>1</v>
      </c>
      <c r="I76" s="32"/>
      <c r="J76" s="33">
        <f t="shared" si="1"/>
        <v>0</v>
      </c>
      <c r="K76" s="13"/>
      <c r="L76" s="19"/>
    </row>
    <row r="77" spans="2:12" s="1" customFormat="1" ht="12" x14ac:dyDescent="0.2">
      <c r="B77" s="17"/>
      <c r="C77" s="8" t="s">
        <v>1145</v>
      </c>
      <c r="D77" s="8" t="s">
        <v>19</v>
      </c>
      <c r="E77" s="9" t="s">
        <v>1277</v>
      </c>
      <c r="F77" s="10" t="s">
        <v>1278</v>
      </c>
      <c r="G77" s="11" t="s">
        <v>601</v>
      </c>
      <c r="H77" s="12">
        <v>1</v>
      </c>
      <c r="I77" s="32"/>
      <c r="J77" s="33">
        <f t="shared" si="1"/>
        <v>0</v>
      </c>
      <c r="K77" s="13"/>
      <c r="L77" s="19"/>
    </row>
    <row r="78" spans="2:12" s="1" customFormat="1" ht="22.9" customHeight="1" x14ac:dyDescent="0.25">
      <c r="B78" s="17"/>
      <c r="C78" s="21" t="s">
        <v>6</v>
      </c>
      <c r="J78" s="34">
        <f>SUM(J12:J77)</f>
        <v>0</v>
      </c>
      <c r="L78" s="19"/>
    </row>
    <row r="79" spans="2:12" s="1" customFormat="1" ht="6.95" customHeight="1" x14ac:dyDescent="0.2">
      <c r="B79" s="29"/>
      <c r="C79" s="30"/>
      <c r="D79" s="30"/>
      <c r="E79" s="30"/>
      <c r="F79" s="30"/>
      <c r="G79" s="30"/>
      <c r="H79" s="30"/>
      <c r="I79" s="30"/>
      <c r="J79" s="30"/>
      <c r="K79" s="30"/>
      <c r="L79" s="31"/>
    </row>
    <row r="81" spans="8:10" x14ac:dyDescent="0.2">
      <c r="J81" s="49"/>
    </row>
    <row r="82" spans="8:10" x14ac:dyDescent="0.2">
      <c r="H82" s="50"/>
    </row>
  </sheetData>
  <sheetProtection algorithmName="SHA-512" hashValue="zq5QgP8PQ/H72yGtchrnnkvPI8rMZ1QD95hZGdOuKo5u1Pm0D4NHcoS2tz4QjrJEdjhtxZFd84tMQHr52g9pAg==" saltValue="FnYZ4yBp4wFuaklh7HBc9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8" xr:uid="{F3569E10-54EC-4C2C-BE0D-D8A4FF583FA5}">
      <formula1>ROUND(I11,2)</formula1>
    </dataValidation>
  </dataValidations>
  <hyperlinks>
    <hyperlink ref="O4" location="'Rek. obj.'!A1" display="*späť na Rek. obj." xr:uid="{17AE0CDE-19FE-4F14-8F64-DB3F32255AD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74D2A0-4E65-4A03-8F67-4AB5B2943230}">
  <sheetPr codeName="Hárok116">
    <tabColor theme="5" tint="-0.249977111117893"/>
    <pageSetUpPr fitToPage="1"/>
  </sheetPr>
  <dimension ref="B1:O6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20</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1316</v>
      </c>
      <c r="F14" s="10" t="s">
        <v>1317</v>
      </c>
      <c r="G14" s="11" t="s">
        <v>509</v>
      </c>
      <c r="H14" s="12">
        <v>10</v>
      </c>
      <c r="I14" s="32"/>
      <c r="J14" s="33">
        <f t="shared" si="0"/>
        <v>0</v>
      </c>
      <c r="K14" s="13"/>
      <c r="L14" s="48"/>
    </row>
    <row r="15" spans="2:15" s="1" customFormat="1" ht="12" x14ac:dyDescent="0.2">
      <c r="B15" s="17"/>
      <c r="C15" s="52" t="s">
        <v>497</v>
      </c>
      <c r="D15" s="52" t="s">
        <v>22</v>
      </c>
      <c r="E15" s="53" t="s">
        <v>1031</v>
      </c>
      <c r="F15" s="54" t="s">
        <v>1032</v>
      </c>
      <c r="G15" s="55" t="s">
        <v>509</v>
      </c>
      <c r="H15" s="56">
        <v>12</v>
      </c>
      <c r="I15" s="32"/>
      <c r="J15" s="33">
        <f t="shared" si="0"/>
        <v>0</v>
      </c>
      <c r="K15" s="13"/>
      <c r="L15" s="19"/>
    </row>
    <row r="16" spans="2:15" s="1" customFormat="1" ht="12" x14ac:dyDescent="0.2">
      <c r="B16" s="17"/>
      <c r="C16" s="8" t="s">
        <v>501</v>
      </c>
      <c r="D16" s="8" t="s">
        <v>19</v>
      </c>
      <c r="E16" s="9" t="s">
        <v>1029</v>
      </c>
      <c r="F16" s="10" t="s">
        <v>1030</v>
      </c>
      <c r="G16" s="11" t="s">
        <v>509</v>
      </c>
      <c r="H16" s="12">
        <v>2</v>
      </c>
      <c r="I16" s="32"/>
      <c r="J16" s="33">
        <f>ROUND(I16*H16,2)</f>
        <v>0</v>
      </c>
      <c r="K16" s="13"/>
      <c r="L16" s="19"/>
    </row>
    <row r="17" spans="2:12" s="1" customFormat="1" ht="12" x14ac:dyDescent="0.2">
      <c r="B17" s="17"/>
      <c r="C17" s="8" t="s">
        <v>504</v>
      </c>
      <c r="D17" s="8" t="s">
        <v>19</v>
      </c>
      <c r="E17" s="9" t="s">
        <v>1318</v>
      </c>
      <c r="F17" s="10" t="s">
        <v>1319</v>
      </c>
      <c r="G17" s="11" t="s">
        <v>509</v>
      </c>
      <c r="H17" s="12">
        <v>10</v>
      </c>
      <c r="I17" s="32"/>
      <c r="J17" s="33">
        <f t="shared" ref="J17:J45" si="1">ROUND(I17*H17,2)</f>
        <v>0</v>
      </c>
      <c r="K17" s="13"/>
      <c r="L17" s="19"/>
    </row>
    <row r="18" spans="2:12" s="1" customFormat="1" ht="12" x14ac:dyDescent="0.2">
      <c r="B18" s="17"/>
      <c r="C18" s="52" t="s">
        <v>508</v>
      </c>
      <c r="D18" s="52" t="s">
        <v>22</v>
      </c>
      <c r="E18" s="53" t="s">
        <v>1035</v>
      </c>
      <c r="F18" s="54" t="s">
        <v>1036</v>
      </c>
      <c r="G18" s="55" t="s">
        <v>509</v>
      </c>
      <c r="H18" s="56">
        <v>12</v>
      </c>
      <c r="I18" s="32"/>
      <c r="J18" s="33">
        <f t="shared" si="1"/>
        <v>0</v>
      </c>
      <c r="K18" s="13"/>
      <c r="L18" s="19"/>
    </row>
    <row r="19" spans="2:12" s="1" customFormat="1" ht="12" x14ac:dyDescent="0.2">
      <c r="B19" s="17"/>
      <c r="C19" s="8" t="s">
        <v>511</v>
      </c>
      <c r="D19" s="8" t="s">
        <v>19</v>
      </c>
      <c r="E19" s="9" t="s">
        <v>1033</v>
      </c>
      <c r="F19" s="10" t="s">
        <v>1034</v>
      </c>
      <c r="G19" s="11" t="s">
        <v>509</v>
      </c>
      <c r="H19" s="12">
        <v>2</v>
      </c>
      <c r="I19" s="32"/>
      <c r="J19" s="33">
        <f t="shared" si="1"/>
        <v>0</v>
      </c>
      <c r="K19" s="13"/>
      <c r="L19" s="19"/>
    </row>
    <row r="20" spans="2:12" s="1" customFormat="1" ht="12" x14ac:dyDescent="0.2">
      <c r="B20" s="17"/>
      <c r="C20" s="8" t="s">
        <v>514</v>
      </c>
      <c r="D20" s="8" t="s">
        <v>19</v>
      </c>
      <c r="E20" s="9" t="s">
        <v>1320</v>
      </c>
      <c r="F20" s="10" t="s">
        <v>1321</v>
      </c>
      <c r="G20" s="11" t="s">
        <v>526</v>
      </c>
      <c r="H20" s="12">
        <v>225</v>
      </c>
      <c r="I20" s="32"/>
      <c r="J20" s="33">
        <f t="shared" si="1"/>
        <v>0</v>
      </c>
      <c r="K20" s="13"/>
      <c r="L20" s="19"/>
    </row>
    <row r="21" spans="2:12" s="1" customFormat="1" ht="12" x14ac:dyDescent="0.2">
      <c r="B21" s="17"/>
      <c r="C21" s="8" t="s">
        <v>517</v>
      </c>
      <c r="D21" s="8" t="s">
        <v>19</v>
      </c>
      <c r="E21" s="9" t="s">
        <v>1037</v>
      </c>
      <c r="F21" s="10" t="s">
        <v>1038</v>
      </c>
      <c r="G21" s="11" t="s">
        <v>526</v>
      </c>
      <c r="H21" s="12">
        <v>45</v>
      </c>
      <c r="I21" s="32"/>
      <c r="J21" s="33">
        <f t="shared" si="1"/>
        <v>0</v>
      </c>
      <c r="K21" s="13"/>
      <c r="L21" s="19"/>
    </row>
    <row r="22" spans="2:12" s="23" customFormat="1" ht="25.9" customHeight="1" x14ac:dyDescent="0.2">
      <c r="B22" s="22"/>
      <c r="D22" s="24" t="s">
        <v>17</v>
      </c>
      <c r="E22" s="25" t="s">
        <v>22</v>
      </c>
      <c r="F22" s="25" t="s">
        <v>596</v>
      </c>
      <c r="I22" s="66"/>
      <c r="J22" s="26"/>
      <c r="K22" s="66"/>
      <c r="L22" s="48"/>
    </row>
    <row r="23" spans="2:12" s="23" customFormat="1" ht="25.9" customHeight="1" x14ac:dyDescent="0.2">
      <c r="B23" s="22"/>
      <c r="D23" s="24" t="s">
        <v>17</v>
      </c>
      <c r="E23" s="25" t="s">
        <v>1039</v>
      </c>
      <c r="F23" s="25" t="s">
        <v>1040</v>
      </c>
      <c r="I23" s="66"/>
      <c r="J23" s="26"/>
      <c r="K23" s="66"/>
      <c r="L23" s="48"/>
    </row>
    <row r="24" spans="2:12" s="1" customFormat="1" ht="12" x14ac:dyDescent="0.2">
      <c r="B24" s="17"/>
      <c r="C24" s="8" t="s">
        <v>520</v>
      </c>
      <c r="D24" s="8" t="s">
        <v>19</v>
      </c>
      <c r="E24" s="9" t="s">
        <v>1045</v>
      </c>
      <c r="F24" s="10" t="s">
        <v>1046</v>
      </c>
      <c r="G24" s="11" t="s">
        <v>924</v>
      </c>
      <c r="H24" s="12">
        <v>0.1</v>
      </c>
      <c r="I24" s="32"/>
      <c r="J24" s="33">
        <f t="shared" si="1"/>
        <v>0</v>
      </c>
      <c r="K24" s="13"/>
      <c r="L24" s="19"/>
    </row>
    <row r="25" spans="2:12" s="1" customFormat="1" ht="12" x14ac:dyDescent="0.2">
      <c r="B25" s="17"/>
      <c r="C25" s="8" t="s">
        <v>523</v>
      </c>
      <c r="D25" s="8" t="s">
        <v>19</v>
      </c>
      <c r="E25" s="9" t="s">
        <v>1226</v>
      </c>
      <c r="F25" s="10" t="s">
        <v>1227</v>
      </c>
      <c r="G25" s="11" t="s">
        <v>494</v>
      </c>
      <c r="H25" s="12">
        <v>5.25</v>
      </c>
      <c r="I25" s="32"/>
      <c r="J25" s="33">
        <f t="shared" si="1"/>
        <v>0</v>
      </c>
      <c r="K25" s="13"/>
      <c r="L25" s="19"/>
    </row>
    <row r="26" spans="2:12" s="1" customFormat="1" ht="12" x14ac:dyDescent="0.2">
      <c r="B26" s="17"/>
      <c r="C26" s="8" t="s">
        <v>529</v>
      </c>
      <c r="D26" s="8" t="s">
        <v>19</v>
      </c>
      <c r="E26" s="9" t="s">
        <v>1228</v>
      </c>
      <c r="F26" s="10" t="s">
        <v>1229</v>
      </c>
      <c r="G26" s="11" t="s">
        <v>494</v>
      </c>
      <c r="H26" s="12">
        <v>5.25</v>
      </c>
      <c r="I26" s="32"/>
      <c r="J26" s="33">
        <f t="shared" si="1"/>
        <v>0</v>
      </c>
      <c r="K26" s="13"/>
      <c r="L26" s="19"/>
    </row>
    <row r="27" spans="2:12" s="1" customFormat="1" ht="12" x14ac:dyDescent="0.2">
      <c r="B27" s="17"/>
      <c r="C27" s="8" t="s">
        <v>536</v>
      </c>
      <c r="D27" s="8" t="s">
        <v>19</v>
      </c>
      <c r="E27" s="9" t="s">
        <v>1279</v>
      </c>
      <c r="F27" s="10" t="s">
        <v>1280</v>
      </c>
      <c r="G27" s="11" t="s">
        <v>526</v>
      </c>
      <c r="H27" s="12">
        <v>20</v>
      </c>
      <c r="I27" s="32"/>
      <c r="J27" s="33">
        <f t="shared" si="1"/>
        <v>0</v>
      </c>
      <c r="K27" s="13"/>
      <c r="L27" s="19"/>
    </row>
    <row r="28" spans="2:12" s="1" customFormat="1" ht="12" x14ac:dyDescent="0.2">
      <c r="B28" s="17"/>
      <c r="C28" s="8" t="s">
        <v>539</v>
      </c>
      <c r="D28" s="8" t="s">
        <v>19</v>
      </c>
      <c r="E28" s="9" t="s">
        <v>1049</v>
      </c>
      <c r="F28" s="10" t="s">
        <v>1050</v>
      </c>
      <c r="G28" s="11" t="s">
        <v>509</v>
      </c>
      <c r="H28" s="12">
        <v>2</v>
      </c>
      <c r="I28" s="32"/>
      <c r="J28" s="33">
        <f t="shared" si="1"/>
        <v>0</v>
      </c>
      <c r="K28" s="13"/>
      <c r="L28" s="19"/>
    </row>
    <row r="29" spans="2:12" s="1" customFormat="1" ht="12" x14ac:dyDescent="0.2">
      <c r="B29" s="17"/>
      <c r="C29" s="8" t="s">
        <v>542</v>
      </c>
      <c r="D29" s="8" t="s">
        <v>19</v>
      </c>
      <c r="E29" s="9" t="s">
        <v>1051</v>
      </c>
      <c r="F29" s="10" t="s">
        <v>1052</v>
      </c>
      <c r="G29" s="11" t="s">
        <v>526</v>
      </c>
      <c r="H29" s="12">
        <v>20</v>
      </c>
      <c r="I29" s="32"/>
      <c r="J29" s="33">
        <f t="shared" si="1"/>
        <v>0</v>
      </c>
      <c r="K29" s="13"/>
      <c r="L29" s="19"/>
    </row>
    <row r="30" spans="2:12" s="1" customFormat="1" ht="24" x14ac:dyDescent="0.2">
      <c r="B30" s="17"/>
      <c r="C30" s="52" t="s">
        <v>545</v>
      </c>
      <c r="D30" s="52" t="s">
        <v>22</v>
      </c>
      <c r="E30" s="53" t="s">
        <v>1053</v>
      </c>
      <c r="F30" s="54" t="s">
        <v>1054</v>
      </c>
      <c r="G30" s="55" t="s">
        <v>20</v>
      </c>
      <c r="H30" s="56">
        <v>1.04</v>
      </c>
      <c r="I30" s="32"/>
      <c r="J30" s="33">
        <f t="shared" si="1"/>
        <v>0</v>
      </c>
      <c r="K30" s="13"/>
      <c r="L30" s="19"/>
    </row>
    <row r="31" spans="2:12" s="1" customFormat="1" ht="12" x14ac:dyDescent="0.2">
      <c r="B31" s="17"/>
      <c r="C31" s="8" t="s">
        <v>548</v>
      </c>
      <c r="D31" s="8" t="s">
        <v>19</v>
      </c>
      <c r="E31" s="9" t="s">
        <v>1055</v>
      </c>
      <c r="F31" s="10" t="s">
        <v>1056</v>
      </c>
      <c r="G31" s="11" t="s">
        <v>509</v>
      </c>
      <c r="H31" s="12">
        <v>5</v>
      </c>
      <c r="I31" s="32"/>
      <c r="J31" s="33">
        <f t="shared" si="1"/>
        <v>0</v>
      </c>
      <c r="K31" s="13"/>
      <c r="L31" s="19"/>
    </row>
    <row r="32" spans="2:12" s="1" customFormat="1" ht="12" x14ac:dyDescent="0.2">
      <c r="B32" s="17"/>
      <c r="C32" s="8" t="s">
        <v>551</v>
      </c>
      <c r="D32" s="8" t="s">
        <v>19</v>
      </c>
      <c r="E32" s="9" t="s">
        <v>1057</v>
      </c>
      <c r="F32" s="10" t="s">
        <v>1058</v>
      </c>
      <c r="G32" s="11" t="s">
        <v>526</v>
      </c>
      <c r="H32" s="12">
        <v>20</v>
      </c>
      <c r="I32" s="32"/>
      <c r="J32" s="33">
        <f t="shared" si="1"/>
        <v>0</v>
      </c>
      <c r="K32" s="13"/>
      <c r="L32" s="19"/>
    </row>
    <row r="33" spans="2:12" s="1" customFormat="1" ht="12" x14ac:dyDescent="0.2">
      <c r="B33" s="17"/>
      <c r="C33" s="52" t="s">
        <v>552</v>
      </c>
      <c r="D33" s="52" t="s">
        <v>22</v>
      </c>
      <c r="E33" s="53" t="s">
        <v>1059</v>
      </c>
      <c r="F33" s="54" t="s">
        <v>1060</v>
      </c>
      <c r="G33" s="55" t="s">
        <v>526</v>
      </c>
      <c r="H33" s="56">
        <v>20</v>
      </c>
      <c r="I33" s="32"/>
      <c r="J33" s="33">
        <f t="shared" si="1"/>
        <v>0</v>
      </c>
      <c r="K33" s="13"/>
      <c r="L33" s="19"/>
    </row>
    <row r="34" spans="2:12" s="1" customFormat="1" ht="12" x14ac:dyDescent="0.2">
      <c r="B34" s="17"/>
      <c r="C34" s="8" t="s">
        <v>553</v>
      </c>
      <c r="D34" s="8" t="s">
        <v>19</v>
      </c>
      <c r="E34" s="9" t="s">
        <v>1281</v>
      </c>
      <c r="F34" s="10" t="s">
        <v>1282</v>
      </c>
      <c r="G34" s="11" t="s">
        <v>526</v>
      </c>
      <c r="H34" s="12">
        <v>20</v>
      </c>
      <c r="I34" s="32"/>
      <c r="J34" s="33">
        <f t="shared" si="1"/>
        <v>0</v>
      </c>
      <c r="K34" s="13"/>
      <c r="L34" s="19"/>
    </row>
    <row r="35" spans="2:12" s="1" customFormat="1" ht="12" x14ac:dyDescent="0.2">
      <c r="B35" s="17"/>
      <c r="C35" s="8" t="s">
        <v>554</v>
      </c>
      <c r="D35" s="8" t="s">
        <v>19</v>
      </c>
      <c r="E35" s="9" t="s">
        <v>1063</v>
      </c>
      <c r="F35" s="10" t="s">
        <v>1064</v>
      </c>
      <c r="G35" s="11" t="s">
        <v>500</v>
      </c>
      <c r="H35" s="12">
        <v>10</v>
      </c>
      <c r="I35" s="32"/>
      <c r="J35" s="33">
        <f t="shared" si="1"/>
        <v>0</v>
      </c>
      <c r="K35" s="13"/>
      <c r="L35" s="19"/>
    </row>
    <row r="36" spans="2:12" s="1" customFormat="1" ht="12" x14ac:dyDescent="0.2">
      <c r="B36" s="17"/>
      <c r="C36" s="8" t="s">
        <v>557</v>
      </c>
      <c r="D36" s="8" t="s">
        <v>19</v>
      </c>
      <c r="E36" s="9" t="s">
        <v>1065</v>
      </c>
      <c r="F36" s="10" t="s">
        <v>1066</v>
      </c>
      <c r="G36" s="11" t="s">
        <v>509</v>
      </c>
      <c r="H36" s="12">
        <v>5</v>
      </c>
      <c r="I36" s="32"/>
      <c r="J36" s="33">
        <f t="shared" si="1"/>
        <v>0</v>
      </c>
      <c r="K36" s="13"/>
      <c r="L36" s="19"/>
    </row>
    <row r="37" spans="2:12" s="1" customFormat="1" ht="12" x14ac:dyDescent="0.2">
      <c r="B37" s="17"/>
      <c r="C37" s="52" t="s">
        <v>560</v>
      </c>
      <c r="D37" s="52" t="s">
        <v>22</v>
      </c>
      <c r="E37" s="53" t="s">
        <v>1067</v>
      </c>
      <c r="F37" s="54" t="s">
        <v>1068</v>
      </c>
      <c r="G37" s="55" t="s">
        <v>509</v>
      </c>
      <c r="H37" s="56">
        <v>5</v>
      </c>
      <c r="I37" s="32"/>
      <c r="J37" s="33">
        <f t="shared" si="1"/>
        <v>0</v>
      </c>
      <c r="K37" s="13"/>
      <c r="L37" s="19"/>
    </row>
    <row r="38" spans="2:12" s="23" customFormat="1" ht="25.9" customHeight="1" x14ac:dyDescent="0.2">
      <c r="B38" s="22"/>
      <c r="D38" s="24" t="s">
        <v>17</v>
      </c>
      <c r="E38" s="25" t="s">
        <v>1075</v>
      </c>
      <c r="F38" s="25" t="s">
        <v>1076</v>
      </c>
      <c r="I38" s="66"/>
      <c r="J38" s="26"/>
      <c r="K38" s="66"/>
      <c r="L38" s="48"/>
    </row>
    <row r="39" spans="2:12" s="1" customFormat="1" ht="12" x14ac:dyDescent="0.2">
      <c r="B39" s="17"/>
      <c r="C39" s="8" t="s">
        <v>563</v>
      </c>
      <c r="D39" s="8" t="s">
        <v>19</v>
      </c>
      <c r="E39" s="9" t="s">
        <v>1077</v>
      </c>
      <c r="F39" s="10" t="s">
        <v>1078</v>
      </c>
      <c r="G39" s="11" t="s">
        <v>924</v>
      </c>
      <c r="H39" s="12">
        <v>0.1</v>
      </c>
      <c r="I39" s="32"/>
      <c r="J39" s="33">
        <f t="shared" si="1"/>
        <v>0</v>
      </c>
      <c r="K39" s="13"/>
      <c r="L39" s="19"/>
    </row>
    <row r="40" spans="2:12" s="1" customFormat="1" ht="12" x14ac:dyDescent="0.2">
      <c r="B40" s="17"/>
      <c r="C40" s="8" t="s">
        <v>565</v>
      </c>
      <c r="D40" s="8" t="s">
        <v>19</v>
      </c>
      <c r="E40" s="9" t="s">
        <v>1079</v>
      </c>
      <c r="F40" s="10" t="s">
        <v>1080</v>
      </c>
      <c r="G40" s="11" t="s">
        <v>924</v>
      </c>
      <c r="H40" s="12">
        <v>0.1</v>
      </c>
      <c r="I40" s="32"/>
      <c r="J40" s="33">
        <f t="shared" si="1"/>
        <v>0</v>
      </c>
      <c r="K40" s="13"/>
      <c r="L40" s="19"/>
    </row>
    <row r="41" spans="2:12" s="23" customFormat="1" ht="25.9" customHeight="1" x14ac:dyDescent="0.2">
      <c r="B41" s="22"/>
      <c r="D41" s="24" t="s">
        <v>17</v>
      </c>
      <c r="E41" s="25" t="s">
        <v>597</v>
      </c>
      <c r="F41" s="25" t="s">
        <v>598</v>
      </c>
      <c r="I41" s="66"/>
      <c r="J41" s="26"/>
      <c r="K41" s="66"/>
      <c r="L41" s="48"/>
    </row>
    <row r="42" spans="2:12" s="1" customFormat="1" ht="12" x14ac:dyDescent="0.2">
      <c r="B42" s="17"/>
      <c r="C42" s="8" t="s">
        <v>568</v>
      </c>
      <c r="D42" s="8" t="s">
        <v>19</v>
      </c>
      <c r="E42" s="9" t="s">
        <v>1230</v>
      </c>
      <c r="F42" s="10" t="s">
        <v>1231</v>
      </c>
      <c r="G42" s="11" t="s">
        <v>526</v>
      </c>
      <c r="H42" s="12">
        <v>45</v>
      </c>
      <c r="I42" s="32"/>
      <c r="J42" s="33">
        <f t="shared" si="1"/>
        <v>0</v>
      </c>
      <c r="K42" s="13"/>
      <c r="L42" s="19"/>
    </row>
    <row r="43" spans="2:12" s="1" customFormat="1" ht="12" x14ac:dyDescent="0.2">
      <c r="B43" s="17"/>
      <c r="C43" s="52" t="s">
        <v>571</v>
      </c>
      <c r="D43" s="52" t="s">
        <v>22</v>
      </c>
      <c r="E43" s="53" t="s">
        <v>1232</v>
      </c>
      <c r="F43" s="54" t="s">
        <v>1233</v>
      </c>
      <c r="G43" s="55" t="s">
        <v>526</v>
      </c>
      <c r="H43" s="56">
        <v>45</v>
      </c>
      <c r="I43" s="32"/>
      <c r="J43" s="33">
        <f t="shared" si="1"/>
        <v>0</v>
      </c>
      <c r="K43" s="13"/>
      <c r="L43" s="19"/>
    </row>
    <row r="44" spans="2:12" s="23" customFormat="1" ht="25.9" customHeight="1" x14ac:dyDescent="0.2">
      <c r="B44" s="22"/>
      <c r="D44" s="24" t="s">
        <v>17</v>
      </c>
      <c r="E44" s="25" t="s">
        <v>1081</v>
      </c>
      <c r="F44" s="25" t="s">
        <v>1082</v>
      </c>
      <c r="I44" s="66"/>
      <c r="J44" s="26"/>
      <c r="K44" s="66"/>
      <c r="L44" s="48"/>
    </row>
    <row r="45" spans="2:12" s="1" customFormat="1" ht="12" x14ac:dyDescent="0.2">
      <c r="B45" s="17"/>
      <c r="C45" s="8" t="s">
        <v>574</v>
      </c>
      <c r="D45" s="8" t="s">
        <v>19</v>
      </c>
      <c r="E45" s="9" t="s">
        <v>1091</v>
      </c>
      <c r="F45" s="10" t="s">
        <v>1092</v>
      </c>
      <c r="G45" s="11" t="s">
        <v>526</v>
      </c>
      <c r="H45" s="12">
        <v>90</v>
      </c>
      <c r="I45" s="32"/>
      <c r="J45" s="33">
        <f t="shared" si="1"/>
        <v>0</v>
      </c>
      <c r="K45" s="13"/>
      <c r="L45" s="19"/>
    </row>
    <row r="46" spans="2:12" s="1" customFormat="1" ht="24" x14ac:dyDescent="0.2">
      <c r="B46" s="17"/>
      <c r="C46" s="52" t="s">
        <v>577</v>
      </c>
      <c r="D46" s="52" t="s">
        <v>22</v>
      </c>
      <c r="E46" s="53" t="s">
        <v>1322</v>
      </c>
      <c r="F46" s="54" t="s">
        <v>1323</v>
      </c>
      <c r="G46" s="55" t="s">
        <v>526</v>
      </c>
      <c r="H46" s="56">
        <v>45</v>
      </c>
      <c r="I46" s="32"/>
      <c r="J46" s="33">
        <f>ROUND(I46*H46,2)</f>
        <v>0</v>
      </c>
      <c r="K46" s="13"/>
      <c r="L46" s="19"/>
    </row>
    <row r="47" spans="2:12" s="1" customFormat="1" ht="36" x14ac:dyDescent="0.2">
      <c r="B47" s="17"/>
      <c r="C47" s="52" t="s">
        <v>578</v>
      </c>
      <c r="D47" s="52" t="s">
        <v>22</v>
      </c>
      <c r="E47" s="53" t="s">
        <v>1093</v>
      </c>
      <c r="F47" s="54" t="s">
        <v>1094</v>
      </c>
      <c r="G47" s="55" t="s">
        <v>526</v>
      </c>
      <c r="H47" s="56">
        <v>45</v>
      </c>
      <c r="I47" s="32"/>
      <c r="J47" s="33">
        <f t="shared" ref="J47:J56" si="2">ROUND(I47*H47,2)</f>
        <v>0</v>
      </c>
      <c r="K47" s="13"/>
      <c r="L47" s="19"/>
    </row>
    <row r="48" spans="2:12" s="1" customFormat="1" ht="12" x14ac:dyDescent="0.2">
      <c r="B48" s="17"/>
      <c r="C48" s="8" t="s">
        <v>579</v>
      </c>
      <c r="D48" s="8" t="s">
        <v>19</v>
      </c>
      <c r="E48" s="9" t="s">
        <v>1165</v>
      </c>
      <c r="F48" s="10" t="s">
        <v>1166</v>
      </c>
      <c r="G48" s="11" t="s">
        <v>1160</v>
      </c>
      <c r="H48" s="12">
        <v>1</v>
      </c>
      <c r="I48" s="32"/>
      <c r="J48" s="33">
        <f t="shared" si="2"/>
        <v>0</v>
      </c>
      <c r="K48" s="13"/>
      <c r="L48" s="19"/>
    </row>
    <row r="49" spans="2:12" s="1" customFormat="1" ht="12" x14ac:dyDescent="0.2">
      <c r="B49" s="17"/>
      <c r="C49" s="8" t="s">
        <v>582</v>
      </c>
      <c r="D49" s="8" t="s">
        <v>19</v>
      </c>
      <c r="E49" s="9" t="s">
        <v>1268</v>
      </c>
      <c r="F49" s="10" t="s">
        <v>1269</v>
      </c>
      <c r="G49" s="11" t="s">
        <v>1270</v>
      </c>
      <c r="H49" s="12">
        <v>1</v>
      </c>
      <c r="I49" s="32"/>
      <c r="J49" s="33">
        <f t="shared" si="2"/>
        <v>0</v>
      </c>
      <c r="K49" s="13"/>
      <c r="L49" s="19"/>
    </row>
    <row r="50" spans="2:12" s="1" customFormat="1" ht="12" x14ac:dyDescent="0.2">
      <c r="B50" s="17"/>
      <c r="C50" s="52" t="s">
        <v>583</v>
      </c>
      <c r="D50" s="52" t="s">
        <v>22</v>
      </c>
      <c r="E50" s="53" t="s">
        <v>1271</v>
      </c>
      <c r="F50" s="54" t="s">
        <v>1272</v>
      </c>
      <c r="G50" s="55" t="s">
        <v>1270</v>
      </c>
      <c r="H50" s="56">
        <v>1</v>
      </c>
      <c r="I50" s="32"/>
      <c r="J50" s="33">
        <f t="shared" si="2"/>
        <v>0</v>
      </c>
      <c r="K50" s="13"/>
      <c r="L50" s="19"/>
    </row>
    <row r="51" spans="2:12" s="23" customFormat="1" ht="25.9" customHeight="1" x14ac:dyDescent="0.2">
      <c r="B51" s="22"/>
      <c r="D51" s="24" t="s">
        <v>17</v>
      </c>
      <c r="E51" s="25" t="s">
        <v>1167</v>
      </c>
      <c r="F51" s="25" t="s">
        <v>1168</v>
      </c>
      <c r="I51" s="66"/>
      <c r="J51" s="26"/>
      <c r="K51" s="66"/>
      <c r="L51" s="48"/>
    </row>
    <row r="52" spans="2:12" s="1" customFormat="1" ht="12" x14ac:dyDescent="0.2">
      <c r="B52" s="17"/>
      <c r="C52" s="8" t="s">
        <v>584</v>
      </c>
      <c r="D52" s="8" t="s">
        <v>19</v>
      </c>
      <c r="E52" s="9" t="s">
        <v>1169</v>
      </c>
      <c r="F52" s="10" t="s">
        <v>1170</v>
      </c>
      <c r="G52" s="11" t="s">
        <v>898</v>
      </c>
      <c r="H52" s="12">
        <v>8</v>
      </c>
      <c r="I52" s="32"/>
      <c r="J52" s="33">
        <f t="shared" si="2"/>
        <v>0</v>
      </c>
      <c r="K52" s="13"/>
      <c r="L52" s="19"/>
    </row>
    <row r="53" spans="2:12" s="1" customFormat="1" ht="12" x14ac:dyDescent="0.2">
      <c r="B53" s="17"/>
      <c r="C53" s="8" t="s">
        <v>587</v>
      </c>
      <c r="D53" s="8" t="s">
        <v>19</v>
      </c>
      <c r="E53" s="9" t="s">
        <v>1173</v>
      </c>
      <c r="F53" s="10" t="s">
        <v>1174</v>
      </c>
      <c r="G53" s="11" t="s">
        <v>898</v>
      </c>
      <c r="H53" s="12">
        <v>24</v>
      </c>
      <c r="I53" s="32"/>
      <c r="J53" s="33">
        <f t="shared" si="2"/>
        <v>0</v>
      </c>
      <c r="K53" s="13"/>
      <c r="L53" s="19"/>
    </row>
    <row r="54" spans="2:12" s="23" customFormat="1" ht="25.9" customHeight="1" x14ac:dyDescent="0.2">
      <c r="B54" s="22"/>
      <c r="D54" s="24" t="s">
        <v>17</v>
      </c>
      <c r="E54" s="25" t="s">
        <v>1273</v>
      </c>
      <c r="F54" s="25" t="s">
        <v>1274</v>
      </c>
      <c r="I54" s="66"/>
      <c r="J54" s="26"/>
      <c r="K54" s="66"/>
      <c r="L54" s="48"/>
    </row>
    <row r="55" spans="2:12" s="1" customFormat="1" ht="24" x14ac:dyDescent="0.2">
      <c r="B55" s="17"/>
      <c r="C55" s="8" t="s">
        <v>588</v>
      </c>
      <c r="D55" s="8" t="s">
        <v>19</v>
      </c>
      <c r="E55" s="9" t="s">
        <v>1275</v>
      </c>
      <c r="F55" s="10" t="s">
        <v>1276</v>
      </c>
      <c r="G55" s="11" t="s">
        <v>601</v>
      </c>
      <c r="H55" s="12">
        <v>1</v>
      </c>
      <c r="I55" s="32"/>
      <c r="J55" s="33">
        <f t="shared" si="2"/>
        <v>0</v>
      </c>
      <c r="K55" s="13"/>
      <c r="L55" s="19"/>
    </row>
    <row r="56" spans="2:12" s="1" customFormat="1" ht="12" x14ac:dyDescent="0.2">
      <c r="B56" s="17"/>
      <c r="C56" s="8" t="s">
        <v>591</v>
      </c>
      <c r="D56" s="8" t="s">
        <v>19</v>
      </c>
      <c r="E56" s="9" t="s">
        <v>1277</v>
      </c>
      <c r="F56" s="10" t="s">
        <v>1278</v>
      </c>
      <c r="G56" s="11" t="s">
        <v>601</v>
      </c>
      <c r="H56" s="12">
        <v>1</v>
      </c>
      <c r="I56" s="32"/>
      <c r="J56" s="33">
        <f t="shared" si="2"/>
        <v>0</v>
      </c>
      <c r="K56" s="13"/>
      <c r="L56" s="19"/>
    </row>
    <row r="57" spans="2:12" s="1" customFormat="1" ht="22.9" customHeight="1" x14ac:dyDescent="0.25">
      <c r="B57" s="17"/>
      <c r="C57" s="21" t="s">
        <v>6</v>
      </c>
      <c r="J57" s="34">
        <f>SUM(J12:J56)</f>
        <v>0</v>
      </c>
      <c r="L57" s="19"/>
    </row>
    <row r="58" spans="2:12" s="1" customFormat="1" ht="6.95" customHeight="1" x14ac:dyDescent="0.2">
      <c r="B58" s="29"/>
      <c r="C58" s="30"/>
      <c r="D58" s="30"/>
      <c r="E58" s="30"/>
      <c r="F58" s="30"/>
      <c r="G58" s="30"/>
      <c r="H58" s="30"/>
      <c r="I58" s="30"/>
      <c r="J58" s="30"/>
      <c r="K58" s="30"/>
      <c r="L58" s="31"/>
    </row>
    <row r="60" spans="2:12" x14ac:dyDescent="0.2">
      <c r="J60" s="49"/>
    </row>
    <row r="61" spans="2:12" x14ac:dyDescent="0.2">
      <c r="H61" s="50"/>
    </row>
  </sheetData>
  <sheetProtection algorithmName="SHA-512" hashValue="K62s2ITJ1bkMs1MZc9oaDi6qqq1QAYCvKFp70pJ4a5SWkZHXWS7PBp0kuuo845iEW939cEU3PkkWpihuxVr5cg==" saltValue="HRUE6iniONKWJCz3wtzR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7" xr:uid="{5AEE0785-3E97-41B5-BF89-F3BC9DDF5519}">
      <formula1>ROUND(I11,2)</formula1>
    </dataValidation>
  </dataValidations>
  <hyperlinks>
    <hyperlink ref="O4" location="'Rek. obj.'!A1" display="*späť na Rek. obj." xr:uid="{E762BA68-52AF-44AF-9882-C8432BE3757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27254-48B0-4DBC-85F6-135BDCA339D5}">
  <sheetPr codeName="Hárok117">
    <tabColor theme="5" tint="-0.249977111117893"/>
    <pageSetUpPr fitToPage="1"/>
  </sheetPr>
  <dimension ref="B1:O4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22</v>
      </c>
      <c r="F10" s="25" t="s">
        <v>596</v>
      </c>
      <c r="J10" s="26"/>
      <c r="L10" s="48"/>
    </row>
    <row r="11" spans="2:15" s="23" customFormat="1" ht="25.9" customHeight="1" x14ac:dyDescent="0.2">
      <c r="B11" s="22"/>
      <c r="D11" s="24" t="s">
        <v>17</v>
      </c>
      <c r="E11" s="25" t="s">
        <v>1075</v>
      </c>
      <c r="F11" s="25" t="s">
        <v>1076</v>
      </c>
      <c r="J11" s="26"/>
      <c r="L11" s="48"/>
    </row>
    <row r="12" spans="2:15" s="1" customFormat="1" ht="12" x14ac:dyDescent="0.2">
      <c r="B12" s="17"/>
      <c r="C12" s="8" t="s">
        <v>18</v>
      </c>
      <c r="D12" s="8" t="s">
        <v>19</v>
      </c>
      <c r="E12" s="9" t="s">
        <v>1077</v>
      </c>
      <c r="F12" s="10" t="s">
        <v>1078</v>
      </c>
      <c r="G12" s="11" t="s">
        <v>924</v>
      </c>
      <c r="H12" s="12">
        <v>0.2</v>
      </c>
      <c r="I12" s="32"/>
      <c r="J12" s="33">
        <f t="shared" ref="J12:J15" si="0">ROUND(I12*H12,2)</f>
        <v>0</v>
      </c>
      <c r="K12" s="13"/>
      <c r="L12" s="19"/>
    </row>
    <row r="13" spans="2:15" s="1" customFormat="1" ht="12" x14ac:dyDescent="0.2">
      <c r="B13" s="17"/>
      <c r="C13" s="8" t="s">
        <v>490</v>
      </c>
      <c r="D13" s="8" t="s">
        <v>19</v>
      </c>
      <c r="E13" s="9" t="s">
        <v>1079</v>
      </c>
      <c r="F13" s="10" t="s">
        <v>1080</v>
      </c>
      <c r="G13" s="11" t="s">
        <v>924</v>
      </c>
      <c r="H13" s="12">
        <v>0.2</v>
      </c>
      <c r="I13" s="32"/>
      <c r="J13" s="33">
        <f t="shared" si="0"/>
        <v>0</v>
      </c>
      <c r="K13" s="13"/>
      <c r="L13" s="19"/>
    </row>
    <row r="14" spans="2:15" s="23" customFormat="1" ht="25.9" customHeight="1" x14ac:dyDescent="0.2">
      <c r="B14" s="22"/>
      <c r="D14" s="24" t="s">
        <v>17</v>
      </c>
      <c r="E14" s="25" t="s">
        <v>1081</v>
      </c>
      <c r="F14" s="25" t="s">
        <v>1082</v>
      </c>
      <c r="I14" s="66"/>
      <c r="J14" s="26"/>
      <c r="K14" s="66"/>
      <c r="L14" s="48"/>
    </row>
    <row r="15" spans="2:15" s="1" customFormat="1" ht="12" x14ac:dyDescent="0.2">
      <c r="B15" s="17"/>
      <c r="C15" s="52" t="s">
        <v>497</v>
      </c>
      <c r="D15" s="52" t="s">
        <v>22</v>
      </c>
      <c r="E15" s="53" t="s">
        <v>1087</v>
      </c>
      <c r="F15" s="54" t="s">
        <v>1088</v>
      </c>
      <c r="G15" s="55" t="s">
        <v>509</v>
      </c>
      <c r="H15" s="56">
        <v>2</v>
      </c>
      <c r="I15" s="32"/>
      <c r="J15" s="33">
        <f t="shared" si="0"/>
        <v>0</v>
      </c>
      <c r="K15" s="13"/>
      <c r="L15" s="19"/>
    </row>
    <row r="16" spans="2:15" s="1" customFormat="1" ht="12" x14ac:dyDescent="0.2">
      <c r="B16" s="17"/>
      <c r="C16" s="8" t="s">
        <v>501</v>
      </c>
      <c r="D16" s="8" t="s">
        <v>19</v>
      </c>
      <c r="E16" s="9" t="s">
        <v>1095</v>
      </c>
      <c r="F16" s="10" t="s">
        <v>1096</v>
      </c>
      <c r="G16" s="11" t="s">
        <v>526</v>
      </c>
      <c r="H16" s="12">
        <v>1120</v>
      </c>
      <c r="I16" s="32"/>
      <c r="J16" s="33">
        <f>ROUND(I16*H16,2)</f>
        <v>0</v>
      </c>
      <c r="K16" s="13"/>
      <c r="L16" s="19"/>
    </row>
    <row r="17" spans="2:12" s="1" customFormat="1" ht="12" x14ac:dyDescent="0.2">
      <c r="B17" s="17"/>
      <c r="C17" s="52" t="s">
        <v>504</v>
      </c>
      <c r="D17" s="52" t="s">
        <v>22</v>
      </c>
      <c r="E17" s="53" t="s">
        <v>1099</v>
      </c>
      <c r="F17" s="54" t="s">
        <v>1324</v>
      </c>
      <c r="G17" s="55" t="s">
        <v>526</v>
      </c>
      <c r="H17" s="56">
        <v>1120</v>
      </c>
      <c r="I17" s="32"/>
      <c r="J17" s="33">
        <f t="shared" ref="J17:J37" si="1">ROUND(I17*H17,2)</f>
        <v>0</v>
      </c>
      <c r="K17" s="13"/>
      <c r="L17" s="19"/>
    </row>
    <row r="18" spans="2:12" s="1" customFormat="1" ht="12" x14ac:dyDescent="0.2">
      <c r="B18" s="17"/>
      <c r="C18" s="8" t="s">
        <v>508</v>
      </c>
      <c r="D18" s="8" t="s">
        <v>19</v>
      </c>
      <c r="E18" s="9" t="s">
        <v>1085</v>
      </c>
      <c r="F18" s="10" t="s">
        <v>1086</v>
      </c>
      <c r="G18" s="11" t="s">
        <v>509</v>
      </c>
      <c r="H18" s="12">
        <v>2</v>
      </c>
      <c r="I18" s="32"/>
      <c r="J18" s="33">
        <f t="shared" si="1"/>
        <v>0</v>
      </c>
      <c r="K18" s="13"/>
      <c r="L18" s="19"/>
    </row>
    <row r="19" spans="2:12" s="1" customFormat="1" ht="12" x14ac:dyDescent="0.2">
      <c r="B19" s="17"/>
      <c r="C19" s="8" t="s">
        <v>511</v>
      </c>
      <c r="D19" s="8" t="s">
        <v>19</v>
      </c>
      <c r="E19" s="9" t="s">
        <v>1325</v>
      </c>
      <c r="F19" s="10" t="s">
        <v>1326</v>
      </c>
      <c r="G19" s="11" t="s">
        <v>526</v>
      </c>
      <c r="H19" s="12">
        <v>1100</v>
      </c>
      <c r="I19" s="32"/>
      <c r="J19" s="33">
        <f t="shared" si="1"/>
        <v>0</v>
      </c>
      <c r="K19" s="13"/>
      <c r="L19" s="19"/>
    </row>
    <row r="20" spans="2:12" s="1" customFormat="1" ht="12" x14ac:dyDescent="0.2">
      <c r="B20" s="17"/>
      <c r="C20" s="8" t="s">
        <v>514</v>
      </c>
      <c r="D20" s="8" t="s">
        <v>19</v>
      </c>
      <c r="E20" s="9" t="s">
        <v>1103</v>
      </c>
      <c r="F20" s="10" t="s">
        <v>1104</v>
      </c>
      <c r="G20" s="11" t="s">
        <v>509</v>
      </c>
      <c r="H20" s="12">
        <v>192</v>
      </c>
      <c r="I20" s="32"/>
      <c r="J20" s="33">
        <f t="shared" si="1"/>
        <v>0</v>
      </c>
      <c r="K20" s="13"/>
      <c r="L20" s="19"/>
    </row>
    <row r="21" spans="2:12" s="1" customFormat="1" ht="12" x14ac:dyDescent="0.2">
      <c r="B21" s="17"/>
      <c r="C21" s="52" t="s">
        <v>517</v>
      </c>
      <c r="D21" s="52" t="s">
        <v>22</v>
      </c>
      <c r="E21" s="53" t="s">
        <v>1105</v>
      </c>
      <c r="F21" s="54" t="s">
        <v>1106</v>
      </c>
      <c r="G21" s="55" t="s">
        <v>509</v>
      </c>
      <c r="H21" s="56">
        <v>192</v>
      </c>
      <c r="I21" s="32"/>
      <c r="J21" s="33">
        <f t="shared" si="1"/>
        <v>0</v>
      </c>
      <c r="K21" s="13"/>
      <c r="L21" s="19"/>
    </row>
    <row r="22" spans="2:12" s="1" customFormat="1" ht="12" x14ac:dyDescent="0.2">
      <c r="B22" s="17"/>
      <c r="C22" s="8" t="s">
        <v>520</v>
      </c>
      <c r="D22" s="8" t="s">
        <v>19</v>
      </c>
      <c r="E22" s="9" t="s">
        <v>1327</v>
      </c>
      <c r="F22" s="10" t="s">
        <v>1328</v>
      </c>
      <c r="G22" s="11" t="s">
        <v>509</v>
      </c>
      <c r="H22" s="12">
        <v>2</v>
      </c>
      <c r="I22" s="32"/>
      <c r="J22" s="33">
        <f t="shared" si="1"/>
        <v>0</v>
      </c>
      <c r="K22" s="13"/>
      <c r="L22" s="19"/>
    </row>
    <row r="23" spans="2:12" s="1" customFormat="1" ht="36" x14ac:dyDescent="0.2">
      <c r="B23" s="17"/>
      <c r="C23" s="52" t="s">
        <v>523</v>
      </c>
      <c r="D23" s="52" t="s">
        <v>22</v>
      </c>
      <c r="E23" s="53" t="s">
        <v>1109</v>
      </c>
      <c r="F23" s="54" t="s">
        <v>1110</v>
      </c>
      <c r="G23" s="55" t="s">
        <v>509</v>
      </c>
      <c r="H23" s="56">
        <v>2</v>
      </c>
      <c r="I23" s="32"/>
      <c r="J23" s="33">
        <f t="shared" si="1"/>
        <v>0</v>
      </c>
      <c r="K23" s="13"/>
      <c r="L23" s="19"/>
    </row>
    <row r="24" spans="2:12" s="1" customFormat="1" ht="12" x14ac:dyDescent="0.2">
      <c r="B24" s="17"/>
      <c r="C24" s="8" t="s">
        <v>529</v>
      </c>
      <c r="D24" s="8" t="s">
        <v>19</v>
      </c>
      <c r="E24" s="9" t="s">
        <v>1329</v>
      </c>
      <c r="F24" s="10" t="s">
        <v>1330</v>
      </c>
      <c r="G24" s="11" t="s">
        <v>509</v>
      </c>
      <c r="H24" s="12">
        <v>2</v>
      </c>
      <c r="I24" s="32"/>
      <c r="J24" s="33">
        <f t="shared" si="1"/>
        <v>0</v>
      </c>
      <c r="K24" s="13"/>
      <c r="L24" s="19"/>
    </row>
    <row r="25" spans="2:12" s="1" customFormat="1" ht="24" x14ac:dyDescent="0.2">
      <c r="B25" s="17"/>
      <c r="C25" s="8" t="s">
        <v>536</v>
      </c>
      <c r="D25" s="8" t="s">
        <v>19</v>
      </c>
      <c r="E25" s="9" t="s">
        <v>1148</v>
      </c>
      <c r="F25" s="10" t="s">
        <v>1149</v>
      </c>
      <c r="G25" s="11" t="s">
        <v>1116</v>
      </c>
      <c r="H25" s="12">
        <v>96</v>
      </c>
      <c r="I25" s="32"/>
      <c r="J25" s="33">
        <f t="shared" si="1"/>
        <v>0</v>
      </c>
      <c r="K25" s="13"/>
      <c r="L25" s="19"/>
    </row>
    <row r="26" spans="2:12" s="1" customFormat="1" ht="24" x14ac:dyDescent="0.2">
      <c r="B26" s="17"/>
      <c r="C26" s="8" t="s">
        <v>539</v>
      </c>
      <c r="D26" s="8" t="s">
        <v>19</v>
      </c>
      <c r="E26" s="9" t="s">
        <v>1151</v>
      </c>
      <c r="F26" s="10" t="s">
        <v>1152</v>
      </c>
      <c r="G26" s="11" t="s">
        <v>1116</v>
      </c>
      <c r="H26" s="12">
        <v>96</v>
      </c>
      <c r="I26" s="32"/>
      <c r="J26" s="33">
        <f t="shared" si="1"/>
        <v>0</v>
      </c>
      <c r="K26" s="13"/>
      <c r="L26" s="19"/>
    </row>
    <row r="27" spans="2:12" s="1" customFormat="1" ht="12" x14ac:dyDescent="0.2">
      <c r="B27" s="17"/>
      <c r="C27" s="8" t="s">
        <v>542</v>
      </c>
      <c r="D27" s="8" t="s">
        <v>19</v>
      </c>
      <c r="E27" s="9" t="s">
        <v>1154</v>
      </c>
      <c r="F27" s="10" t="s">
        <v>1155</v>
      </c>
      <c r="G27" s="11" t="s">
        <v>1116</v>
      </c>
      <c r="H27" s="12">
        <v>96</v>
      </c>
      <c r="I27" s="32"/>
      <c r="J27" s="33">
        <f t="shared" si="1"/>
        <v>0</v>
      </c>
      <c r="K27" s="13"/>
      <c r="L27" s="19"/>
    </row>
    <row r="28" spans="2:12" s="1" customFormat="1" ht="24" x14ac:dyDescent="0.2">
      <c r="B28" s="17"/>
      <c r="C28" s="8" t="s">
        <v>545</v>
      </c>
      <c r="D28" s="8" t="s">
        <v>19</v>
      </c>
      <c r="E28" s="9" t="s">
        <v>1157</v>
      </c>
      <c r="F28" s="10" t="s">
        <v>1158</v>
      </c>
      <c r="G28" s="11" t="s">
        <v>1116</v>
      </c>
      <c r="H28" s="12">
        <v>692</v>
      </c>
      <c r="I28" s="32"/>
      <c r="J28" s="33">
        <f t="shared" si="1"/>
        <v>0</v>
      </c>
      <c r="K28" s="13"/>
      <c r="L28" s="19"/>
    </row>
    <row r="29" spans="2:12" s="1" customFormat="1" ht="12" x14ac:dyDescent="0.2">
      <c r="B29" s="17"/>
      <c r="C29" s="8" t="s">
        <v>548</v>
      </c>
      <c r="D29" s="8" t="s">
        <v>19</v>
      </c>
      <c r="E29" s="9" t="s">
        <v>1165</v>
      </c>
      <c r="F29" s="10" t="s">
        <v>1166</v>
      </c>
      <c r="G29" s="11" t="s">
        <v>1160</v>
      </c>
      <c r="H29" s="12">
        <v>1</v>
      </c>
      <c r="I29" s="32"/>
      <c r="J29" s="33">
        <f t="shared" si="1"/>
        <v>0</v>
      </c>
      <c r="K29" s="13"/>
      <c r="L29" s="19"/>
    </row>
    <row r="30" spans="2:12" s="1" customFormat="1" ht="12" x14ac:dyDescent="0.2">
      <c r="B30" s="17"/>
      <c r="C30" s="8" t="s">
        <v>551</v>
      </c>
      <c r="D30" s="8" t="s">
        <v>19</v>
      </c>
      <c r="E30" s="9" t="s">
        <v>1268</v>
      </c>
      <c r="F30" s="10" t="s">
        <v>1269</v>
      </c>
      <c r="G30" s="11" t="s">
        <v>1270</v>
      </c>
      <c r="H30" s="12">
        <v>1</v>
      </c>
      <c r="I30" s="32"/>
      <c r="J30" s="33">
        <f t="shared" si="1"/>
        <v>0</v>
      </c>
      <c r="K30" s="13"/>
      <c r="L30" s="19"/>
    </row>
    <row r="31" spans="2:12" s="1" customFormat="1" ht="12" x14ac:dyDescent="0.2">
      <c r="B31" s="17"/>
      <c r="C31" s="52" t="s">
        <v>552</v>
      </c>
      <c r="D31" s="52" t="s">
        <v>22</v>
      </c>
      <c r="E31" s="53" t="s">
        <v>1271</v>
      </c>
      <c r="F31" s="54" t="s">
        <v>1272</v>
      </c>
      <c r="G31" s="55" t="s">
        <v>1270</v>
      </c>
      <c r="H31" s="56">
        <v>1</v>
      </c>
      <c r="I31" s="32"/>
      <c r="J31" s="33">
        <f t="shared" si="1"/>
        <v>0</v>
      </c>
      <c r="K31" s="13"/>
      <c r="L31" s="19"/>
    </row>
    <row r="32" spans="2:12" s="23" customFormat="1" ht="25.9" customHeight="1" x14ac:dyDescent="0.2">
      <c r="B32" s="22"/>
      <c r="D32" s="24" t="s">
        <v>17</v>
      </c>
      <c r="E32" s="25" t="s">
        <v>1167</v>
      </c>
      <c r="F32" s="25" t="s">
        <v>1168</v>
      </c>
      <c r="I32" s="66"/>
      <c r="J32" s="26"/>
      <c r="K32" s="66"/>
      <c r="L32" s="48"/>
    </row>
    <row r="33" spans="2:12" s="1" customFormat="1" ht="12" x14ac:dyDescent="0.2">
      <c r="B33" s="17"/>
      <c r="C33" s="8" t="s">
        <v>553</v>
      </c>
      <c r="D33" s="8" t="s">
        <v>19</v>
      </c>
      <c r="E33" s="9" t="s">
        <v>1169</v>
      </c>
      <c r="F33" s="10" t="s">
        <v>1170</v>
      </c>
      <c r="G33" s="11" t="s">
        <v>898</v>
      </c>
      <c r="H33" s="12">
        <v>24</v>
      </c>
      <c r="I33" s="32"/>
      <c r="J33" s="33">
        <f t="shared" si="1"/>
        <v>0</v>
      </c>
      <c r="K33" s="13"/>
      <c r="L33" s="19"/>
    </row>
    <row r="34" spans="2:12" s="1" customFormat="1" ht="12" x14ac:dyDescent="0.2">
      <c r="B34" s="17"/>
      <c r="C34" s="8" t="s">
        <v>554</v>
      </c>
      <c r="D34" s="8" t="s">
        <v>19</v>
      </c>
      <c r="E34" s="9" t="s">
        <v>1173</v>
      </c>
      <c r="F34" s="10" t="s">
        <v>1174</v>
      </c>
      <c r="G34" s="11" t="s">
        <v>898</v>
      </c>
      <c r="H34" s="12">
        <v>24</v>
      </c>
      <c r="I34" s="32"/>
      <c r="J34" s="33">
        <f t="shared" si="1"/>
        <v>0</v>
      </c>
      <c r="K34" s="13"/>
      <c r="L34" s="19"/>
    </row>
    <row r="35" spans="2:12" s="23" customFormat="1" ht="25.9" customHeight="1" x14ac:dyDescent="0.2">
      <c r="B35" s="22"/>
      <c r="D35" s="24" t="s">
        <v>17</v>
      </c>
      <c r="E35" s="25" t="s">
        <v>1273</v>
      </c>
      <c r="F35" s="25" t="s">
        <v>1274</v>
      </c>
      <c r="I35" s="66"/>
      <c r="J35" s="26"/>
      <c r="K35" s="66"/>
      <c r="L35" s="48"/>
    </row>
    <row r="36" spans="2:12" s="1" customFormat="1" ht="24" x14ac:dyDescent="0.2">
      <c r="B36" s="17"/>
      <c r="C36" s="8" t="s">
        <v>557</v>
      </c>
      <c r="D36" s="8" t="s">
        <v>19</v>
      </c>
      <c r="E36" s="9" t="s">
        <v>1275</v>
      </c>
      <c r="F36" s="10" t="s">
        <v>1276</v>
      </c>
      <c r="G36" s="11" t="s">
        <v>601</v>
      </c>
      <c r="H36" s="12">
        <v>1</v>
      </c>
      <c r="I36" s="32"/>
      <c r="J36" s="33">
        <f t="shared" si="1"/>
        <v>0</v>
      </c>
      <c r="K36" s="13"/>
      <c r="L36" s="19"/>
    </row>
    <row r="37" spans="2:12" s="1" customFormat="1" ht="12" x14ac:dyDescent="0.2">
      <c r="B37" s="17"/>
      <c r="C37" s="8" t="s">
        <v>560</v>
      </c>
      <c r="D37" s="8" t="s">
        <v>19</v>
      </c>
      <c r="E37" s="9" t="s">
        <v>1277</v>
      </c>
      <c r="F37" s="10" t="s">
        <v>1278</v>
      </c>
      <c r="G37" s="11" t="s">
        <v>601</v>
      </c>
      <c r="H37" s="12">
        <v>1</v>
      </c>
      <c r="I37" s="32"/>
      <c r="J37" s="33">
        <f t="shared" si="1"/>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6Ca5ed7Yajjr7yjasVhUKKosU8o3Xq5nZjA+47p6Ro5dbEEnxSTO9SgKzmVVKvrGCgm2XMJdF8VN4PFwUCtBBw==" saltValue="ebLF73ybgO1ESA1ia95c8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47096469-0FFD-4497-A83B-54BA02C5D1EF}">
      <formula1>ROUND(I11,2)</formula1>
    </dataValidation>
  </dataValidations>
  <hyperlinks>
    <hyperlink ref="O4" location="'Rek. obj.'!A1" display="*späť na Rek. obj." xr:uid="{2AF59C9A-0D88-4080-9789-FC034AD95B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38255-17E2-4F4C-8E4E-695D860ABD0C}">
  <sheetPr codeName="Hárok118">
    <tabColor theme="5" tint="-0.249977111117893"/>
    <pageSetUpPr fitToPage="1"/>
  </sheetPr>
  <dimension ref="B1:O6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55</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1316</v>
      </c>
      <c r="F14" s="10" t="s">
        <v>1317</v>
      </c>
      <c r="G14" s="11" t="s">
        <v>509</v>
      </c>
      <c r="H14" s="12">
        <v>20</v>
      </c>
      <c r="I14" s="32"/>
      <c r="J14" s="33">
        <f t="shared" si="0"/>
        <v>0</v>
      </c>
      <c r="K14" s="13"/>
      <c r="L14" s="48"/>
    </row>
    <row r="15" spans="2:15" s="1" customFormat="1" ht="12" x14ac:dyDescent="0.2">
      <c r="B15" s="17"/>
      <c r="C15" s="52" t="s">
        <v>497</v>
      </c>
      <c r="D15" s="52" t="s">
        <v>22</v>
      </c>
      <c r="E15" s="53" t="s">
        <v>1031</v>
      </c>
      <c r="F15" s="54" t="s">
        <v>1032</v>
      </c>
      <c r="G15" s="55" t="s">
        <v>509</v>
      </c>
      <c r="H15" s="56">
        <v>20</v>
      </c>
      <c r="I15" s="32"/>
      <c r="J15" s="33">
        <f t="shared" si="0"/>
        <v>0</v>
      </c>
      <c r="K15" s="13"/>
      <c r="L15" s="19"/>
    </row>
    <row r="16" spans="2:15" s="1" customFormat="1" ht="12" x14ac:dyDescent="0.2">
      <c r="B16" s="17"/>
      <c r="C16" s="8" t="s">
        <v>501</v>
      </c>
      <c r="D16" s="8" t="s">
        <v>19</v>
      </c>
      <c r="E16" s="9" t="s">
        <v>1318</v>
      </c>
      <c r="F16" s="10" t="s">
        <v>1319</v>
      </c>
      <c r="G16" s="11" t="s">
        <v>509</v>
      </c>
      <c r="H16" s="12">
        <v>20</v>
      </c>
      <c r="I16" s="32"/>
      <c r="J16" s="33">
        <f>ROUND(I16*H16,2)</f>
        <v>0</v>
      </c>
      <c r="K16" s="13"/>
      <c r="L16" s="19"/>
    </row>
    <row r="17" spans="2:12" s="1" customFormat="1" ht="12" x14ac:dyDescent="0.2">
      <c r="B17" s="17"/>
      <c r="C17" s="52" t="s">
        <v>504</v>
      </c>
      <c r="D17" s="52" t="s">
        <v>22</v>
      </c>
      <c r="E17" s="53" t="s">
        <v>1035</v>
      </c>
      <c r="F17" s="54" t="s">
        <v>1036</v>
      </c>
      <c r="G17" s="55" t="s">
        <v>509</v>
      </c>
      <c r="H17" s="56">
        <v>20</v>
      </c>
      <c r="I17" s="32"/>
      <c r="J17" s="33">
        <f t="shared" ref="J17:J45" si="1">ROUND(I17*H17,2)</f>
        <v>0</v>
      </c>
      <c r="K17" s="13"/>
      <c r="L17" s="19"/>
    </row>
    <row r="18" spans="2:12" s="1" customFormat="1" ht="12" x14ac:dyDescent="0.2">
      <c r="B18" s="17"/>
      <c r="C18" s="8" t="s">
        <v>508</v>
      </c>
      <c r="D18" s="8" t="s">
        <v>19</v>
      </c>
      <c r="E18" s="9" t="s">
        <v>1320</v>
      </c>
      <c r="F18" s="10" t="s">
        <v>1321</v>
      </c>
      <c r="G18" s="11" t="s">
        <v>526</v>
      </c>
      <c r="H18" s="12">
        <v>1440</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1039</v>
      </c>
      <c r="F20" s="25" t="s">
        <v>1040</v>
      </c>
      <c r="I20" s="66"/>
      <c r="J20" s="26"/>
      <c r="K20" s="66"/>
      <c r="L20" s="48"/>
    </row>
    <row r="21" spans="2:12" s="1" customFormat="1" ht="12" x14ac:dyDescent="0.2">
      <c r="B21" s="17"/>
      <c r="C21" s="8" t="s">
        <v>511</v>
      </c>
      <c r="D21" s="8" t="s">
        <v>19</v>
      </c>
      <c r="E21" s="9" t="s">
        <v>1045</v>
      </c>
      <c r="F21" s="10" t="s">
        <v>1046</v>
      </c>
      <c r="G21" s="11" t="s">
        <v>924</v>
      </c>
      <c r="H21" s="12">
        <v>0.5</v>
      </c>
      <c r="I21" s="32"/>
      <c r="J21" s="33">
        <f t="shared" si="1"/>
        <v>0</v>
      </c>
      <c r="K21" s="13"/>
      <c r="L21" s="19"/>
    </row>
    <row r="22" spans="2:12" s="1" customFormat="1" ht="12" x14ac:dyDescent="0.2">
      <c r="B22" s="17"/>
      <c r="C22" s="8" t="s">
        <v>514</v>
      </c>
      <c r="D22" s="8" t="s">
        <v>19</v>
      </c>
      <c r="E22" s="9" t="s">
        <v>1226</v>
      </c>
      <c r="F22" s="10" t="s">
        <v>1227</v>
      </c>
      <c r="G22" s="11" t="s">
        <v>494</v>
      </c>
      <c r="H22" s="12">
        <v>10.8</v>
      </c>
      <c r="I22" s="32"/>
      <c r="J22" s="33">
        <f t="shared" si="1"/>
        <v>0</v>
      </c>
      <c r="K22" s="13"/>
      <c r="L22" s="19"/>
    </row>
    <row r="23" spans="2:12" s="1" customFormat="1" ht="12" x14ac:dyDescent="0.2">
      <c r="B23" s="17"/>
      <c r="C23" s="8" t="s">
        <v>517</v>
      </c>
      <c r="D23" s="8" t="s">
        <v>19</v>
      </c>
      <c r="E23" s="9" t="s">
        <v>1228</v>
      </c>
      <c r="F23" s="10" t="s">
        <v>1229</v>
      </c>
      <c r="G23" s="11" t="s">
        <v>494</v>
      </c>
      <c r="H23" s="12">
        <v>10.8</v>
      </c>
      <c r="I23" s="32"/>
      <c r="J23" s="33">
        <f t="shared" si="1"/>
        <v>0</v>
      </c>
      <c r="K23" s="13"/>
      <c r="L23" s="19"/>
    </row>
    <row r="24" spans="2:12" s="1" customFormat="1" ht="12" x14ac:dyDescent="0.2">
      <c r="B24" s="17"/>
      <c r="C24" s="8" t="s">
        <v>520</v>
      </c>
      <c r="D24" s="8" t="s">
        <v>19</v>
      </c>
      <c r="E24" s="9" t="s">
        <v>1279</v>
      </c>
      <c r="F24" s="10" t="s">
        <v>1280</v>
      </c>
      <c r="G24" s="11" t="s">
        <v>526</v>
      </c>
      <c r="H24" s="12">
        <v>255</v>
      </c>
      <c r="I24" s="32"/>
      <c r="J24" s="33">
        <f t="shared" si="1"/>
        <v>0</v>
      </c>
      <c r="K24" s="13"/>
      <c r="L24" s="19"/>
    </row>
    <row r="25" spans="2:12" s="1" customFormat="1" ht="12" x14ac:dyDescent="0.2">
      <c r="B25" s="17"/>
      <c r="C25" s="8" t="s">
        <v>523</v>
      </c>
      <c r="D25" s="8" t="s">
        <v>19</v>
      </c>
      <c r="E25" s="9" t="s">
        <v>1176</v>
      </c>
      <c r="F25" s="10" t="s">
        <v>1177</v>
      </c>
      <c r="G25" s="11" t="s">
        <v>526</v>
      </c>
      <c r="H25" s="12">
        <v>50</v>
      </c>
      <c r="I25" s="32"/>
      <c r="J25" s="33">
        <f t="shared" si="1"/>
        <v>0</v>
      </c>
      <c r="K25" s="13"/>
      <c r="L25" s="19"/>
    </row>
    <row r="26" spans="2:12" s="1" customFormat="1" ht="12" x14ac:dyDescent="0.2">
      <c r="B26" s="17"/>
      <c r="C26" s="8" t="s">
        <v>529</v>
      </c>
      <c r="D26" s="8" t="s">
        <v>19</v>
      </c>
      <c r="E26" s="9" t="s">
        <v>1049</v>
      </c>
      <c r="F26" s="10" t="s">
        <v>1050</v>
      </c>
      <c r="G26" s="11" t="s">
        <v>509</v>
      </c>
      <c r="H26" s="12">
        <v>5</v>
      </c>
      <c r="I26" s="32"/>
      <c r="J26" s="33">
        <f t="shared" si="1"/>
        <v>0</v>
      </c>
      <c r="K26" s="13"/>
      <c r="L26" s="19"/>
    </row>
    <row r="27" spans="2:12" s="1" customFormat="1" ht="12" x14ac:dyDescent="0.2">
      <c r="B27" s="17"/>
      <c r="C27" s="8" t="s">
        <v>536</v>
      </c>
      <c r="D27" s="8" t="s">
        <v>19</v>
      </c>
      <c r="E27" s="9" t="s">
        <v>1051</v>
      </c>
      <c r="F27" s="10" t="s">
        <v>1052</v>
      </c>
      <c r="G27" s="11" t="s">
        <v>526</v>
      </c>
      <c r="H27" s="12">
        <v>305</v>
      </c>
      <c r="I27" s="32"/>
      <c r="J27" s="33">
        <f t="shared" si="1"/>
        <v>0</v>
      </c>
      <c r="K27" s="13"/>
      <c r="L27" s="19"/>
    </row>
    <row r="28" spans="2:12" s="1" customFormat="1" ht="24" x14ac:dyDescent="0.2">
      <c r="B28" s="17"/>
      <c r="C28" s="52" t="s">
        <v>539</v>
      </c>
      <c r="D28" s="52" t="s">
        <v>22</v>
      </c>
      <c r="E28" s="53" t="s">
        <v>1053</v>
      </c>
      <c r="F28" s="54" t="s">
        <v>1054</v>
      </c>
      <c r="G28" s="55" t="s">
        <v>20</v>
      </c>
      <c r="H28" s="56">
        <v>15.86</v>
      </c>
      <c r="I28" s="32"/>
      <c r="J28" s="33">
        <f t="shared" si="1"/>
        <v>0</v>
      </c>
      <c r="K28" s="13"/>
      <c r="L28" s="19"/>
    </row>
    <row r="29" spans="2:12" s="1" customFormat="1" ht="12" x14ac:dyDescent="0.2">
      <c r="B29" s="17"/>
      <c r="C29" s="8" t="s">
        <v>542</v>
      </c>
      <c r="D29" s="8" t="s">
        <v>19</v>
      </c>
      <c r="E29" s="9" t="s">
        <v>1055</v>
      </c>
      <c r="F29" s="10" t="s">
        <v>1056</v>
      </c>
      <c r="G29" s="11" t="s">
        <v>509</v>
      </c>
      <c r="H29" s="12">
        <v>10</v>
      </c>
      <c r="I29" s="32"/>
      <c r="J29" s="33">
        <f t="shared" si="1"/>
        <v>0</v>
      </c>
      <c r="K29" s="13"/>
      <c r="L29" s="19"/>
    </row>
    <row r="30" spans="2:12" s="1" customFormat="1" ht="12" x14ac:dyDescent="0.2">
      <c r="B30" s="17"/>
      <c r="C30" s="8" t="s">
        <v>545</v>
      </c>
      <c r="D30" s="8" t="s">
        <v>19</v>
      </c>
      <c r="E30" s="9" t="s">
        <v>1057</v>
      </c>
      <c r="F30" s="10" t="s">
        <v>1058</v>
      </c>
      <c r="G30" s="11" t="s">
        <v>526</v>
      </c>
      <c r="H30" s="12">
        <v>305</v>
      </c>
      <c r="I30" s="32"/>
      <c r="J30" s="33">
        <f t="shared" si="1"/>
        <v>0</v>
      </c>
      <c r="K30" s="13"/>
      <c r="L30" s="19"/>
    </row>
    <row r="31" spans="2:12" s="1" customFormat="1" ht="12" x14ac:dyDescent="0.2">
      <c r="B31" s="17"/>
      <c r="C31" s="52" t="s">
        <v>548</v>
      </c>
      <c r="D31" s="52" t="s">
        <v>22</v>
      </c>
      <c r="E31" s="53" t="s">
        <v>1059</v>
      </c>
      <c r="F31" s="54" t="s">
        <v>1060</v>
      </c>
      <c r="G31" s="55" t="s">
        <v>526</v>
      </c>
      <c r="H31" s="56">
        <v>305</v>
      </c>
      <c r="I31" s="32"/>
      <c r="J31" s="33">
        <f t="shared" si="1"/>
        <v>0</v>
      </c>
      <c r="K31" s="13"/>
      <c r="L31" s="19"/>
    </row>
    <row r="32" spans="2:12" s="1" customFormat="1" ht="12" x14ac:dyDescent="0.2">
      <c r="B32" s="17"/>
      <c r="C32" s="8" t="s">
        <v>551</v>
      </c>
      <c r="D32" s="8" t="s">
        <v>19</v>
      </c>
      <c r="E32" s="9" t="s">
        <v>1281</v>
      </c>
      <c r="F32" s="10" t="s">
        <v>1282</v>
      </c>
      <c r="G32" s="11" t="s">
        <v>526</v>
      </c>
      <c r="H32" s="12">
        <v>255</v>
      </c>
      <c r="I32" s="32"/>
      <c r="J32" s="33">
        <f t="shared" si="1"/>
        <v>0</v>
      </c>
      <c r="K32" s="13"/>
      <c r="L32" s="19"/>
    </row>
    <row r="33" spans="2:12" s="1" customFormat="1" ht="12" x14ac:dyDescent="0.2">
      <c r="B33" s="17"/>
      <c r="C33" s="8" t="s">
        <v>552</v>
      </c>
      <c r="D33" s="8" t="s">
        <v>19</v>
      </c>
      <c r="E33" s="9" t="s">
        <v>1178</v>
      </c>
      <c r="F33" s="10" t="s">
        <v>1179</v>
      </c>
      <c r="G33" s="11" t="s">
        <v>526</v>
      </c>
      <c r="H33" s="12">
        <v>50</v>
      </c>
      <c r="I33" s="32"/>
      <c r="J33" s="33">
        <f t="shared" si="1"/>
        <v>0</v>
      </c>
      <c r="K33" s="13"/>
      <c r="L33" s="19"/>
    </row>
    <row r="34" spans="2:12" s="1" customFormat="1" ht="12" x14ac:dyDescent="0.2">
      <c r="B34" s="17"/>
      <c r="C34" s="8" t="s">
        <v>553</v>
      </c>
      <c r="D34" s="8" t="s">
        <v>19</v>
      </c>
      <c r="E34" s="9" t="s">
        <v>1063</v>
      </c>
      <c r="F34" s="10" t="s">
        <v>1064</v>
      </c>
      <c r="G34" s="11" t="s">
        <v>500</v>
      </c>
      <c r="H34" s="12">
        <v>155</v>
      </c>
      <c r="I34" s="32"/>
      <c r="J34" s="33">
        <f t="shared" si="1"/>
        <v>0</v>
      </c>
      <c r="K34" s="13"/>
      <c r="L34" s="19"/>
    </row>
    <row r="35" spans="2:12" s="1" customFormat="1" ht="12" x14ac:dyDescent="0.2">
      <c r="B35" s="17"/>
      <c r="C35" s="8" t="s">
        <v>554</v>
      </c>
      <c r="D35" s="8" t="s">
        <v>19</v>
      </c>
      <c r="E35" s="9" t="s">
        <v>1065</v>
      </c>
      <c r="F35" s="10" t="s">
        <v>1066</v>
      </c>
      <c r="G35" s="11" t="s">
        <v>509</v>
      </c>
      <c r="H35" s="12">
        <v>10</v>
      </c>
      <c r="I35" s="32"/>
      <c r="J35" s="33">
        <f t="shared" si="1"/>
        <v>0</v>
      </c>
      <c r="K35" s="13"/>
      <c r="L35" s="19"/>
    </row>
    <row r="36" spans="2:12" s="1" customFormat="1" ht="12" x14ac:dyDescent="0.2">
      <c r="B36" s="17"/>
      <c r="C36" s="52" t="s">
        <v>557</v>
      </c>
      <c r="D36" s="52" t="s">
        <v>22</v>
      </c>
      <c r="E36" s="53" t="s">
        <v>1067</v>
      </c>
      <c r="F36" s="54" t="s">
        <v>1068</v>
      </c>
      <c r="G36" s="55" t="s">
        <v>509</v>
      </c>
      <c r="H36" s="56">
        <v>10</v>
      </c>
      <c r="I36" s="32"/>
      <c r="J36" s="33">
        <f t="shared" si="1"/>
        <v>0</v>
      </c>
      <c r="K36" s="13"/>
      <c r="L36" s="19"/>
    </row>
    <row r="37" spans="2:12" s="1" customFormat="1" ht="12" x14ac:dyDescent="0.2">
      <c r="B37" s="17"/>
      <c r="C37" s="8" t="s">
        <v>560</v>
      </c>
      <c r="D37" s="8" t="s">
        <v>19</v>
      </c>
      <c r="E37" s="9" t="s">
        <v>1069</v>
      </c>
      <c r="F37" s="10" t="s">
        <v>1070</v>
      </c>
      <c r="G37" s="11" t="s">
        <v>509</v>
      </c>
      <c r="H37" s="12">
        <v>1</v>
      </c>
      <c r="I37" s="32"/>
      <c r="J37" s="33">
        <f t="shared" si="1"/>
        <v>0</v>
      </c>
      <c r="K37" s="13"/>
      <c r="L37" s="19"/>
    </row>
    <row r="38" spans="2:12" s="1" customFormat="1" ht="24" x14ac:dyDescent="0.2">
      <c r="B38" s="17"/>
      <c r="C38" s="52" t="s">
        <v>563</v>
      </c>
      <c r="D38" s="52" t="s">
        <v>22</v>
      </c>
      <c r="E38" s="53" t="s">
        <v>1071</v>
      </c>
      <c r="F38" s="54" t="s">
        <v>1072</v>
      </c>
      <c r="G38" s="55" t="s">
        <v>494</v>
      </c>
      <c r="H38" s="56">
        <v>0.8</v>
      </c>
      <c r="I38" s="32"/>
      <c r="J38" s="33">
        <f t="shared" si="1"/>
        <v>0</v>
      </c>
      <c r="K38" s="13"/>
      <c r="L38" s="19"/>
    </row>
    <row r="39" spans="2:12" s="1" customFormat="1" ht="36" x14ac:dyDescent="0.2">
      <c r="B39" s="17"/>
      <c r="C39" s="52" t="s">
        <v>565</v>
      </c>
      <c r="D39" s="52" t="s">
        <v>22</v>
      </c>
      <c r="E39" s="53" t="s">
        <v>1073</v>
      </c>
      <c r="F39" s="54" t="s">
        <v>1074</v>
      </c>
      <c r="G39" s="55" t="s">
        <v>509</v>
      </c>
      <c r="H39" s="56">
        <v>1</v>
      </c>
      <c r="I39" s="32"/>
      <c r="J39" s="33">
        <f t="shared" si="1"/>
        <v>0</v>
      </c>
      <c r="K39" s="13"/>
      <c r="L39" s="19"/>
    </row>
    <row r="40" spans="2:12" s="23" customFormat="1" ht="25.9" customHeight="1" x14ac:dyDescent="0.2">
      <c r="B40" s="22"/>
      <c r="D40" s="24" t="s">
        <v>17</v>
      </c>
      <c r="E40" s="25" t="s">
        <v>1075</v>
      </c>
      <c r="F40" s="25" t="s">
        <v>1076</v>
      </c>
      <c r="I40" s="66"/>
      <c r="J40" s="26"/>
      <c r="K40" s="66"/>
      <c r="L40" s="48"/>
    </row>
    <row r="41" spans="2:12" s="1" customFormat="1" ht="12" x14ac:dyDescent="0.2">
      <c r="B41" s="17"/>
      <c r="C41" s="8" t="s">
        <v>568</v>
      </c>
      <c r="D41" s="8" t="s">
        <v>19</v>
      </c>
      <c r="E41" s="9" t="s">
        <v>1077</v>
      </c>
      <c r="F41" s="10" t="s">
        <v>1078</v>
      </c>
      <c r="G41" s="11" t="s">
        <v>924</v>
      </c>
      <c r="H41" s="12">
        <v>0.5</v>
      </c>
      <c r="I41" s="32"/>
      <c r="J41" s="33">
        <f t="shared" si="1"/>
        <v>0</v>
      </c>
      <c r="K41" s="13"/>
      <c r="L41" s="19"/>
    </row>
    <row r="42" spans="2:12" s="1" customFormat="1" ht="12" x14ac:dyDescent="0.2">
      <c r="B42" s="17"/>
      <c r="C42" s="8" t="s">
        <v>571</v>
      </c>
      <c r="D42" s="8" t="s">
        <v>19</v>
      </c>
      <c r="E42" s="9" t="s">
        <v>1079</v>
      </c>
      <c r="F42" s="10" t="s">
        <v>1080</v>
      </c>
      <c r="G42" s="11" t="s">
        <v>924</v>
      </c>
      <c r="H42" s="12">
        <v>0.5</v>
      </c>
      <c r="I42" s="32"/>
      <c r="J42" s="33">
        <f t="shared" si="1"/>
        <v>0</v>
      </c>
      <c r="K42" s="13"/>
      <c r="L42" s="19"/>
    </row>
    <row r="43" spans="2:12" s="23" customFormat="1" ht="25.9" customHeight="1" x14ac:dyDescent="0.2">
      <c r="B43" s="22"/>
      <c r="D43" s="24" t="s">
        <v>17</v>
      </c>
      <c r="E43" s="25" t="s">
        <v>597</v>
      </c>
      <c r="F43" s="25" t="s">
        <v>598</v>
      </c>
      <c r="I43" s="66"/>
      <c r="J43" s="26"/>
      <c r="K43" s="66"/>
      <c r="L43" s="48"/>
    </row>
    <row r="44" spans="2:12" s="1" customFormat="1" ht="12" x14ac:dyDescent="0.2">
      <c r="B44" s="17"/>
      <c r="C44" s="8" t="s">
        <v>574</v>
      </c>
      <c r="D44" s="8" t="s">
        <v>19</v>
      </c>
      <c r="E44" s="9" t="s">
        <v>1230</v>
      </c>
      <c r="F44" s="10" t="s">
        <v>1231</v>
      </c>
      <c r="G44" s="11" t="s">
        <v>526</v>
      </c>
      <c r="H44" s="12">
        <v>360</v>
      </c>
      <c r="I44" s="32"/>
      <c r="J44" s="33">
        <f t="shared" si="1"/>
        <v>0</v>
      </c>
      <c r="K44" s="13"/>
      <c r="L44" s="19"/>
    </row>
    <row r="45" spans="2:12" s="1" customFormat="1" ht="12" x14ac:dyDescent="0.2">
      <c r="B45" s="17"/>
      <c r="C45" s="52" t="s">
        <v>577</v>
      </c>
      <c r="D45" s="52" t="s">
        <v>22</v>
      </c>
      <c r="E45" s="53" t="s">
        <v>1232</v>
      </c>
      <c r="F45" s="54" t="s">
        <v>1233</v>
      </c>
      <c r="G45" s="55" t="s">
        <v>526</v>
      </c>
      <c r="H45" s="56">
        <v>360</v>
      </c>
      <c r="I45" s="32"/>
      <c r="J45" s="33">
        <f t="shared" si="1"/>
        <v>0</v>
      </c>
      <c r="K45" s="13"/>
      <c r="L45" s="19"/>
    </row>
    <row r="46" spans="2:12" s="23" customFormat="1" ht="25.9" customHeight="1" x14ac:dyDescent="0.2">
      <c r="B46" s="22"/>
      <c r="D46" s="24" t="s">
        <v>17</v>
      </c>
      <c r="E46" s="25" t="s">
        <v>1081</v>
      </c>
      <c r="F46" s="25" t="s">
        <v>1082</v>
      </c>
      <c r="I46" s="66"/>
      <c r="J46" s="26"/>
      <c r="K46" s="66"/>
      <c r="L46" s="48"/>
    </row>
    <row r="47" spans="2:12" s="1" customFormat="1" ht="12" x14ac:dyDescent="0.2">
      <c r="B47" s="17"/>
      <c r="C47" s="8" t="s">
        <v>578</v>
      </c>
      <c r="D47" s="8" t="s">
        <v>19</v>
      </c>
      <c r="E47" s="9" t="s">
        <v>1091</v>
      </c>
      <c r="F47" s="10" t="s">
        <v>1092</v>
      </c>
      <c r="G47" s="11" t="s">
        <v>526</v>
      </c>
      <c r="H47" s="12">
        <v>360</v>
      </c>
      <c r="I47" s="32"/>
      <c r="J47" s="33">
        <f t="shared" ref="J47:J57" si="2">ROUND(I47*H47,2)</f>
        <v>0</v>
      </c>
      <c r="K47" s="13"/>
      <c r="L47" s="19"/>
    </row>
    <row r="48" spans="2:12" s="1" customFormat="1" ht="24" x14ac:dyDescent="0.2">
      <c r="B48" s="17"/>
      <c r="C48" s="52" t="s">
        <v>579</v>
      </c>
      <c r="D48" s="52" t="s">
        <v>22</v>
      </c>
      <c r="E48" s="53" t="s">
        <v>1331</v>
      </c>
      <c r="F48" s="54" t="s">
        <v>1332</v>
      </c>
      <c r="G48" s="55" t="s">
        <v>526</v>
      </c>
      <c r="H48" s="56">
        <v>360</v>
      </c>
      <c r="I48" s="32"/>
      <c r="J48" s="33">
        <f t="shared" si="2"/>
        <v>0</v>
      </c>
      <c r="K48" s="13"/>
      <c r="L48" s="19"/>
    </row>
    <row r="49" spans="2:12" s="1" customFormat="1" ht="12" x14ac:dyDescent="0.2">
      <c r="B49" s="17"/>
      <c r="C49" s="8" t="s">
        <v>582</v>
      </c>
      <c r="D49" s="8" t="s">
        <v>19</v>
      </c>
      <c r="E49" s="9" t="s">
        <v>1165</v>
      </c>
      <c r="F49" s="10" t="s">
        <v>1166</v>
      </c>
      <c r="G49" s="11" t="s">
        <v>1160</v>
      </c>
      <c r="H49" s="12">
        <v>1</v>
      </c>
      <c r="I49" s="32"/>
      <c r="J49" s="33">
        <f t="shared" si="2"/>
        <v>0</v>
      </c>
      <c r="K49" s="13"/>
      <c r="L49" s="19"/>
    </row>
    <row r="50" spans="2:12" s="1" customFormat="1" ht="12" x14ac:dyDescent="0.2">
      <c r="B50" s="17"/>
      <c r="C50" s="8" t="s">
        <v>583</v>
      </c>
      <c r="D50" s="8" t="s">
        <v>19</v>
      </c>
      <c r="E50" s="9" t="s">
        <v>1268</v>
      </c>
      <c r="F50" s="10" t="s">
        <v>1269</v>
      </c>
      <c r="G50" s="11" t="s">
        <v>1270</v>
      </c>
      <c r="H50" s="12">
        <v>1</v>
      </c>
      <c r="I50" s="32"/>
      <c r="J50" s="33">
        <f t="shared" si="2"/>
        <v>0</v>
      </c>
      <c r="K50" s="13"/>
      <c r="L50" s="19"/>
    </row>
    <row r="51" spans="2:12" s="1" customFormat="1" ht="12" x14ac:dyDescent="0.2">
      <c r="B51" s="17"/>
      <c r="C51" s="52" t="s">
        <v>584</v>
      </c>
      <c r="D51" s="52" t="s">
        <v>22</v>
      </c>
      <c r="E51" s="53" t="s">
        <v>1271</v>
      </c>
      <c r="F51" s="54" t="s">
        <v>1272</v>
      </c>
      <c r="G51" s="55" t="s">
        <v>1270</v>
      </c>
      <c r="H51" s="56">
        <v>1</v>
      </c>
      <c r="I51" s="32"/>
      <c r="J51" s="33">
        <f t="shared" si="2"/>
        <v>0</v>
      </c>
      <c r="K51" s="13"/>
      <c r="L51" s="19"/>
    </row>
    <row r="52" spans="2:12" s="23" customFormat="1" ht="25.9" customHeight="1" x14ac:dyDescent="0.2">
      <c r="B52" s="22"/>
      <c r="D52" s="24" t="s">
        <v>17</v>
      </c>
      <c r="E52" s="25" t="s">
        <v>1167</v>
      </c>
      <c r="F52" s="25" t="s">
        <v>1168</v>
      </c>
      <c r="I52" s="66"/>
      <c r="J52" s="26"/>
      <c r="K52" s="66"/>
      <c r="L52" s="48"/>
    </row>
    <row r="53" spans="2:12" s="1" customFormat="1" ht="12" x14ac:dyDescent="0.2">
      <c r="B53" s="17"/>
      <c r="C53" s="8" t="s">
        <v>587</v>
      </c>
      <c r="D53" s="8" t="s">
        <v>19</v>
      </c>
      <c r="E53" s="9" t="s">
        <v>1169</v>
      </c>
      <c r="F53" s="10" t="s">
        <v>1170</v>
      </c>
      <c r="G53" s="11" t="s">
        <v>898</v>
      </c>
      <c r="H53" s="12">
        <v>24</v>
      </c>
      <c r="I53" s="32"/>
      <c r="J53" s="33">
        <f t="shared" si="2"/>
        <v>0</v>
      </c>
      <c r="K53" s="13"/>
      <c r="L53" s="19"/>
    </row>
    <row r="54" spans="2:12" s="1" customFormat="1" ht="12" x14ac:dyDescent="0.2">
      <c r="B54" s="17"/>
      <c r="C54" s="8" t="s">
        <v>588</v>
      </c>
      <c r="D54" s="8" t="s">
        <v>19</v>
      </c>
      <c r="E54" s="9" t="s">
        <v>1173</v>
      </c>
      <c r="F54" s="10" t="s">
        <v>1174</v>
      </c>
      <c r="G54" s="11" t="s">
        <v>898</v>
      </c>
      <c r="H54" s="12">
        <v>24</v>
      </c>
      <c r="I54" s="32"/>
      <c r="J54" s="33">
        <f t="shared" si="2"/>
        <v>0</v>
      </c>
      <c r="K54" s="13"/>
      <c r="L54" s="19"/>
    </row>
    <row r="55" spans="2:12" s="23" customFormat="1" ht="25.9" customHeight="1" x14ac:dyDescent="0.2">
      <c r="B55" s="22"/>
      <c r="D55" s="24" t="s">
        <v>17</v>
      </c>
      <c r="E55" s="25" t="s">
        <v>1273</v>
      </c>
      <c r="F55" s="25" t="s">
        <v>1274</v>
      </c>
      <c r="I55" s="66"/>
      <c r="J55" s="26"/>
      <c r="K55" s="66"/>
      <c r="L55" s="48"/>
    </row>
    <row r="56" spans="2:12" s="1" customFormat="1" ht="24" x14ac:dyDescent="0.2">
      <c r="B56" s="17"/>
      <c r="C56" s="8" t="s">
        <v>591</v>
      </c>
      <c r="D56" s="8" t="s">
        <v>19</v>
      </c>
      <c r="E56" s="9" t="s">
        <v>1275</v>
      </c>
      <c r="F56" s="10" t="s">
        <v>1276</v>
      </c>
      <c r="G56" s="11" t="s">
        <v>601</v>
      </c>
      <c r="H56" s="12">
        <v>1</v>
      </c>
      <c r="I56" s="32"/>
      <c r="J56" s="33">
        <f t="shared" si="2"/>
        <v>0</v>
      </c>
      <c r="K56" s="13"/>
      <c r="L56" s="19"/>
    </row>
    <row r="57" spans="2:12" s="1" customFormat="1" ht="12" x14ac:dyDescent="0.2">
      <c r="B57" s="17"/>
      <c r="C57" s="8" t="s">
        <v>592</v>
      </c>
      <c r="D57" s="8" t="s">
        <v>19</v>
      </c>
      <c r="E57" s="9" t="s">
        <v>1277</v>
      </c>
      <c r="F57" s="10" t="s">
        <v>1278</v>
      </c>
      <c r="G57" s="11" t="s">
        <v>601</v>
      </c>
      <c r="H57" s="12">
        <v>1</v>
      </c>
      <c r="I57" s="32"/>
      <c r="J57" s="33">
        <f t="shared" si="2"/>
        <v>0</v>
      </c>
      <c r="K57" s="13"/>
      <c r="L57" s="19"/>
    </row>
    <row r="58" spans="2:12" s="1" customFormat="1" ht="22.9" customHeight="1" x14ac:dyDescent="0.25">
      <c r="B58" s="17"/>
      <c r="C58" s="21" t="s">
        <v>6</v>
      </c>
      <c r="J58" s="34">
        <f>SUM(J12:J57)</f>
        <v>0</v>
      </c>
      <c r="L58" s="19"/>
    </row>
    <row r="59" spans="2:12" s="1" customFormat="1" ht="6.95" customHeight="1" x14ac:dyDescent="0.2">
      <c r="B59" s="29"/>
      <c r="C59" s="30"/>
      <c r="D59" s="30"/>
      <c r="E59" s="30"/>
      <c r="F59" s="30"/>
      <c r="G59" s="30"/>
      <c r="H59" s="30"/>
      <c r="I59" s="30"/>
      <c r="J59" s="30"/>
      <c r="K59" s="30"/>
      <c r="L59" s="31"/>
    </row>
    <row r="61" spans="2:12" x14ac:dyDescent="0.2">
      <c r="J61" s="49"/>
    </row>
    <row r="62" spans="2:12" x14ac:dyDescent="0.2">
      <c r="H62" s="50"/>
    </row>
  </sheetData>
  <sheetProtection algorithmName="SHA-512" hashValue="vrGoFINRh6sTlXd/L8bgKUYvwn5dsVM8MrMrgoYXMGHWty8ud35SKmUsiZmspnTzLPm3X+/rQwo2W5dvRFqzjw==" saltValue="b7aDopnwmAF6L8DrJ4rA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8" xr:uid="{27CF5128-44C1-45F5-86E8-A4ACF1C1CD5E}">
      <formula1>ROUND(I11,2)</formula1>
    </dataValidation>
  </dataValidations>
  <hyperlinks>
    <hyperlink ref="O4" location="'Rek. obj.'!A1" display="*späť na Rek. obj." xr:uid="{BE2C72DC-AD28-42AA-BC06-33F4065E4F7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592653-6006-4EA6-86BD-3F9A2EDCD662}">
  <sheetPr codeName="Hárok119">
    <tabColor theme="5" tint="-0.249977111117893"/>
    <pageSetUpPr fitToPage="1"/>
  </sheetPr>
  <dimension ref="B1:O6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55</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1316</v>
      </c>
      <c r="F14" s="10" t="s">
        <v>1317</v>
      </c>
      <c r="G14" s="11" t="s">
        <v>509</v>
      </c>
      <c r="H14" s="12">
        <v>35</v>
      </c>
      <c r="I14" s="32"/>
      <c r="J14" s="33">
        <f t="shared" si="0"/>
        <v>0</v>
      </c>
      <c r="K14" s="13"/>
      <c r="L14" s="48"/>
    </row>
    <row r="15" spans="2:15" s="1" customFormat="1" ht="12" x14ac:dyDescent="0.2">
      <c r="B15" s="17"/>
      <c r="C15" s="8" t="s">
        <v>497</v>
      </c>
      <c r="D15" s="8" t="s">
        <v>19</v>
      </c>
      <c r="E15" s="9" t="s">
        <v>1029</v>
      </c>
      <c r="F15" s="10" t="s">
        <v>1030</v>
      </c>
      <c r="G15" s="11" t="s">
        <v>509</v>
      </c>
      <c r="H15" s="12">
        <v>3</v>
      </c>
      <c r="I15" s="32"/>
      <c r="J15" s="33">
        <f t="shared" si="0"/>
        <v>0</v>
      </c>
      <c r="K15" s="13"/>
      <c r="L15" s="19"/>
    </row>
    <row r="16" spans="2:15" s="1" customFormat="1" ht="12" x14ac:dyDescent="0.2">
      <c r="B16" s="17"/>
      <c r="C16" s="52" t="s">
        <v>501</v>
      </c>
      <c r="D16" s="52" t="s">
        <v>22</v>
      </c>
      <c r="E16" s="53" t="s">
        <v>1031</v>
      </c>
      <c r="F16" s="54" t="s">
        <v>1032</v>
      </c>
      <c r="G16" s="55" t="s">
        <v>509</v>
      </c>
      <c r="H16" s="56">
        <v>38</v>
      </c>
      <c r="I16" s="32"/>
      <c r="J16" s="33">
        <f>ROUND(I16*H16,2)</f>
        <v>0</v>
      </c>
      <c r="K16" s="13"/>
      <c r="L16" s="19"/>
    </row>
    <row r="17" spans="2:12" s="1" customFormat="1" ht="12" x14ac:dyDescent="0.2">
      <c r="B17" s="17"/>
      <c r="C17" s="8" t="s">
        <v>504</v>
      </c>
      <c r="D17" s="8" t="s">
        <v>19</v>
      </c>
      <c r="E17" s="9" t="s">
        <v>1318</v>
      </c>
      <c r="F17" s="10" t="s">
        <v>1319</v>
      </c>
      <c r="G17" s="11" t="s">
        <v>509</v>
      </c>
      <c r="H17" s="12">
        <v>35</v>
      </c>
      <c r="I17" s="32"/>
      <c r="J17" s="33">
        <f t="shared" ref="J17:J45" si="1">ROUND(I17*H17,2)</f>
        <v>0</v>
      </c>
      <c r="K17" s="13"/>
      <c r="L17" s="19"/>
    </row>
    <row r="18" spans="2:12" s="1" customFormat="1" ht="12" x14ac:dyDescent="0.2">
      <c r="B18" s="17"/>
      <c r="C18" s="8" t="s">
        <v>508</v>
      </c>
      <c r="D18" s="8" t="s">
        <v>19</v>
      </c>
      <c r="E18" s="9" t="s">
        <v>1333</v>
      </c>
      <c r="F18" s="10" t="s">
        <v>1034</v>
      </c>
      <c r="G18" s="11" t="s">
        <v>509</v>
      </c>
      <c r="H18" s="12">
        <v>3</v>
      </c>
      <c r="I18" s="32"/>
      <c r="J18" s="33">
        <f t="shared" si="1"/>
        <v>0</v>
      </c>
      <c r="K18" s="13"/>
      <c r="L18" s="19"/>
    </row>
    <row r="19" spans="2:12" s="1" customFormat="1" ht="12" x14ac:dyDescent="0.2">
      <c r="B19" s="17"/>
      <c r="C19" s="52" t="s">
        <v>511</v>
      </c>
      <c r="D19" s="52" t="s">
        <v>22</v>
      </c>
      <c r="E19" s="53" t="s">
        <v>1035</v>
      </c>
      <c r="F19" s="54" t="s">
        <v>1036</v>
      </c>
      <c r="G19" s="55" t="s">
        <v>509</v>
      </c>
      <c r="H19" s="56">
        <v>38</v>
      </c>
      <c r="I19" s="32"/>
      <c r="J19" s="33">
        <f t="shared" si="1"/>
        <v>0</v>
      </c>
      <c r="K19" s="13"/>
      <c r="L19" s="19"/>
    </row>
    <row r="20" spans="2:12" s="1" customFormat="1" ht="12" x14ac:dyDescent="0.2">
      <c r="B20" s="17"/>
      <c r="C20" s="8" t="s">
        <v>514</v>
      </c>
      <c r="D20" s="8" t="s">
        <v>19</v>
      </c>
      <c r="E20" s="9" t="s">
        <v>1320</v>
      </c>
      <c r="F20" s="10" t="s">
        <v>1321</v>
      </c>
      <c r="G20" s="11" t="s">
        <v>526</v>
      </c>
      <c r="H20" s="12">
        <v>2520</v>
      </c>
      <c r="I20" s="32"/>
      <c r="J20" s="33">
        <f t="shared" si="1"/>
        <v>0</v>
      </c>
      <c r="K20" s="13"/>
      <c r="L20" s="19"/>
    </row>
    <row r="21" spans="2:12" s="1" customFormat="1" ht="12" x14ac:dyDescent="0.2">
      <c r="B21" s="17"/>
      <c r="C21" s="8" t="s">
        <v>517</v>
      </c>
      <c r="D21" s="8" t="s">
        <v>19</v>
      </c>
      <c r="E21" s="9" t="s">
        <v>1037</v>
      </c>
      <c r="F21" s="10" t="s">
        <v>1038</v>
      </c>
      <c r="G21" s="11" t="s">
        <v>526</v>
      </c>
      <c r="H21" s="12">
        <v>180</v>
      </c>
      <c r="I21" s="32"/>
      <c r="J21" s="33">
        <f t="shared" si="1"/>
        <v>0</v>
      </c>
      <c r="K21" s="13"/>
      <c r="L21" s="19"/>
    </row>
    <row r="22" spans="2:12" s="23" customFormat="1" ht="25.9" customHeight="1" x14ac:dyDescent="0.2">
      <c r="B22" s="22"/>
      <c r="D22" s="24" t="s">
        <v>17</v>
      </c>
      <c r="E22" s="25" t="s">
        <v>22</v>
      </c>
      <c r="F22" s="25" t="s">
        <v>596</v>
      </c>
      <c r="I22" s="66"/>
      <c r="J22" s="26"/>
      <c r="K22" s="66"/>
      <c r="L22" s="48"/>
    </row>
    <row r="23" spans="2:12" s="23" customFormat="1" ht="25.9" customHeight="1" x14ac:dyDescent="0.2">
      <c r="B23" s="22"/>
      <c r="D23" s="24" t="s">
        <v>17</v>
      </c>
      <c r="E23" s="25" t="s">
        <v>1039</v>
      </c>
      <c r="F23" s="25" t="s">
        <v>1040</v>
      </c>
      <c r="I23" s="66"/>
      <c r="J23" s="26"/>
      <c r="K23" s="66"/>
      <c r="L23" s="48"/>
    </row>
    <row r="24" spans="2:12" s="1" customFormat="1" ht="12" x14ac:dyDescent="0.2">
      <c r="B24" s="17"/>
      <c r="C24" s="8" t="s">
        <v>520</v>
      </c>
      <c r="D24" s="8" t="s">
        <v>19</v>
      </c>
      <c r="E24" s="9" t="s">
        <v>1226</v>
      </c>
      <c r="F24" s="10" t="s">
        <v>1227</v>
      </c>
      <c r="G24" s="11" t="s">
        <v>494</v>
      </c>
      <c r="H24" s="12">
        <v>10.8</v>
      </c>
      <c r="I24" s="32"/>
      <c r="J24" s="33">
        <f t="shared" si="1"/>
        <v>0</v>
      </c>
      <c r="K24" s="13"/>
      <c r="L24" s="19"/>
    </row>
    <row r="25" spans="2:12" s="1" customFormat="1" ht="12" x14ac:dyDescent="0.2">
      <c r="B25" s="17"/>
      <c r="C25" s="8" t="s">
        <v>523</v>
      </c>
      <c r="D25" s="8" t="s">
        <v>19</v>
      </c>
      <c r="E25" s="9" t="s">
        <v>1069</v>
      </c>
      <c r="F25" s="10" t="s">
        <v>1070</v>
      </c>
      <c r="G25" s="11" t="s">
        <v>509</v>
      </c>
      <c r="H25" s="12">
        <v>1</v>
      </c>
      <c r="I25" s="32"/>
      <c r="J25" s="33">
        <f t="shared" si="1"/>
        <v>0</v>
      </c>
      <c r="K25" s="13"/>
      <c r="L25" s="19"/>
    </row>
    <row r="26" spans="2:12" s="1" customFormat="1" ht="24" x14ac:dyDescent="0.2">
      <c r="B26" s="17"/>
      <c r="C26" s="52" t="s">
        <v>529</v>
      </c>
      <c r="D26" s="52" t="s">
        <v>22</v>
      </c>
      <c r="E26" s="53" t="s">
        <v>1071</v>
      </c>
      <c r="F26" s="54" t="s">
        <v>1072</v>
      </c>
      <c r="G26" s="55" t="s">
        <v>494</v>
      </c>
      <c r="H26" s="56">
        <v>0.8</v>
      </c>
      <c r="I26" s="32"/>
      <c r="J26" s="33">
        <f t="shared" si="1"/>
        <v>0</v>
      </c>
      <c r="K26" s="13"/>
      <c r="L26" s="19"/>
    </row>
    <row r="27" spans="2:12" s="1" customFormat="1" ht="36" x14ac:dyDescent="0.2">
      <c r="B27" s="17"/>
      <c r="C27" s="52" t="s">
        <v>536</v>
      </c>
      <c r="D27" s="52" t="s">
        <v>22</v>
      </c>
      <c r="E27" s="53" t="s">
        <v>1073</v>
      </c>
      <c r="F27" s="54" t="s">
        <v>1074</v>
      </c>
      <c r="G27" s="55" t="s">
        <v>509</v>
      </c>
      <c r="H27" s="56">
        <v>1</v>
      </c>
      <c r="I27" s="32"/>
      <c r="J27" s="33">
        <f t="shared" si="1"/>
        <v>0</v>
      </c>
      <c r="K27" s="13"/>
      <c r="L27" s="19"/>
    </row>
    <row r="28" spans="2:12" s="23" customFormat="1" ht="25.9" customHeight="1" x14ac:dyDescent="0.2">
      <c r="B28" s="22"/>
      <c r="D28" s="24" t="s">
        <v>17</v>
      </c>
      <c r="E28" s="25" t="s">
        <v>1075</v>
      </c>
      <c r="F28" s="25" t="s">
        <v>1076</v>
      </c>
      <c r="I28" s="66"/>
      <c r="J28" s="26"/>
      <c r="K28" s="66"/>
      <c r="L28" s="48"/>
    </row>
    <row r="29" spans="2:12" s="1" customFormat="1" ht="12" x14ac:dyDescent="0.2">
      <c r="B29" s="17"/>
      <c r="C29" s="8" t="s">
        <v>539</v>
      </c>
      <c r="D29" s="8" t="s">
        <v>19</v>
      </c>
      <c r="E29" s="9" t="s">
        <v>1077</v>
      </c>
      <c r="F29" s="10" t="s">
        <v>1078</v>
      </c>
      <c r="G29" s="11" t="s">
        <v>924</v>
      </c>
      <c r="H29" s="12">
        <v>0.5</v>
      </c>
      <c r="I29" s="32"/>
      <c r="J29" s="33">
        <f t="shared" si="1"/>
        <v>0</v>
      </c>
      <c r="K29" s="13"/>
      <c r="L29" s="19"/>
    </row>
    <row r="30" spans="2:12" s="1" customFormat="1" ht="12" x14ac:dyDescent="0.2">
      <c r="B30" s="17"/>
      <c r="C30" s="8" t="s">
        <v>542</v>
      </c>
      <c r="D30" s="8" t="s">
        <v>19</v>
      </c>
      <c r="E30" s="9" t="s">
        <v>1079</v>
      </c>
      <c r="F30" s="10" t="s">
        <v>1080</v>
      </c>
      <c r="G30" s="11" t="s">
        <v>924</v>
      </c>
      <c r="H30" s="12">
        <v>0.5</v>
      </c>
      <c r="I30" s="32"/>
      <c r="J30" s="33">
        <f t="shared" si="1"/>
        <v>0</v>
      </c>
      <c r="K30" s="13"/>
      <c r="L30" s="19"/>
    </row>
    <row r="31" spans="2:12" s="23" customFormat="1" ht="25.9" customHeight="1" x14ac:dyDescent="0.2">
      <c r="B31" s="22"/>
      <c r="D31" s="24" t="s">
        <v>17</v>
      </c>
      <c r="E31" s="25" t="s">
        <v>597</v>
      </c>
      <c r="F31" s="25" t="s">
        <v>598</v>
      </c>
      <c r="I31" s="66"/>
      <c r="J31" s="26"/>
      <c r="K31" s="66"/>
      <c r="L31" s="48"/>
    </row>
    <row r="32" spans="2:12" s="1" customFormat="1" ht="12" x14ac:dyDescent="0.2">
      <c r="B32" s="17"/>
      <c r="C32" s="8" t="s">
        <v>545</v>
      </c>
      <c r="D32" s="8" t="s">
        <v>19</v>
      </c>
      <c r="E32" s="9" t="s">
        <v>1230</v>
      </c>
      <c r="F32" s="10" t="s">
        <v>1231</v>
      </c>
      <c r="G32" s="11" t="s">
        <v>526</v>
      </c>
      <c r="H32" s="12">
        <v>360</v>
      </c>
      <c r="I32" s="32"/>
      <c r="J32" s="33">
        <f t="shared" si="1"/>
        <v>0</v>
      </c>
      <c r="K32" s="13"/>
      <c r="L32" s="19"/>
    </row>
    <row r="33" spans="2:12" s="1" customFormat="1" ht="12" x14ac:dyDescent="0.2">
      <c r="B33" s="17"/>
      <c r="C33" s="52" t="s">
        <v>548</v>
      </c>
      <c r="D33" s="52" t="s">
        <v>22</v>
      </c>
      <c r="E33" s="53" t="s">
        <v>1232</v>
      </c>
      <c r="F33" s="54" t="s">
        <v>1233</v>
      </c>
      <c r="G33" s="55" t="s">
        <v>526</v>
      </c>
      <c r="H33" s="56">
        <v>360</v>
      </c>
      <c r="I33" s="32"/>
      <c r="J33" s="33">
        <f t="shared" si="1"/>
        <v>0</v>
      </c>
      <c r="K33" s="13"/>
      <c r="L33" s="19"/>
    </row>
    <row r="34" spans="2:12" s="23" customFormat="1" ht="25.9" customHeight="1" x14ac:dyDescent="0.2">
      <c r="B34" s="22"/>
      <c r="D34" s="24" t="s">
        <v>17</v>
      </c>
      <c r="E34" s="25" t="s">
        <v>1081</v>
      </c>
      <c r="F34" s="25" t="s">
        <v>1082</v>
      </c>
      <c r="I34" s="66"/>
      <c r="J34" s="26"/>
      <c r="K34" s="66"/>
      <c r="L34" s="48"/>
    </row>
    <row r="35" spans="2:12" s="1" customFormat="1" ht="12" x14ac:dyDescent="0.2">
      <c r="B35" s="17"/>
      <c r="C35" s="8" t="s">
        <v>551</v>
      </c>
      <c r="D35" s="8" t="s">
        <v>19</v>
      </c>
      <c r="E35" s="9" t="s">
        <v>1091</v>
      </c>
      <c r="F35" s="10" t="s">
        <v>1092</v>
      </c>
      <c r="G35" s="11" t="s">
        <v>526</v>
      </c>
      <c r="H35" s="12">
        <v>540</v>
      </c>
      <c r="I35" s="32"/>
      <c r="J35" s="33">
        <f t="shared" si="1"/>
        <v>0</v>
      </c>
      <c r="K35" s="13"/>
      <c r="L35" s="19"/>
    </row>
    <row r="36" spans="2:12" s="1" customFormat="1" ht="24" x14ac:dyDescent="0.2">
      <c r="B36" s="17"/>
      <c r="C36" s="52" t="s">
        <v>552</v>
      </c>
      <c r="D36" s="52" t="s">
        <v>22</v>
      </c>
      <c r="E36" s="53" t="s">
        <v>1334</v>
      </c>
      <c r="F36" s="54" t="s">
        <v>1335</v>
      </c>
      <c r="G36" s="55" t="s">
        <v>526</v>
      </c>
      <c r="H36" s="56">
        <v>360</v>
      </c>
      <c r="I36" s="32"/>
      <c r="J36" s="33">
        <f t="shared" si="1"/>
        <v>0</v>
      </c>
      <c r="K36" s="13"/>
      <c r="L36" s="19"/>
    </row>
    <row r="37" spans="2:12" s="1" customFormat="1" ht="36" x14ac:dyDescent="0.2">
      <c r="B37" s="17"/>
      <c r="C37" s="52" t="s">
        <v>553</v>
      </c>
      <c r="D37" s="52" t="s">
        <v>22</v>
      </c>
      <c r="E37" s="53" t="s">
        <v>1093</v>
      </c>
      <c r="F37" s="54" t="s">
        <v>1094</v>
      </c>
      <c r="G37" s="55" t="s">
        <v>526</v>
      </c>
      <c r="H37" s="56">
        <v>180</v>
      </c>
      <c r="I37" s="32"/>
      <c r="J37" s="33">
        <f t="shared" si="1"/>
        <v>0</v>
      </c>
      <c r="K37" s="13"/>
      <c r="L37" s="19"/>
    </row>
    <row r="38" spans="2:12" s="1" customFormat="1" ht="12" x14ac:dyDescent="0.2">
      <c r="B38" s="17"/>
      <c r="C38" s="8" t="s">
        <v>554</v>
      </c>
      <c r="D38" s="8" t="s">
        <v>19</v>
      </c>
      <c r="E38" s="9" t="s">
        <v>1095</v>
      </c>
      <c r="F38" s="10" t="s">
        <v>1096</v>
      </c>
      <c r="G38" s="11" t="s">
        <v>526</v>
      </c>
      <c r="H38" s="12">
        <v>3335</v>
      </c>
      <c r="I38" s="32"/>
      <c r="J38" s="33">
        <f t="shared" si="1"/>
        <v>0</v>
      </c>
      <c r="K38" s="13"/>
      <c r="L38" s="19"/>
    </row>
    <row r="39" spans="2:12" s="1" customFormat="1" ht="36" x14ac:dyDescent="0.2">
      <c r="B39" s="17"/>
      <c r="C39" s="52" t="s">
        <v>557</v>
      </c>
      <c r="D39" s="52" t="s">
        <v>22</v>
      </c>
      <c r="E39" s="53" t="s">
        <v>1097</v>
      </c>
      <c r="F39" s="54" t="s">
        <v>1098</v>
      </c>
      <c r="G39" s="55" t="s">
        <v>526</v>
      </c>
      <c r="H39" s="56">
        <v>595</v>
      </c>
      <c r="I39" s="32"/>
      <c r="J39" s="33">
        <f t="shared" si="1"/>
        <v>0</v>
      </c>
      <c r="K39" s="13"/>
      <c r="L39" s="19"/>
    </row>
    <row r="40" spans="2:12" s="1" customFormat="1" ht="36" x14ac:dyDescent="0.2">
      <c r="B40" s="17"/>
      <c r="C40" s="52" t="s">
        <v>560</v>
      </c>
      <c r="D40" s="52" t="s">
        <v>22</v>
      </c>
      <c r="E40" s="53" t="s">
        <v>1336</v>
      </c>
      <c r="F40" s="54" t="s">
        <v>1337</v>
      </c>
      <c r="G40" s="55" t="s">
        <v>526</v>
      </c>
      <c r="H40" s="56">
        <v>2740</v>
      </c>
      <c r="I40" s="32"/>
      <c r="J40" s="33">
        <f t="shared" si="1"/>
        <v>0</v>
      </c>
      <c r="K40" s="13"/>
      <c r="L40" s="19"/>
    </row>
    <row r="41" spans="2:12" s="1" customFormat="1" ht="12" x14ac:dyDescent="0.2">
      <c r="B41" s="17"/>
      <c r="C41" s="8" t="s">
        <v>563</v>
      </c>
      <c r="D41" s="8" t="s">
        <v>19</v>
      </c>
      <c r="E41" s="9" t="s">
        <v>1085</v>
      </c>
      <c r="F41" s="10" t="s">
        <v>1086</v>
      </c>
      <c r="G41" s="11" t="s">
        <v>509</v>
      </c>
      <c r="H41" s="12">
        <v>8</v>
      </c>
      <c r="I41" s="32"/>
      <c r="J41" s="33">
        <f t="shared" si="1"/>
        <v>0</v>
      </c>
      <c r="K41" s="13"/>
      <c r="L41" s="19"/>
    </row>
    <row r="42" spans="2:12" s="1" customFormat="1" ht="12" x14ac:dyDescent="0.2">
      <c r="B42" s="17"/>
      <c r="C42" s="52" t="s">
        <v>565</v>
      </c>
      <c r="D42" s="52" t="s">
        <v>22</v>
      </c>
      <c r="E42" s="53" t="s">
        <v>1087</v>
      </c>
      <c r="F42" s="54" t="s">
        <v>1088</v>
      </c>
      <c r="G42" s="55" t="s">
        <v>509</v>
      </c>
      <c r="H42" s="56">
        <v>8</v>
      </c>
      <c r="I42" s="32"/>
      <c r="J42" s="33">
        <f t="shared" si="1"/>
        <v>0</v>
      </c>
      <c r="K42" s="13"/>
      <c r="L42" s="19"/>
    </row>
    <row r="43" spans="2:12" s="1" customFormat="1" ht="12" x14ac:dyDescent="0.2">
      <c r="B43" s="17"/>
      <c r="C43" s="8" t="s">
        <v>568</v>
      </c>
      <c r="D43" s="8" t="s">
        <v>19</v>
      </c>
      <c r="E43" s="9" t="s">
        <v>1325</v>
      </c>
      <c r="F43" s="10" t="s">
        <v>1326</v>
      </c>
      <c r="G43" s="11" t="s">
        <v>526</v>
      </c>
      <c r="H43" s="12">
        <v>3300</v>
      </c>
      <c r="I43" s="32"/>
      <c r="J43" s="33">
        <f t="shared" si="1"/>
        <v>0</v>
      </c>
      <c r="K43" s="13"/>
      <c r="L43" s="19"/>
    </row>
    <row r="44" spans="2:12" s="1" customFormat="1" ht="12" x14ac:dyDescent="0.2">
      <c r="B44" s="17"/>
      <c r="C44" s="8" t="s">
        <v>571</v>
      </c>
      <c r="D44" s="8" t="s">
        <v>19</v>
      </c>
      <c r="E44" s="9" t="s">
        <v>1103</v>
      </c>
      <c r="F44" s="10" t="s">
        <v>1104</v>
      </c>
      <c r="G44" s="11" t="s">
        <v>509</v>
      </c>
      <c r="H44" s="12">
        <v>240</v>
      </c>
      <c r="I44" s="32"/>
      <c r="J44" s="33">
        <f t="shared" si="1"/>
        <v>0</v>
      </c>
      <c r="K44" s="13"/>
      <c r="L44" s="19"/>
    </row>
    <row r="45" spans="2:12" s="1" customFormat="1" ht="12" x14ac:dyDescent="0.2">
      <c r="B45" s="17"/>
      <c r="C45" s="52" t="s">
        <v>574</v>
      </c>
      <c r="D45" s="52" t="s">
        <v>22</v>
      </c>
      <c r="E45" s="53" t="s">
        <v>1105</v>
      </c>
      <c r="F45" s="54" t="s">
        <v>1106</v>
      </c>
      <c r="G45" s="55" t="s">
        <v>509</v>
      </c>
      <c r="H45" s="56">
        <v>240</v>
      </c>
      <c r="I45" s="32"/>
      <c r="J45" s="33">
        <f t="shared" si="1"/>
        <v>0</v>
      </c>
      <c r="K45" s="13"/>
      <c r="L45" s="19"/>
    </row>
    <row r="46" spans="2:12" s="1" customFormat="1" ht="12" x14ac:dyDescent="0.2">
      <c r="B46" s="17"/>
      <c r="C46" s="8" t="s">
        <v>577</v>
      </c>
      <c r="D46" s="8" t="s">
        <v>19</v>
      </c>
      <c r="E46" s="9" t="s">
        <v>1327</v>
      </c>
      <c r="F46" s="10" t="s">
        <v>1328</v>
      </c>
      <c r="G46" s="11" t="s">
        <v>509</v>
      </c>
      <c r="H46" s="12">
        <v>8</v>
      </c>
      <c r="I46" s="32"/>
      <c r="J46" s="33">
        <f>ROUND(I46*H46,2)</f>
        <v>0</v>
      </c>
      <c r="K46" s="13"/>
      <c r="L46" s="19"/>
    </row>
    <row r="47" spans="2:12" s="1" customFormat="1" ht="36" x14ac:dyDescent="0.2">
      <c r="B47" s="17"/>
      <c r="C47" s="52" t="s">
        <v>578</v>
      </c>
      <c r="D47" s="52" t="s">
        <v>22</v>
      </c>
      <c r="E47" s="53" t="s">
        <v>1109</v>
      </c>
      <c r="F47" s="54" t="s">
        <v>1110</v>
      </c>
      <c r="G47" s="55" t="s">
        <v>509</v>
      </c>
      <c r="H47" s="56">
        <v>8</v>
      </c>
      <c r="I47" s="32"/>
      <c r="J47" s="33">
        <f t="shared" ref="J47:J61" si="2">ROUND(I47*H47,2)</f>
        <v>0</v>
      </c>
      <c r="K47" s="13"/>
      <c r="L47" s="19"/>
    </row>
    <row r="48" spans="2:12" s="1" customFormat="1" ht="12" x14ac:dyDescent="0.2">
      <c r="B48" s="17"/>
      <c r="C48" s="8" t="s">
        <v>579</v>
      </c>
      <c r="D48" s="8" t="s">
        <v>19</v>
      </c>
      <c r="E48" s="9" t="s">
        <v>1329</v>
      </c>
      <c r="F48" s="10" t="s">
        <v>1330</v>
      </c>
      <c r="G48" s="11" t="s">
        <v>509</v>
      </c>
      <c r="H48" s="12">
        <v>8</v>
      </c>
      <c r="I48" s="32"/>
      <c r="J48" s="33">
        <f t="shared" si="2"/>
        <v>0</v>
      </c>
      <c r="K48" s="13"/>
      <c r="L48" s="19"/>
    </row>
    <row r="49" spans="2:12" s="1" customFormat="1" ht="24" x14ac:dyDescent="0.2">
      <c r="B49" s="17"/>
      <c r="C49" s="8" t="s">
        <v>582</v>
      </c>
      <c r="D49" s="8" t="s">
        <v>19</v>
      </c>
      <c r="E49" s="9" t="s">
        <v>1148</v>
      </c>
      <c r="F49" s="10" t="s">
        <v>1149</v>
      </c>
      <c r="G49" s="11" t="s">
        <v>1116</v>
      </c>
      <c r="H49" s="12">
        <v>120</v>
      </c>
      <c r="I49" s="32"/>
      <c r="J49" s="33">
        <f t="shared" si="2"/>
        <v>0</v>
      </c>
      <c r="K49" s="13"/>
      <c r="L49" s="19"/>
    </row>
    <row r="50" spans="2:12" s="1" customFormat="1" ht="24" x14ac:dyDescent="0.2">
      <c r="B50" s="17"/>
      <c r="C50" s="8" t="s">
        <v>583</v>
      </c>
      <c r="D50" s="8" t="s">
        <v>19</v>
      </c>
      <c r="E50" s="9" t="s">
        <v>1151</v>
      </c>
      <c r="F50" s="10" t="s">
        <v>1152</v>
      </c>
      <c r="G50" s="11" t="s">
        <v>1116</v>
      </c>
      <c r="H50" s="12">
        <v>120</v>
      </c>
      <c r="I50" s="32"/>
      <c r="J50" s="33">
        <f t="shared" si="2"/>
        <v>0</v>
      </c>
      <c r="K50" s="13"/>
      <c r="L50" s="19"/>
    </row>
    <row r="51" spans="2:12" s="1" customFormat="1" ht="12" x14ac:dyDescent="0.2">
      <c r="B51" s="17"/>
      <c r="C51" s="8" t="s">
        <v>584</v>
      </c>
      <c r="D51" s="8" t="s">
        <v>19</v>
      </c>
      <c r="E51" s="9" t="s">
        <v>1154</v>
      </c>
      <c r="F51" s="10" t="s">
        <v>1155</v>
      </c>
      <c r="G51" s="11" t="s">
        <v>1116</v>
      </c>
      <c r="H51" s="12">
        <v>120</v>
      </c>
      <c r="I51" s="32"/>
      <c r="J51" s="33">
        <f t="shared" si="2"/>
        <v>0</v>
      </c>
      <c r="K51" s="13"/>
      <c r="L51" s="19"/>
    </row>
    <row r="52" spans="2:12" s="1" customFormat="1" ht="24" x14ac:dyDescent="0.2">
      <c r="B52" s="17"/>
      <c r="C52" s="8" t="s">
        <v>587</v>
      </c>
      <c r="D52" s="8" t="s">
        <v>19</v>
      </c>
      <c r="E52" s="9" t="s">
        <v>1157</v>
      </c>
      <c r="F52" s="10" t="s">
        <v>1158</v>
      </c>
      <c r="G52" s="11" t="s">
        <v>1116</v>
      </c>
      <c r="H52" s="12">
        <v>120</v>
      </c>
      <c r="I52" s="32"/>
      <c r="J52" s="33">
        <f t="shared" si="2"/>
        <v>0</v>
      </c>
      <c r="K52" s="13"/>
      <c r="L52" s="19"/>
    </row>
    <row r="53" spans="2:12" s="1" customFormat="1" ht="12" x14ac:dyDescent="0.2">
      <c r="B53" s="17"/>
      <c r="C53" s="8" t="s">
        <v>588</v>
      </c>
      <c r="D53" s="8" t="s">
        <v>19</v>
      </c>
      <c r="E53" s="9" t="s">
        <v>1165</v>
      </c>
      <c r="F53" s="10" t="s">
        <v>1166</v>
      </c>
      <c r="G53" s="11" t="s">
        <v>1160</v>
      </c>
      <c r="H53" s="12">
        <v>1</v>
      </c>
      <c r="I53" s="32"/>
      <c r="J53" s="33">
        <f t="shared" si="2"/>
        <v>0</v>
      </c>
      <c r="K53" s="13"/>
      <c r="L53" s="19"/>
    </row>
    <row r="54" spans="2:12" s="1" customFormat="1" ht="12" x14ac:dyDescent="0.2">
      <c r="B54" s="17"/>
      <c r="C54" s="8" t="s">
        <v>591</v>
      </c>
      <c r="D54" s="8" t="s">
        <v>19</v>
      </c>
      <c r="E54" s="9" t="s">
        <v>1268</v>
      </c>
      <c r="F54" s="10" t="s">
        <v>1269</v>
      </c>
      <c r="G54" s="11" t="s">
        <v>1270</v>
      </c>
      <c r="H54" s="12">
        <v>1</v>
      </c>
      <c r="I54" s="32"/>
      <c r="J54" s="33">
        <f t="shared" si="2"/>
        <v>0</v>
      </c>
      <c r="K54" s="13"/>
      <c r="L54" s="19"/>
    </row>
    <row r="55" spans="2:12" s="1" customFormat="1" ht="12" x14ac:dyDescent="0.2">
      <c r="B55" s="17"/>
      <c r="C55" s="52" t="s">
        <v>592</v>
      </c>
      <c r="D55" s="52" t="s">
        <v>22</v>
      </c>
      <c r="E55" s="53" t="s">
        <v>1271</v>
      </c>
      <c r="F55" s="54" t="s">
        <v>1272</v>
      </c>
      <c r="G55" s="55" t="s">
        <v>1270</v>
      </c>
      <c r="H55" s="56">
        <v>1</v>
      </c>
      <c r="I55" s="32"/>
      <c r="J55" s="33">
        <f t="shared" si="2"/>
        <v>0</v>
      </c>
      <c r="K55" s="13"/>
      <c r="L55" s="19"/>
    </row>
    <row r="56" spans="2:12" s="23" customFormat="1" ht="25.9" customHeight="1" x14ac:dyDescent="0.2">
      <c r="B56" s="22"/>
      <c r="D56" s="24" t="s">
        <v>17</v>
      </c>
      <c r="E56" s="25" t="s">
        <v>1167</v>
      </c>
      <c r="F56" s="25" t="s">
        <v>1168</v>
      </c>
      <c r="I56" s="66"/>
      <c r="J56" s="26"/>
      <c r="K56" s="66"/>
      <c r="L56" s="48"/>
    </row>
    <row r="57" spans="2:12" s="1" customFormat="1" ht="12" x14ac:dyDescent="0.2">
      <c r="B57" s="17"/>
      <c r="C57" s="8" t="s">
        <v>593</v>
      </c>
      <c r="D57" s="8" t="s">
        <v>19</v>
      </c>
      <c r="E57" s="9" t="s">
        <v>1169</v>
      </c>
      <c r="F57" s="10" t="s">
        <v>1170</v>
      </c>
      <c r="G57" s="11" t="s">
        <v>898</v>
      </c>
      <c r="H57" s="12">
        <v>24</v>
      </c>
      <c r="I57" s="32"/>
      <c r="J57" s="33">
        <f t="shared" si="2"/>
        <v>0</v>
      </c>
      <c r="K57" s="13"/>
      <c r="L57" s="19"/>
    </row>
    <row r="58" spans="2:12" s="1" customFormat="1" ht="12" x14ac:dyDescent="0.2">
      <c r="B58" s="17"/>
      <c r="C58" s="8" t="s">
        <v>883</v>
      </c>
      <c r="D58" s="8" t="s">
        <v>19</v>
      </c>
      <c r="E58" s="9" t="s">
        <v>1173</v>
      </c>
      <c r="F58" s="10" t="s">
        <v>1174</v>
      </c>
      <c r="G58" s="11" t="s">
        <v>898</v>
      </c>
      <c r="H58" s="12">
        <v>24</v>
      </c>
      <c r="I58" s="32"/>
      <c r="J58" s="33">
        <f t="shared" si="2"/>
        <v>0</v>
      </c>
      <c r="K58" s="13"/>
      <c r="L58" s="19"/>
    </row>
    <row r="59" spans="2:12" s="23" customFormat="1" ht="25.9" customHeight="1" x14ac:dyDescent="0.2">
      <c r="B59" s="22"/>
      <c r="D59" s="24" t="s">
        <v>17</v>
      </c>
      <c r="E59" s="25" t="s">
        <v>1273</v>
      </c>
      <c r="F59" s="25" t="s">
        <v>1274</v>
      </c>
      <c r="I59" s="66"/>
      <c r="J59" s="26"/>
      <c r="K59" s="66"/>
      <c r="L59" s="48"/>
    </row>
    <row r="60" spans="2:12" s="1" customFormat="1" ht="24" x14ac:dyDescent="0.2">
      <c r="B60" s="17"/>
      <c r="C60" s="8" t="s">
        <v>886</v>
      </c>
      <c r="D60" s="8" t="s">
        <v>19</v>
      </c>
      <c r="E60" s="9" t="s">
        <v>1275</v>
      </c>
      <c r="F60" s="10" t="s">
        <v>1276</v>
      </c>
      <c r="G60" s="11" t="s">
        <v>601</v>
      </c>
      <c r="H60" s="12">
        <v>1</v>
      </c>
      <c r="I60" s="32"/>
      <c r="J60" s="33">
        <f t="shared" si="2"/>
        <v>0</v>
      </c>
      <c r="K60" s="13"/>
      <c r="L60" s="19"/>
    </row>
    <row r="61" spans="2:12" s="1" customFormat="1" ht="12" x14ac:dyDescent="0.2">
      <c r="B61" s="17"/>
      <c r="C61" s="8" t="s">
        <v>889</v>
      </c>
      <c r="D61" s="8" t="s">
        <v>19</v>
      </c>
      <c r="E61" s="9" t="s">
        <v>1277</v>
      </c>
      <c r="F61" s="10" t="s">
        <v>1278</v>
      </c>
      <c r="G61" s="11" t="s">
        <v>601</v>
      </c>
      <c r="H61" s="12">
        <v>1</v>
      </c>
      <c r="I61" s="32"/>
      <c r="J61" s="33">
        <f t="shared" si="2"/>
        <v>0</v>
      </c>
      <c r="K61" s="13"/>
      <c r="L61" s="19"/>
    </row>
    <row r="62" spans="2:12" s="1" customFormat="1" ht="22.9" customHeight="1" x14ac:dyDescent="0.25">
      <c r="B62" s="17"/>
      <c r="C62" s="21" t="s">
        <v>6</v>
      </c>
      <c r="J62" s="34">
        <f>SUM(J12:J61)</f>
        <v>0</v>
      </c>
      <c r="L62" s="19"/>
    </row>
    <row r="63" spans="2:12" s="1" customFormat="1" ht="6.95" customHeight="1" x14ac:dyDescent="0.2">
      <c r="B63" s="29"/>
      <c r="C63" s="30"/>
      <c r="D63" s="30"/>
      <c r="E63" s="30"/>
      <c r="F63" s="30"/>
      <c r="G63" s="30"/>
      <c r="H63" s="30"/>
      <c r="I63" s="30"/>
      <c r="J63" s="30"/>
      <c r="K63" s="30"/>
      <c r="L63" s="31"/>
    </row>
    <row r="65" spans="8:10" x14ac:dyDescent="0.2">
      <c r="J65" s="49"/>
    </row>
    <row r="66" spans="8:10" x14ac:dyDescent="0.2">
      <c r="H66" s="50"/>
    </row>
  </sheetData>
  <sheetProtection algorithmName="SHA-512" hashValue="AGlkXpZnr2SkZ8FLB64A2xmPrjBQ/zf5rDgO9RltXutX7rGo9WmEkNsgK5ecJxwZK1bh4SFF+KY9BgHJFS/gkA==" saltValue="VPX9EsEPWcsDUY9iohTWu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2" xr:uid="{9E337A09-BFB8-4108-874D-88DE087BF154}">
      <formula1>ROUND(I11,2)</formula1>
    </dataValidation>
  </dataValidations>
  <hyperlinks>
    <hyperlink ref="O4" location="'Rek. obj.'!A1" display="*späť na Rek. obj." xr:uid="{E5821EF5-806B-4346-A79D-FA9AEE94E8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D0291-9E99-438C-9C90-8110C34E0633}">
  <sheetPr codeName="Hárok120">
    <tabColor theme="5" tint="-0.249977111117893"/>
    <pageSetUpPr fitToPage="1"/>
  </sheetPr>
  <dimension ref="B1:O6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35</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1316</v>
      </c>
      <c r="F14" s="10" t="s">
        <v>1317</v>
      </c>
      <c r="G14" s="11" t="s">
        <v>509</v>
      </c>
      <c r="H14" s="12">
        <v>10</v>
      </c>
      <c r="I14" s="32"/>
      <c r="J14" s="33">
        <f t="shared" si="0"/>
        <v>0</v>
      </c>
      <c r="K14" s="13"/>
      <c r="L14" s="48"/>
    </row>
    <row r="15" spans="2:15" s="1" customFormat="1" ht="12" x14ac:dyDescent="0.2">
      <c r="B15" s="17"/>
      <c r="C15" s="52" t="s">
        <v>497</v>
      </c>
      <c r="D15" s="52" t="s">
        <v>22</v>
      </c>
      <c r="E15" s="53" t="s">
        <v>1031</v>
      </c>
      <c r="F15" s="54" t="s">
        <v>1032</v>
      </c>
      <c r="G15" s="55" t="s">
        <v>509</v>
      </c>
      <c r="H15" s="56">
        <v>10</v>
      </c>
      <c r="I15" s="32"/>
      <c r="J15" s="33">
        <f t="shared" si="0"/>
        <v>0</v>
      </c>
      <c r="K15" s="13"/>
      <c r="L15" s="19"/>
    </row>
    <row r="16" spans="2:15" s="1" customFormat="1" ht="12" x14ac:dyDescent="0.2">
      <c r="B16" s="17"/>
      <c r="C16" s="8" t="s">
        <v>501</v>
      </c>
      <c r="D16" s="8" t="s">
        <v>19</v>
      </c>
      <c r="E16" s="9" t="s">
        <v>1318</v>
      </c>
      <c r="F16" s="10" t="s">
        <v>1319</v>
      </c>
      <c r="G16" s="11" t="s">
        <v>509</v>
      </c>
      <c r="H16" s="12">
        <v>10</v>
      </c>
      <c r="I16" s="32"/>
      <c r="J16" s="33">
        <f>ROUND(I16*H16,2)</f>
        <v>0</v>
      </c>
      <c r="K16" s="13"/>
      <c r="L16" s="19"/>
    </row>
    <row r="17" spans="2:12" s="1" customFormat="1" ht="12" x14ac:dyDescent="0.2">
      <c r="B17" s="17"/>
      <c r="C17" s="52" t="s">
        <v>504</v>
      </c>
      <c r="D17" s="52" t="s">
        <v>22</v>
      </c>
      <c r="E17" s="53" t="s">
        <v>1035</v>
      </c>
      <c r="F17" s="54" t="s">
        <v>1036</v>
      </c>
      <c r="G17" s="55" t="s">
        <v>509</v>
      </c>
      <c r="H17" s="56">
        <v>10</v>
      </c>
      <c r="I17" s="32"/>
      <c r="J17" s="33">
        <f t="shared" ref="J17:J45" si="1">ROUND(I17*H17,2)</f>
        <v>0</v>
      </c>
      <c r="K17" s="13"/>
      <c r="L17" s="19"/>
    </row>
    <row r="18" spans="2:12" s="1" customFormat="1" ht="12" x14ac:dyDescent="0.2">
      <c r="B18" s="17"/>
      <c r="C18" s="8" t="s">
        <v>508</v>
      </c>
      <c r="D18" s="8" t="s">
        <v>19</v>
      </c>
      <c r="E18" s="9" t="s">
        <v>1320</v>
      </c>
      <c r="F18" s="10" t="s">
        <v>1321</v>
      </c>
      <c r="G18" s="11" t="s">
        <v>526</v>
      </c>
      <c r="H18" s="12">
        <v>275</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1039</v>
      </c>
      <c r="F20" s="25" t="s">
        <v>1040</v>
      </c>
      <c r="I20" s="66"/>
      <c r="J20" s="26"/>
      <c r="K20" s="66"/>
      <c r="L20" s="48"/>
    </row>
    <row r="21" spans="2:12" s="1" customFormat="1" ht="12" x14ac:dyDescent="0.2">
      <c r="B21" s="17"/>
      <c r="C21" s="8" t="s">
        <v>511</v>
      </c>
      <c r="D21" s="8" t="s">
        <v>19</v>
      </c>
      <c r="E21" s="9" t="s">
        <v>1045</v>
      </c>
      <c r="F21" s="10" t="s">
        <v>1046</v>
      </c>
      <c r="G21" s="11" t="s">
        <v>924</v>
      </c>
      <c r="H21" s="12">
        <v>0.1</v>
      </c>
      <c r="I21" s="32"/>
      <c r="J21" s="33">
        <f t="shared" si="1"/>
        <v>0</v>
      </c>
      <c r="K21" s="13"/>
      <c r="L21" s="19"/>
    </row>
    <row r="22" spans="2:12" s="1" customFormat="1" ht="12" x14ac:dyDescent="0.2">
      <c r="B22" s="17"/>
      <c r="C22" s="8" t="s">
        <v>514</v>
      </c>
      <c r="D22" s="8" t="s">
        <v>19</v>
      </c>
      <c r="E22" s="9" t="s">
        <v>1226</v>
      </c>
      <c r="F22" s="10" t="s">
        <v>1227</v>
      </c>
      <c r="G22" s="11" t="s">
        <v>494</v>
      </c>
      <c r="H22" s="12">
        <v>10.8</v>
      </c>
      <c r="I22" s="32"/>
      <c r="J22" s="33">
        <f t="shared" si="1"/>
        <v>0</v>
      </c>
      <c r="K22" s="13"/>
      <c r="L22" s="19"/>
    </row>
    <row r="23" spans="2:12" s="1" customFormat="1" ht="12" x14ac:dyDescent="0.2">
      <c r="B23" s="17"/>
      <c r="C23" s="8" t="s">
        <v>517</v>
      </c>
      <c r="D23" s="8" t="s">
        <v>19</v>
      </c>
      <c r="E23" s="9" t="s">
        <v>1228</v>
      </c>
      <c r="F23" s="10" t="s">
        <v>1229</v>
      </c>
      <c r="G23" s="11" t="s">
        <v>494</v>
      </c>
      <c r="H23" s="12">
        <v>10.8</v>
      </c>
      <c r="I23" s="32"/>
      <c r="J23" s="33">
        <f t="shared" si="1"/>
        <v>0</v>
      </c>
      <c r="K23" s="13"/>
      <c r="L23" s="19"/>
    </row>
    <row r="24" spans="2:12" s="1" customFormat="1" ht="12" x14ac:dyDescent="0.2">
      <c r="B24" s="17"/>
      <c r="C24" s="8" t="s">
        <v>520</v>
      </c>
      <c r="D24" s="8" t="s">
        <v>19</v>
      </c>
      <c r="E24" s="9" t="s">
        <v>1279</v>
      </c>
      <c r="F24" s="10" t="s">
        <v>1280</v>
      </c>
      <c r="G24" s="11" t="s">
        <v>526</v>
      </c>
      <c r="H24" s="12">
        <v>20</v>
      </c>
      <c r="I24" s="32"/>
      <c r="J24" s="33">
        <f t="shared" si="1"/>
        <v>0</v>
      </c>
      <c r="K24" s="13"/>
      <c r="L24" s="19"/>
    </row>
    <row r="25" spans="2:12" s="1" customFormat="1" ht="12" x14ac:dyDescent="0.2">
      <c r="B25" s="17"/>
      <c r="C25" s="8" t="s">
        <v>523</v>
      </c>
      <c r="D25" s="8" t="s">
        <v>19</v>
      </c>
      <c r="E25" s="9" t="s">
        <v>1049</v>
      </c>
      <c r="F25" s="10" t="s">
        <v>1050</v>
      </c>
      <c r="G25" s="11" t="s">
        <v>509</v>
      </c>
      <c r="H25" s="12">
        <v>2</v>
      </c>
      <c r="I25" s="32"/>
      <c r="J25" s="33">
        <f t="shared" si="1"/>
        <v>0</v>
      </c>
      <c r="K25" s="13"/>
      <c r="L25" s="19"/>
    </row>
    <row r="26" spans="2:12" s="1" customFormat="1" ht="12" x14ac:dyDescent="0.2">
      <c r="B26" s="17"/>
      <c r="C26" s="8" t="s">
        <v>529</v>
      </c>
      <c r="D26" s="8" t="s">
        <v>19</v>
      </c>
      <c r="E26" s="9" t="s">
        <v>1051</v>
      </c>
      <c r="F26" s="10" t="s">
        <v>1052</v>
      </c>
      <c r="G26" s="11" t="s">
        <v>526</v>
      </c>
      <c r="H26" s="12">
        <v>20</v>
      </c>
      <c r="I26" s="32"/>
      <c r="J26" s="33">
        <f t="shared" si="1"/>
        <v>0</v>
      </c>
      <c r="K26" s="13"/>
      <c r="L26" s="19"/>
    </row>
    <row r="27" spans="2:12" s="1" customFormat="1" ht="24" x14ac:dyDescent="0.2">
      <c r="B27" s="17"/>
      <c r="C27" s="52" t="s">
        <v>536</v>
      </c>
      <c r="D27" s="52" t="s">
        <v>22</v>
      </c>
      <c r="E27" s="53" t="s">
        <v>1053</v>
      </c>
      <c r="F27" s="54" t="s">
        <v>1054</v>
      </c>
      <c r="G27" s="55" t="s">
        <v>20</v>
      </c>
      <c r="H27" s="56">
        <v>1.04</v>
      </c>
      <c r="I27" s="32"/>
      <c r="J27" s="33">
        <f t="shared" si="1"/>
        <v>0</v>
      </c>
      <c r="K27" s="13"/>
      <c r="L27" s="19"/>
    </row>
    <row r="28" spans="2:12" s="1" customFormat="1" ht="12" x14ac:dyDescent="0.2">
      <c r="B28" s="17"/>
      <c r="C28" s="8" t="s">
        <v>539</v>
      </c>
      <c r="D28" s="8" t="s">
        <v>19</v>
      </c>
      <c r="E28" s="9" t="s">
        <v>1055</v>
      </c>
      <c r="F28" s="10" t="s">
        <v>1056</v>
      </c>
      <c r="G28" s="11" t="s">
        <v>509</v>
      </c>
      <c r="H28" s="12">
        <v>10</v>
      </c>
      <c r="I28" s="32"/>
      <c r="J28" s="33">
        <f t="shared" si="1"/>
        <v>0</v>
      </c>
      <c r="K28" s="13"/>
      <c r="L28" s="19"/>
    </row>
    <row r="29" spans="2:12" s="1" customFormat="1" ht="12" x14ac:dyDescent="0.2">
      <c r="B29" s="17"/>
      <c r="C29" s="8" t="s">
        <v>542</v>
      </c>
      <c r="D29" s="8" t="s">
        <v>19</v>
      </c>
      <c r="E29" s="9" t="s">
        <v>1057</v>
      </c>
      <c r="F29" s="10" t="s">
        <v>1058</v>
      </c>
      <c r="G29" s="11" t="s">
        <v>526</v>
      </c>
      <c r="H29" s="12">
        <v>20</v>
      </c>
      <c r="I29" s="32"/>
      <c r="J29" s="33">
        <f t="shared" si="1"/>
        <v>0</v>
      </c>
      <c r="K29" s="13"/>
      <c r="L29" s="19"/>
    </row>
    <row r="30" spans="2:12" s="1" customFormat="1" ht="12" x14ac:dyDescent="0.2">
      <c r="B30" s="17"/>
      <c r="C30" s="52" t="s">
        <v>545</v>
      </c>
      <c r="D30" s="52" t="s">
        <v>22</v>
      </c>
      <c r="E30" s="53" t="s">
        <v>1059</v>
      </c>
      <c r="F30" s="54" t="s">
        <v>1060</v>
      </c>
      <c r="G30" s="55" t="s">
        <v>526</v>
      </c>
      <c r="H30" s="56">
        <v>20</v>
      </c>
      <c r="I30" s="32"/>
      <c r="J30" s="33">
        <f t="shared" si="1"/>
        <v>0</v>
      </c>
      <c r="K30" s="13"/>
      <c r="L30" s="19"/>
    </row>
    <row r="31" spans="2:12" s="1" customFormat="1" ht="12" x14ac:dyDescent="0.2">
      <c r="B31" s="17"/>
      <c r="C31" s="8" t="s">
        <v>548</v>
      </c>
      <c r="D31" s="8" t="s">
        <v>19</v>
      </c>
      <c r="E31" s="9" t="s">
        <v>1281</v>
      </c>
      <c r="F31" s="10" t="s">
        <v>1282</v>
      </c>
      <c r="G31" s="11" t="s">
        <v>526</v>
      </c>
      <c r="H31" s="12">
        <v>20</v>
      </c>
      <c r="I31" s="32"/>
      <c r="J31" s="33">
        <f t="shared" si="1"/>
        <v>0</v>
      </c>
      <c r="K31" s="13"/>
      <c r="L31" s="19"/>
    </row>
    <row r="32" spans="2:12" s="1" customFormat="1" ht="12" x14ac:dyDescent="0.2">
      <c r="B32" s="17"/>
      <c r="C32" s="8" t="s">
        <v>551</v>
      </c>
      <c r="D32" s="8" t="s">
        <v>19</v>
      </c>
      <c r="E32" s="9" t="s">
        <v>1063</v>
      </c>
      <c r="F32" s="10" t="s">
        <v>1064</v>
      </c>
      <c r="G32" s="11" t="s">
        <v>500</v>
      </c>
      <c r="H32" s="12">
        <v>10</v>
      </c>
      <c r="I32" s="32"/>
      <c r="J32" s="33">
        <f t="shared" si="1"/>
        <v>0</v>
      </c>
      <c r="K32" s="13"/>
      <c r="L32" s="19"/>
    </row>
    <row r="33" spans="2:12" s="1" customFormat="1" ht="12" x14ac:dyDescent="0.2">
      <c r="B33" s="17"/>
      <c r="C33" s="8" t="s">
        <v>552</v>
      </c>
      <c r="D33" s="8" t="s">
        <v>19</v>
      </c>
      <c r="E33" s="9" t="s">
        <v>1065</v>
      </c>
      <c r="F33" s="10" t="s">
        <v>1066</v>
      </c>
      <c r="G33" s="11" t="s">
        <v>509</v>
      </c>
      <c r="H33" s="12">
        <v>10</v>
      </c>
      <c r="I33" s="32"/>
      <c r="J33" s="33">
        <f t="shared" si="1"/>
        <v>0</v>
      </c>
      <c r="K33" s="13"/>
      <c r="L33" s="19"/>
    </row>
    <row r="34" spans="2:12" s="1" customFormat="1" ht="12" x14ac:dyDescent="0.2">
      <c r="B34" s="17"/>
      <c r="C34" s="52" t="s">
        <v>553</v>
      </c>
      <c r="D34" s="52" t="s">
        <v>22</v>
      </c>
      <c r="E34" s="53" t="s">
        <v>1067</v>
      </c>
      <c r="F34" s="54" t="s">
        <v>1068</v>
      </c>
      <c r="G34" s="55" t="s">
        <v>509</v>
      </c>
      <c r="H34" s="56">
        <v>10</v>
      </c>
      <c r="I34" s="32"/>
      <c r="J34" s="33">
        <f t="shared" si="1"/>
        <v>0</v>
      </c>
      <c r="K34" s="13"/>
      <c r="L34" s="19"/>
    </row>
    <row r="35" spans="2:12" s="23" customFormat="1" ht="25.9" customHeight="1" x14ac:dyDescent="0.2">
      <c r="B35" s="22"/>
      <c r="D35" s="24" t="s">
        <v>17</v>
      </c>
      <c r="E35" s="25" t="s">
        <v>1075</v>
      </c>
      <c r="F35" s="25" t="s">
        <v>1076</v>
      </c>
      <c r="I35" s="66"/>
      <c r="J35" s="26"/>
      <c r="K35" s="66"/>
      <c r="L35" s="48"/>
    </row>
    <row r="36" spans="2:12" s="1" customFormat="1" ht="12" x14ac:dyDescent="0.2">
      <c r="B36" s="17"/>
      <c r="C36" s="8" t="s">
        <v>554</v>
      </c>
      <c r="D36" s="8" t="s">
        <v>19</v>
      </c>
      <c r="E36" s="9" t="s">
        <v>1077</v>
      </c>
      <c r="F36" s="10" t="s">
        <v>1078</v>
      </c>
      <c r="G36" s="11" t="s">
        <v>924</v>
      </c>
      <c r="H36" s="12">
        <v>0.1</v>
      </c>
      <c r="I36" s="32"/>
      <c r="J36" s="33">
        <f t="shared" si="1"/>
        <v>0</v>
      </c>
      <c r="K36" s="13"/>
      <c r="L36" s="19"/>
    </row>
    <row r="37" spans="2:12" s="1" customFormat="1" ht="12" x14ac:dyDescent="0.2">
      <c r="B37" s="17"/>
      <c r="C37" s="8" t="s">
        <v>557</v>
      </c>
      <c r="D37" s="8" t="s">
        <v>19</v>
      </c>
      <c r="E37" s="9" t="s">
        <v>1079</v>
      </c>
      <c r="F37" s="10" t="s">
        <v>1080</v>
      </c>
      <c r="G37" s="11" t="s">
        <v>924</v>
      </c>
      <c r="H37" s="12">
        <v>0.1</v>
      </c>
      <c r="I37" s="32"/>
      <c r="J37" s="33">
        <f t="shared" si="1"/>
        <v>0</v>
      </c>
      <c r="K37" s="13"/>
      <c r="L37" s="19"/>
    </row>
    <row r="38" spans="2:12" s="23" customFormat="1" ht="25.9" customHeight="1" x14ac:dyDescent="0.2">
      <c r="B38" s="22"/>
      <c r="D38" s="24" t="s">
        <v>17</v>
      </c>
      <c r="E38" s="25" t="s">
        <v>597</v>
      </c>
      <c r="F38" s="25" t="s">
        <v>598</v>
      </c>
      <c r="I38" s="66"/>
      <c r="J38" s="26"/>
      <c r="K38" s="66"/>
      <c r="L38" s="48"/>
    </row>
    <row r="39" spans="2:12" s="1" customFormat="1" ht="12" x14ac:dyDescent="0.2">
      <c r="B39" s="17"/>
      <c r="C39" s="8" t="s">
        <v>560</v>
      </c>
      <c r="D39" s="8" t="s">
        <v>19</v>
      </c>
      <c r="E39" s="9" t="s">
        <v>1230</v>
      </c>
      <c r="F39" s="10" t="s">
        <v>1231</v>
      </c>
      <c r="G39" s="11" t="s">
        <v>526</v>
      </c>
      <c r="H39" s="12">
        <v>55</v>
      </c>
      <c r="I39" s="32"/>
      <c r="J39" s="33">
        <f t="shared" si="1"/>
        <v>0</v>
      </c>
      <c r="K39" s="13"/>
      <c r="L39" s="19"/>
    </row>
    <row r="40" spans="2:12" s="1" customFormat="1" ht="12" x14ac:dyDescent="0.2">
      <c r="B40" s="17"/>
      <c r="C40" s="52" t="s">
        <v>563</v>
      </c>
      <c r="D40" s="52" t="s">
        <v>22</v>
      </c>
      <c r="E40" s="53" t="s">
        <v>1232</v>
      </c>
      <c r="F40" s="54" t="s">
        <v>1233</v>
      </c>
      <c r="G40" s="55" t="s">
        <v>526</v>
      </c>
      <c r="H40" s="56">
        <v>55</v>
      </c>
      <c r="I40" s="32"/>
      <c r="J40" s="33">
        <f t="shared" si="1"/>
        <v>0</v>
      </c>
      <c r="K40" s="13"/>
      <c r="L40" s="19"/>
    </row>
    <row r="41" spans="2:12" s="23" customFormat="1" ht="25.9" customHeight="1" x14ac:dyDescent="0.2">
      <c r="B41" s="22"/>
      <c r="D41" s="24" t="s">
        <v>17</v>
      </c>
      <c r="E41" s="25" t="s">
        <v>1081</v>
      </c>
      <c r="F41" s="25" t="s">
        <v>1082</v>
      </c>
      <c r="I41" s="66"/>
      <c r="J41" s="26"/>
      <c r="K41" s="66"/>
      <c r="L41" s="48"/>
    </row>
    <row r="42" spans="2:12" s="1" customFormat="1" ht="12" x14ac:dyDescent="0.2">
      <c r="B42" s="17"/>
      <c r="C42" s="8" t="s">
        <v>565</v>
      </c>
      <c r="D42" s="8" t="s">
        <v>19</v>
      </c>
      <c r="E42" s="9" t="s">
        <v>1091</v>
      </c>
      <c r="F42" s="10" t="s">
        <v>1092</v>
      </c>
      <c r="G42" s="11" t="s">
        <v>526</v>
      </c>
      <c r="H42" s="12">
        <v>55</v>
      </c>
      <c r="I42" s="32"/>
      <c r="J42" s="33">
        <f t="shared" si="1"/>
        <v>0</v>
      </c>
      <c r="K42" s="13"/>
      <c r="L42" s="19"/>
    </row>
    <row r="43" spans="2:12" s="1" customFormat="1" ht="24" x14ac:dyDescent="0.2">
      <c r="B43" s="17"/>
      <c r="C43" s="52" t="s">
        <v>568</v>
      </c>
      <c r="D43" s="52" t="s">
        <v>22</v>
      </c>
      <c r="E43" s="53" t="s">
        <v>1338</v>
      </c>
      <c r="F43" s="54" t="s">
        <v>1339</v>
      </c>
      <c r="G43" s="55" t="s">
        <v>526</v>
      </c>
      <c r="H43" s="56">
        <v>55</v>
      </c>
      <c r="I43" s="32"/>
      <c r="J43" s="33">
        <f t="shared" si="1"/>
        <v>0</v>
      </c>
      <c r="K43" s="13"/>
      <c r="L43" s="19"/>
    </row>
    <row r="44" spans="2:12" s="1" customFormat="1" ht="12" x14ac:dyDescent="0.2">
      <c r="B44" s="17"/>
      <c r="C44" s="8" t="s">
        <v>571</v>
      </c>
      <c r="D44" s="8" t="s">
        <v>19</v>
      </c>
      <c r="E44" s="9" t="s">
        <v>1095</v>
      </c>
      <c r="F44" s="10" t="s">
        <v>1096</v>
      </c>
      <c r="G44" s="11" t="s">
        <v>526</v>
      </c>
      <c r="H44" s="12">
        <v>1100</v>
      </c>
      <c r="I44" s="32"/>
      <c r="J44" s="33">
        <f t="shared" si="1"/>
        <v>0</v>
      </c>
      <c r="K44" s="13"/>
      <c r="L44" s="19"/>
    </row>
    <row r="45" spans="2:12" s="1" customFormat="1" ht="36" x14ac:dyDescent="0.2">
      <c r="B45" s="17"/>
      <c r="C45" s="52" t="s">
        <v>574</v>
      </c>
      <c r="D45" s="52" t="s">
        <v>22</v>
      </c>
      <c r="E45" s="53" t="s">
        <v>1099</v>
      </c>
      <c r="F45" s="54" t="s">
        <v>1100</v>
      </c>
      <c r="G45" s="55" t="s">
        <v>526</v>
      </c>
      <c r="H45" s="56">
        <v>1100</v>
      </c>
      <c r="I45" s="32"/>
      <c r="J45" s="33">
        <f t="shared" si="1"/>
        <v>0</v>
      </c>
      <c r="K45" s="13"/>
      <c r="L45" s="19"/>
    </row>
    <row r="46" spans="2:12" s="1" customFormat="1" ht="12" x14ac:dyDescent="0.2">
      <c r="B46" s="17"/>
      <c r="C46" s="8" t="s">
        <v>577</v>
      </c>
      <c r="D46" s="8" t="s">
        <v>19</v>
      </c>
      <c r="E46" s="9" t="s">
        <v>1085</v>
      </c>
      <c r="F46" s="10" t="s">
        <v>1086</v>
      </c>
      <c r="G46" s="11" t="s">
        <v>509</v>
      </c>
      <c r="H46" s="12">
        <v>2</v>
      </c>
      <c r="I46" s="32"/>
      <c r="J46" s="33">
        <f>ROUND(I46*H46,2)</f>
        <v>0</v>
      </c>
      <c r="K46" s="13"/>
      <c r="L46" s="19"/>
    </row>
    <row r="47" spans="2:12" s="1" customFormat="1" ht="12" x14ac:dyDescent="0.2">
      <c r="B47" s="17"/>
      <c r="C47" s="52" t="s">
        <v>578</v>
      </c>
      <c r="D47" s="52" t="s">
        <v>22</v>
      </c>
      <c r="E47" s="53" t="s">
        <v>1087</v>
      </c>
      <c r="F47" s="54" t="s">
        <v>1088</v>
      </c>
      <c r="G47" s="55" t="s">
        <v>509</v>
      </c>
      <c r="H47" s="56">
        <v>2</v>
      </c>
      <c r="I47" s="32"/>
      <c r="J47" s="33">
        <f t="shared" ref="J47:J64" si="2">ROUND(I47*H47,2)</f>
        <v>0</v>
      </c>
      <c r="K47" s="13"/>
      <c r="L47" s="19"/>
    </row>
    <row r="48" spans="2:12" s="1" customFormat="1" ht="12" x14ac:dyDescent="0.2">
      <c r="B48" s="17"/>
      <c r="C48" s="8" t="s">
        <v>579</v>
      </c>
      <c r="D48" s="8" t="s">
        <v>19</v>
      </c>
      <c r="E48" s="9" t="s">
        <v>1103</v>
      </c>
      <c r="F48" s="10" t="s">
        <v>1104</v>
      </c>
      <c r="G48" s="11" t="s">
        <v>509</v>
      </c>
      <c r="H48" s="12">
        <v>144</v>
      </c>
      <c r="I48" s="32"/>
      <c r="J48" s="33">
        <f t="shared" si="2"/>
        <v>0</v>
      </c>
      <c r="K48" s="13"/>
      <c r="L48" s="19"/>
    </row>
    <row r="49" spans="2:12" s="1" customFormat="1" ht="12" x14ac:dyDescent="0.2">
      <c r="B49" s="17"/>
      <c r="C49" s="52" t="s">
        <v>582</v>
      </c>
      <c r="D49" s="52" t="s">
        <v>22</v>
      </c>
      <c r="E49" s="53" t="s">
        <v>1105</v>
      </c>
      <c r="F49" s="54" t="s">
        <v>1106</v>
      </c>
      <c r="G49" s="55" t="s">
        <v>509</v>
      </c>
      <c r="H49" s="56">
        <v>144</v>
      </c>
      <c r="I49" s="32"/>
      <c r="J49" s="33">
        <f t="shared" si="2"/>
        <v>0</v>
      </c>
      <c r="K49" s="13"/>
      <c r="L49" s="19"/>
    </row>
    <row r="50" spans="2:12" s="1" customFormat="1" ht="12" x14ac:dyDescent="0.2">
      <c r="B50" s="17"/>
      <c r="C50" s="8" t="s">
        <v>583</v>
      </c>
      <c r="D50" s="8" t="s">
        <v>19</v>
      </c>
      <c r="E50" s="9" t="s">
        <v>1107</v>
      </c>
      <c r="F50" s="10" t="s">
        <v>1108</v>
      </c>
      <c r="G50" s="11" t="s">
        <v>509</v>
      </c>
      <c r="H50" s="12">
        <v>2</v>
      </c>
      <c r="I50" s="32"/>
      <c r="J50" s="33">
        <f t="shared" si="2"/>
        <v>0</v>
      </c>
      <c r="K50" s="13"/>
      <c r="L50" s="19"/>
    </row>
    <row r="51" spans="2:12" s="1" customFormat="1" ht="36" x14ac:dyDescent="0.2">
      <c r="B51" s="17"/>
      <c r="C51" s="52" t="s">
        <v>584</v>
      </c>
      <c r="D51" s="52" t="s">
        <v>22</v>
      </c>
      <c r="E51" s="53" t="s">
        <v>1109</v>
      </c>
      <c r="F51" s="54" t="s">
        <v>1110</v>
      </c>
      <c r="G51" s="55" t="s">
        <v>509</v>
      </c>
      <c r="H51" s="56">
        <v>2</v>
      </c>
      <c r="I51" s="32"/>
      <c r="J51" s="33">
        <f t="shared" si="2"/>
        <v>0</v>
      </c>
      <c r="K51" s="13"/>
      <c r="L51" s="19"/>
    </row>
    <row r="52" spans="2:12" s="1" customFormat="1" ht="24" x14ac:dyDescent="0.2">
      <c r="B52" s="17"/>
      <c r="C52" s="8" t="s">
        <v>587</v>
      </c>
      <c r="D52" s="8" t="s">
        <v>19</v>
      </c>
      <c r="E52" s="9" t="s">
        <v>1148</v>
      </c>
      <c r="F52" s="10" t="s">
        <v>1149</v>
      </c>
      <c r="G52" s="11" t="s">
        <v>1116</v>
      </c>
      <c r="H52" s="12">
        <v>72</v>
      </c>
      <c r="I52" s="32"/>
      <c r="J52" s="33">
        <f t="shared" si="2"/>
        <v>0</v>
      </c>
      <c r="K52" s="13"/>
      <c r="L52" s="19"/>
    </row>
    <row r="53" spans="2:12" s="1" customFormat="1" ht="24" x14ac:dyDescent="0.2">
      <c r="B53" s="17"/>
      <c r="C53" s="8" t="s">
        <v>588</v>
      </c>
      <c r="D53" s="8" t="s">
        <v>19</v>
      </c>
      <c r="E53" s="9" t="s">
        <v>1151</v>
      </c>
      <c r="F53" s="10" t="s">
        <v>1152</v>
      </c>
      <c r="G53" s="11" t="s">
        <v>1116</v>
      </c>
      <c r="H53" s="12">
        <v>72</v>
      </c>
      <c r="I53" s="32"/>
      <c r="J53" s="33">
        <f t="shared" si="2"/>
        <v>0</v>
      </c>
      <c r="K53" s="13"/>
      <c r="L53" s="19"/>
    </row>
    <row r="54" spans="2:12" s="1" customFormat="1" ht="12" x14ac:dyDescent="0.2">
      <c r="B54" s="17"/>
      <c r="C54" s="8" t="s">
        <v>591</v>
      </c>
      <c r="D54" s="8" t="s">
        <v>19</v>
      </c>
      <c r="E54" s="9" t="s">
        <v>1154</v>
      </c>
      <c r="F54" s="10" t="s">
        <v>1155</v>
      </c>
      <c r="G54" s="11" t="s">
        <v>1116</v>
      </c>
      <c r="H54" s="12">
        <v>2468</v>
      </c>
      <c r="I54" s="32"/>
      <c r="J54" s="33">
        <f t="shared" si="2"/>
        <v>0</v>
      </c>
      <c r="K54" s="13"/>
      <c r="L54" s="19"/>
    </row>
    <row r="55" spans="2:12" s="1" customFormat="1" ht="24" x14ac:dyDescent="0.2">
      <c r="B55" s="17"/>
      <c r="C55" s="8" t="s">
        <v>592</v>
      </c>
      <c r="D55" s="8" t="s">
        <v>19</v>
      </c>
      <c r="E55" s="9" t="s">
        <v>1157</v>
      </c>
      <c r="F55" s="10" t="s">
        <v>1158</v>
      </c>
      <c r="G55" s="11" t="s">
        <v>1116</v>
      </c>
      <c r="H55" s="12">
        <v>72</v>
      </c>
      <c r="I55" s="32"/>
      <c r="J55" s="33">
        <f t="shared" si="2"/>
        <v>0</v>
      </c>
      <c r="K55" s="13"/>
      <c r="L55" s="19"/>
    </row>
    <row r="56" spans="2:12" s="1" customFormat="1" ht="12" x14ac:dyDescent="0.2">
      <c r="B56" s="17"/>
      <c r="C56" s="8" t="s">
        <v>593</v>
      </c>
      <c r="D56" s="8" t="s">
        <v>19</v>
      </c>
      <c r="E56" s="9" t="s">
        <v>1165</v>
      </c>
      <c r="F56" s="10" t="s">
        <v>1166</v>
      </c>
      <c r="G56" s="11" t="s">
        <v>1160</v>
      </c>
      <c r="H56" s="12">
        <v>1</v>
      </c>
      <c r="I56" s="32"/>
      <c r="J56" s="33">
        <f t="shared" si="2"/>
        <v>0</v>
      </c>
      <c r="K56" s="13"/>
      <c r="L56" s="19"/>
    </row>
    <row r="57" spans="2:12" s="1" customFormat="1" ht="12" x14ac:dyDescent="0.2">
      <c r="B57" s="17"/>
      <c r="C57" s="8" t="s">
        <v>883</v>
      </c>
      <c r="D57" s="8" t="s">
        <v>19</v>
      </c>
      <c r="E57" s="9" t="s">
        <v>1268</v>
      </c>
      <c r="F57" s="10" t="s">
        <v>1269</v>
      </c>
      <c r="G57" s="11" t="s">
        <v>1270</v>
      </c>
      <c r="H57" s="12">
        <v>1</v>
      </c>
      <c r="I57" s="32"/>
      <c r="J57" s="33">
        <f t="shared" si="2"/>
        <v>0</v>
      </c>
      <c r="K57" s="13"/>
      <c r="L57" s="19"/>
    </row>
    <row r="58" spans="2:12" s="1" customFormat="1" ht="12" x14ac:dyDescent="0.2">
      <c r="B58" s="17"/>
      <c r="C58" s="52" t="s">
        <v>886</v>
      </c>
      <c r="D58" s="52" t="s">
        <v>22</v>
      </c>
      <c r="E58" s="53" t="s">
        <v>1271</v>
      </c>
      <c r="F58" s="54" t="s">
        <v>1272</v>
      </c>
      <c r="G58" s="55" t="s">
        <v>1270</v>
      </c>
      <c r="H58" s="56">
        <v>1</v>
      </c>
      <c r="I58" s="32"/>
      <c r="J58" s="33">
        <f t="shared" si="2"/>
        <v>0</v>
      </c>
      <c r="K58" s="13"/>
      <c r="L58" s="19"/>
    </row>
    <row r="59" spans="2:12" s="23" customFormat="1" ht="25.9" customHeight="1" x14ac:dyDescent="0.2">
      <c r="B59" s="22"/>
      <c r="D59" s="24" t="s">
        <v>17</v>
      </c>
      <c r="E59" s="25" t="s">
        <v>1167</v>
      </c>
      <c r="F59" s="25" t="s">
        <v>1168</v>
      </c>
      <c r="I59" s="66"/>
      <c r="J59" s="26"/>
      <c r="K59" s="66"/>
      <c r="L59" s="48"/>
    </row>
    <row r="60" spans="2:12" s="1" customFormat="1" ht="12" x14ac:dyDescent="0.2">
      <c r="B60" s="17"/>
      <c r="C60" s="8" t="s">
        <v>889</v>
      </c>
      <c r="D60" s="8" t="s">
        <v>19</v>
      </c>
      <c r="E60" s="9" t="s">
        <v>1169</v>
      </c>
      <c r="F60" s="10" t="s">
        <v>1170</v>
      </c>
      <c r="G60" s="11" t="s">
        <v>898</v>
      </c>
      <c r="H60" s="12">
        <v>24</v>
      </c>
      <c r="I60" s="32"/>
      <c r="J60" s="33">
        <f t="shared" si="2"/>
        <v>0</v>
      </c>
      <c r="K60" s="13"/>
      <c r="L60" s="19"/>
    </row>
    <row r="61" spans="2:12" s="1" customFormat="1" ht="12" x14ac:dyDescent="0.2">
      <c r="B61" s="17"/>
      <c r="C61" s="8" t="s">
        <v>1111</v>
      </c>
      <c r="D61" s="8" t="s">
        <v>19</v>
      </c>
      <c r="E61" s="9" t="s">
        <v>1173</v>
      </c>
      <c r="F61" s="10" t="s">
        <v>1174</v>
      </c>
      <c r="G61" s="11" t="s">
        <v>898</v>
      </c>
      <c r="H61" s="12">
        <v>24</v>
      </c>
      <c r="I61" s="32"/>
      <c r="J61" s="33">
        <f t="shared" si="2"/>
        <v>0</v>
      </c>
      <c r="K61" s="13"/>
      <c r="L61" s="19"/>
    </row>
    <row r="62" spans="2:12" s="23" customFormat="1" ht="25.9" customHeight="1" x14ac:dyDescent="0.2">
      <c r="B62" s="22"/>
      <c r="D62" s="24" t="s">
        <v>17</v>
      </c>
      <c r="E62" s="25" t="s">
        <v>1273</v>
      </c>
      <c r="F62" s="25" t="s">
        <v>1274</v>
      </c>
      <c r="I62" s="66"/>
      <c r="J62" s="26"/>
      <c r="K62" s="66"/>
      <c r="L62" s="48"/>
    </row>
    <row r="63" spans="2:12" s="1" customFormat="1" ht="24" x14ac:dyDescent="0.2">
      <c r="B63" s="17"/>
      <c r="C63" s="8" t="s">
        <v>1112</v>
      </c>
      <c r="D63" s="8" t="s">
        <v>19</v>
      </c>
      <c r="E63" s="9" t="s">
        <v>1275</v>
      </c>
      <c r="F63" s="10" t="s">
        <v>1276</v>
      </c>
      <c r="G63" s="11" t="s">
        <v>601</v>
      </c>
      <c r="H63" s="12">
        <v>1</v>
      </c>
      <c r="I63" s="32"/>
      <c r="J63" s="33">
        <f t="shared" si="2"/>
        <v>0</v>
      </c>
      <c r="K63" s="13"/>
      <c r="L63" s="19"/>
    </row>
    <row r="64" spans="2:12" s="1" customFormat="1" ht="12" x14ac:dyDescent="0.2">
      <c r="B64" s="17"/>
      <c r="C64" s="8" t="s">
        <v>1113</v>
      </c>
      <c r="D64" s="8" t="s">
        <v>19</v>
      </c>
      <c r="E64" s="9" t="s">
        <v>1277</v>
      </c>
      <c r="F64" s="10" t="s">
        <v>1278</v>
      </c>
      <c r="G64" s="11" t="s">
        <v>601</v>
      </c>
      <c r="H64" s="12">
        <v>1</v>
      </c>
      <c r="I64" s="32"/>
      <c r="J64" s="33">
        <f t="shared" si="2"/>
        <v>0</v>
      </c>
      <c r="K64" s="13"/>
      <c r="L64" s="19"/>
    </row>
    <row r="65" spans="2:12" s="1" customFormat="1" ht="22.9" customHeight="1" x14ac:dyDescent="0.25">
      <c r="B65" s="17"/>
      <c r="C65" s="21" t="s">
        <v>6</v>
      </c>
      <c r="J65" s="34">
        <f>SUM(J12:J64)</f>
        <v>0</v>
      </c>
      <c r="L65" s="19"/>
    </row>
    <row r="66" spans="2:12" s="1" customFormat="1" ht="6.95" customHeight="1" x14ac:dyDescent="0.2">
      <c r="B66" s="29"/>
      <c r="C66" s="30"/>
      <c r="D66" s="30"/>
      <c r="E66" s="30"/>
      <c r="F66" s="30"/>
      <c r="G66" s="30"/>
      <c r="H66" s="30"/>
      <c r="I66" s="30"/>
      <c r="J66" s="30"/>
      <c r="K66" s="30"/>
      <c r="L66" s="31"/>
    </row>
    <row r="68" spans="2:12" x14ac:dyDescent="0.2">
      <c r="J68" s="49"/>
    </row>
    <row r="69" spans="2:12" x14ac:dyDescent="0.2">
      <c r="H69" s="50"/>
    </row>
  </sheetData>
  <sheetProtection algorithmName="SHA-512" hashValue="2cn/5xuuWqmVZcE2vqmjnAZ5ZW87imQV0NIBKNx7NCq4NALJoOcxLi0bLlqWS3GFNPrM/ZJbO4yWOzV1Yqe/6g==" saltValue="g5Kn8PuBI1dmIqmC55s/C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5" xr:uid="{DA97A963-6DF5-45F9-A90E-F8208B8F546F}">
      <formula1>ROUND(I11,2)</formula1>
    </dataValidation>
  </dataValidations>
  <hyperlinks>
    <hyperlink ref="O4" location="'Rek. obj.'!A1" display="*späť na Rek. obj." xr:uid="{4FB43ED4-7890-43B2-AD8A-358A3FBA9F4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61D32-45D5-4047-A470-E130C8FC36A7}">
  <sheetPr codeName="Hárok121">
    <tabColor theme="5" tint="-0.249977111117893"/>
    <pageSetUpPr fitToPage="1"/>
  </sheetPr>
  <dimension ref="A1:O71"/>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86"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7261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1175</v>
      </c>
      <c r="J10" s="26"/>
      <c r="L10" s="48"/>
    </row>
    <row r="11" spans="2:15" s="23" customFormat="1" ht="25.9" customHeight="1" x14ac:dyDescent="0.2">
      <c r="B11" s="22"/>
      <c r="D11" s="24" t="s">
        <v>17</v>
      </c>
      <c r="E11" s="25" t="s">
        <v>18</v>
      </c>
      <c r="F11" s="25" t="s">
        <v>7273</v>
      </c>
      <c r="J11" s="26"/>
      <c r="L11" s="48"/>
    </row>
    <row r="12" spans="2:15" s="1" customFormat="1" ht="12" x14ac:dyDescent="0.2">
      <c r="B12" s="17"/>
      <c r="C12" s="8" t="s">
        <v>18</v>
      </c>
      <c r="D12" s="8" t="s">
        <v>19</v>
      </c>
      <c r="E12" s="9" t="s">
        <v>1224</v>
      </c>
      <c r="F12" s="10" t="s">
        <v>1225</v>
      </c>
      <c r="G12" s="11" t="s">
        <v>526</v>
      </c>
      <c r="H12" s="12">
        <v>45</v>
      </c>
      <c r="I12" s="32"/>
      <c r="J12" s="33">
        <f t="shared" ref="J12" si="0">ROUND(I12*H12,2)</f>
        <v>0</v>
      </c>
      <c r="K12" s="13"/>
      <c r="L12" s="19"/>
    </row>
    <row r="13" spans="2:15" s="23" customFormat="1" ht="25.9" customHeight="1" x14ac:dyDescent="0.2">
      <c r="B13" s="22"/>
      <c r="D13" s="24" t="s">
        <v>17</v>
      </c>
      <c r="E13" s="25" t="s">
        <v>497</v>
      </c>
      <c r="F13" s="25" t="s">
        <v>7274</v>
      </c>
      <c r="I13" s="66"/>
      <c r="J13" s="26"/>
      <c r="K13" s="66"/>
      <c r="L13" s="48"/>
    </row>
    <row r="14" spans="2:15" s="1" customFormat="1" ht="12" x14ac:dyDescent="0.2">
      <c r="B14" s="17"/>
      <c r="C14" s="8" t="s">
        <v>490</v>
      </c>
      <c r="D14" s="8" t="s">
        <v>19</v>
      </c>
      <c r="E14" s="9" t="s">
        <v>1029</v>
      </c>
      <c r="F14" s="10" t="s">
        <v>1030</v>
      </c>
      <c r="G14" s="11" t="s">
        <v>509</v>
      </c>
      <c r="H14" s="12">
        <v>4</v>
      </c>
      <c r="I14" s="32"/>
      <c r="J14" s="33">
        <f t="shared" ref="J14:J66" si="1">ROUND(I14*H14,2)</f>
        <v>0</v>
      </c>
      <c r="K14" s="13"/>
      <c r="L14" s="19"/>
    </row>
    <row r="15" spans="2:15" s="1" customFormat="1" ht="12" x14ac:dyDescent="0.2">
      <c r="B15" s="17"/>
      <c r="C15" s="52" t="s">
        <v>497</v>
      </c>
      <c r="D15" s="52" t="s">
        <v>22</v>
      </c>
      <c r="E15" s="53" t="s">
        <v>1031</v>
      </c>
      <c r="F15" s="54" t="s">
        <v>1032</v>
      </c>
      <c r="G15" s="55" t="s">
        <v>509</v>
      </c>
      <c r="H15" s="56">
        <v>4</v>
      </c>
      <c r="I15" s="32"/>
      <c r="J15" s="33">
        <f t="shared" si="1"/>
        <v>0</v>
      </c>
      <c r="K15" s="13"/>
      <c r="L15" s="19"/>
    </row>
    <row r="16" spans="2:15" s="1" customFormat="1" ht="12" x14ac:dyDescent="0.2">
      <c r="B16" s="17"/>
      <c r="C16" s="8" t="s">
        <v>501</v>
      </c>
      <c r="D16" s="8" t="s">
        <v>19</v>
      </c>
      <c r="E16" s="9" t="s">
        <v>1033</v>
      </c>
      <c r="F16" s="10" t="s">
        <v>1034</v>
      </c>
      <c r="G16" s="11" t="s">
        <v>509</v>
      </c>
      <c r="H16" s="12">
        <v>4</v>
      </c>
      <c r="I16" s="32"/>
      <c r="J16" s="33">
        <f t="shared" si="1"/>
        <v>0</v>
      </c>
      <c r="K16" s="13"/>
      <c r="L16" s="19"/>
    </row>
    <row r="17" spans="2:12" s="1" customFormat="1" ht="12" x14ac:dyDescent="0.2">
      <c r="B17" s="17"/>
      <c r="C17" s="52" t="s">
        <v>504</v>
      </c>
      <c r="D17" s="52" t="s">
        <v>22</v>
      </c>
      <c r="E17" s="53" t="s">
        <v>1035</v>
      </c>
      <c r="F17" s="54" t="s">
        <v>1036</v>
      </c>
      <c r="G17" s="55" t="s">
        <v>509</v>
      </c>
      <c r="H17" s="56">
        <v>4</v>
      </c>
      <c r="I17" s="32"/>
      <c r="J17" s="33">
        <f t="shared" si="1"/>
        <v>0</v>
      </c>
      <c r="K17" s="13"/>
      <c r="L17" s="19"/>
    </row>
    <row r="18" spans="2:12" s="1" customFormat="1" ht="12" x14ac:dyDescent="0.2">
      <c r="B18" s="17"/>
      <c r="C18" s="8" t="s">
        <v>508</v>
      </c>
      <c r="D18" s="8" t="s">
        <v>19</v>
      </c>
      <c r="E18" s="9" t="s">
        <v>1037</v>
      </c>
      <c r="F18" s="10" t="s">
        <v>1038</v>
      </c>
      <c r="G18" s="11" t="s">
        <v>526</v>
      </c>
      <c r="H18" s="12">
        <v>650</v>
      </c>
      <c r="I18" s="32"/>
      <c r="J18" s="33">
        <f t="shared" si="1"/>
        <v>0</v>
      </c>
      <c r="K18" s="13"/>
      <c r="L18" s="19"/>
    </row>
    <row r="19" spans="2:12" s="23" customFormat="1" ht="25.9" customHeight="1" x14ac:dyDescent="0.2">
      <c r="B19" s="22"/>
      <c r="D19" s="24" t="s">
        <v>17</v>
      </c>
      <c r="E19" s="25" t="s">
        <v>22</v>
      </c>
      <c r="F19" s="25" t="s">
        <v>1180</v>
      </c>
      <c r="I19" s="66"/>
      <c r="J19" s="26"/>
      <c r="K19" s="66"/>
      <c r="L19" s="48"/>
    </row>
    <row r="20" spans="2:12" s="23" customFormat="1" ht="25.9" customHeight="1" x14ac:dyDescent="0.2">
      <c r="B20" s="22"/>
      <c r="D20" s="24" t="s">
        <v>17</v>
      </c>
      <c r="E20" s="25" t="s">
        <v>1039</v>
      </c>
      <c r="F20" s="25" t="s">
        <v>7275</v>
      </c>
      <c r="I20" s="66"/>
      <c r="J20" s="26"/>
      <c r="K20" s="66"/>
      <c r="L20" s="48"/>
    </row>
    <row r="21" spans="2:12" s="1" customFormat="1" ht="12" x14ac:dyDescent="0.2">
      <c r="B21" s="17"/>
      <c r="C21" s="8" t="s">
        <v>511</v>
      </c>
      <c r="D21" s="8" t="s">
        <v>19</v>
      </c>
      <c r="E21" s="9" t="s">
        <v>1041</v>
      </c>
      <c r="F21" s="10" t="s">
        <v>1042</v>
      </c>
      <c r="G21" s="11" t="s">
        <v>526</v>
      </c>
      <c r="H21" s="12">
        <v>650</v>
      </c>
      <c r="I21" s="32"/>
      <c r="J21" s="33">
        <f t="shared" si="1"/>
        <v>0</v>
      </c>
      <c r="K21" s="13"/>
      <c r="L21" s="19"/>
    </row>
    <row r="22" spans="2:12" s="1" customFormat="1" ht="24" x14ac:dyDescent="0.2">
      <c r="B22" s="17"/>
      <c r="C22" s="52" t="s">
        <v>514</v>
      </c>
      <c r="D22" s="52" t="s">
        <v>22</v>
      </c>
      <c r="E22" s="53" t="s">
        <v>1043</v>
      </c>
      <c r="F22" s="54" t="s">
        <v>1044</v>
      </c>
      <c r="G22" s="55" t="s">
        <v>526</v>
      </c>
      <c r="H22" s="56">
        <v>650</v>
      </c>
      <c r="I22" s="32"/>
      <c r="J22" s="33">
        <f t="shared" si="1"/>
        <v>0</v>
      </c>
      <c r="K22" s="13"/>
      <c r="L22" s="19"/>
    </row>
    <row r="23" spans="2:12" s="1" customFormat="1" ht="12" x14ac:dyDescent="0.2">
      <c r="B23" s="17"/>
      <c r="C23" s="8" t="s">
        <v>517</v>
      </c>
      <c r="D23" s="8" t="s">
        <v>19</v>
      </c>
      <c r="E23" s="9" t="s">
        <v>1045</v>
      </c>
      <c r="F23" s="10" t="s">
        <v>1046</v>
      </c>
      <c r="G23" s="11" t="s">
        <v>924</v>
      </c>
      <c r="H23" s="12">
        <v>0.65</v>
      </c>
      <c r="I23" s="32"/>
      <c r="J23" s="33">
        <f t="shared" si="1"/>
        <v>0</v>
      </c>
      <c r="K23" s="13"/>
      <c r="L23" s="19"/>
    </row>
    <row r="24" spans="2:12" s="1" customFormat="1" ht="12" x14ac:dyDescent="0.2">
      <c r="B24" s="17"/>
      <c r="C24" s="8" t="s">
        <v>520</v>
      </c>
      <c r="D24" s="8" t="s">
        <v>19</v>
      </c>
      <c r="E24" s="9" t="s">
        <v>1226</v>
      </c>
      <c r="F24" s="10" t="s">
        <v>1227</v>
      </c>
      <c r="G24" s="11" t="s">
        <v>494</v>
      </c>
      <c r="H24" s="12">
        <v>7.2</v>
      </c>
      <c r="I24" s="32"/>
      <c r="J24" s="33">
        <f t="shared" si="1"/>
        <v>0</v>
      </c>
      <c r="K24" s="13"/>
      <c r="L24" s="19"/>
    </row>
    <row r="25" spans="2:12" s="1" customFormat="1" ht="12" x14ac:dyDescent="0.2">
      <c r="B25" s="17"/>
      <c r="C25" s="8" t="s">
        <v>523</v>
      </c>
      <c r="D25" s="8" t="s">
        <v>19</v>
      </c>
      <c r="E25" s="9" t="s">
        <v>1228</v>
      </c>
      <c r="F25" s="10" t="s">
        <v>1229</v>
      </c>
      <c r="G25" s="11" t="s">
        <v>494</v>
      </c>
      <c r="H25" s="12">
        <v>7.2</v>
      </c>
      <c r="I25" s="32"/>
      <c r="J25" s="33">
        <f t="shared" si="1"/>
        <v>0</v>
      </c>
      <c r="K25" s="13"/>
      <c r="L25" s="19"/>
    </row>
    <row r="26" spans="2:12" s="1" customFormat="1" ht="12" x14ac:dyDescent="0.2">
      <c r="B26" s="17"/>
      <c r="C26" s="8" t="s">
        <v>529</v>
      </c>
      <c r="D26" s="8" t="s">
        <v>19</v>
      </c>
      <c r="E26" s="9" t="s">
        <v>1049</v>
      </c>
      <c r="F26" s="10" t="s">
        <v>1050</v>
      </c>
      <c r="G26" s="11" t="s">
        <v>509</v>
      </c>
      <c r="H26" s="12">
        <v>4</v>
      </c>
      <c r="I26" s="32"/>
      <c r="J26" s="33">
        <f t="shared" si="1"/>
        <v>0</v>
      </c>
      <c r="K26" s="13"/>
      <c r="L26" s="19"/>
    </row>
    <row r="27" spans="2:12" s="1" customFormat="1" ht="12" x14ac:dyDescent="0.2">
      <c r="B27" s="17"/>
      <c r="C27" s="8" t="s">
        <v>536</v>
      </c>
      <c r="D27" s="8" t="s">
        <v>19</v>
      </c>
      <c r="E27" s="9" t="s">
        <v>1057</v>
      </c>
      <c r="F27" s="10" t="s">
        <v>1058</v>
      </c>
      <c r="G27" s="11" t="s">
        <v>526</v>
      </c>
      <c r="H27" s="12">
        <v>650</v>
      </c>
      <c r="I27" s="32"/>
      <c r="J27" s="33">
        <f t="shared" si="1"/>
        <v>0</v>
      </c>
      <c r="K27" s="13"/>
      <c r="L27" s="19"/>
    </row>
    <row r="28" spans="2:12" s="1" customFormat="1" ht="12" x14ac:dyDescent="0.2">
      <c r="B28" s="17"/>
      <c r="C28" s="52" t="s">
        <v>539</v>
      </c>
      <c r="D28" s="52" t="s">
        <v>22</v>
      </c>
      <c r="E28" s="53" t="s">
        <v>1059</v>
      </c>
      <c r="F28" s="54" t="s">
        <v>7276</v>
      </c>
      <c r="G28" s="55" t="s">
        <v>526</v>
      </c>
      <c r="H28" s="56">
        <v>650</v>
      </c>
      <c r="I28" s="32"/>
      <c r="J28" s="33">
        <f t="shared" si="1"/>
        <v>0</v>
      </c>
      <c r="K28" s="13"/>
      <c r="L28" s="19"/>
    </row>
    <row r="29" spans="2:12" s="1" customFormat="1" ht="12" x14ac:dyDescent="0.2">
      <c r="B29" s="17"/>
      <c r="C29" s="8" t="s">
        <v>542</v>
      </c>
      <c r="D29" s="8" t="s">
        <v>19</v>
      </c>
      <c r="E29" s="9" t="s">
        <v>1065</v>
      </c>
      <c r="F29" s="10" t="s">
        <v>1066</v>
      </c>
      <c r="G29" s="11" t="s">
        <v>509</v>
      </c>
      <c r="H29" s="12">
        <v>20</v>
      </c>
      <c r="I29" s="32"/>
      <c r="J29" s="33">
        <f t="shared" si="1"/>
        <v>0</v>
      </c>
      <c r="K29" s="13"/>
      <c r="L29" s="19"/>
    </row>
    <row r="30" spans="2:12" s="1" customFormat="1" ht="12" x14ac:dyDescent="0.2">
      <c r="B30" s="17"/>
      <c r="C30" s="52" t="s">
        <v>545</v>
      </c>
      <c r="D30" s="52" t="s">
        <v>22</v>
      </c>
      <c r="E30" s="53" t="s">
        <v>1067</v>
      </c>
      <c r="F30" s="54" t="s">
        <v>1068</v>
      </c>
      <c r="G30" s="55" t="s">
        <v>509</v>
      </c>
      <c r="H30" s="56">
        <v>20</v>
      </c>
      <c r="I30" s="32"/>
      <c r="J30" s="33">
        <f t="shared" si="1"/>
        <v>0</v>
      </c>
      <c r="K30" s="13"/>
      <c r="L30" s="19"/>
    </row>
    <row r="31" spans="2:12" s="23" customFormat="1" ht="25.9" customHeight="1" x14ac:dyDescent="0.2">
      <c r="B31" s="22"/>
      <c r="D31" s="24" t="s">
        <v>17</v>
      </c>
      <c r="E31" s="25" t="s">
        <v>1075</v>
      </c>
      <c r="F31" s="25" t="s">
        <v>7277</v>
      </c>
      <c r="I31" s="66"/>
      <c r="J31" s="26"/>
      <c r="K31" s="66"/>
      <c r="L31" s="48"/>
    </row>
    <row r="32" spans="2:12" s="1" customFormat="1" ht="12" x14ac:dyDescent="0.2">
      <c r="B32" s="17"/>
      <c r="C32" s="8" t="s">
        <v>548</v>
      </c>
      <c r="D32" s="8" t="s">
        <v>19</v>
      </c>
      <c r="E32" s="9" t="s">
        <v>1077</v>
      </c>
      <c r="F32" s="10" t="s">
        <v>1078</v>
      </c>
      <c r="G32" s="11" t="s">
        <v>924</v>
      </c>
      <c r="H32" s="12">
        <v>0.65</v>
      </c>
      <c r="I32" s="32"/>
      <c r="J32" s="33">
        <f t="shared" si="1"/>
        <v>0</v>
      </c>
      <c r="K32" s="13"/>
      <c r="L32" s="19"/>
    </row>
    <row r="33" spans="2:12" s="1" customFormat="1" ht="12" x14ac:dyDescent="0.2">
      <c r="B33" s="17"/>
      <c r="C33" s="8" t="s">
        <v>551</v>
      </c>
      <c r="D33" s="8" t="s">
        <v>19</v>
      </c>
      <c r="E33" s="9" t="s">
        <v>1079</v>
      </c>
      <c r="F33" s="10" t="s">
        <v>1080</v>
      </c>
      <c r="G33" s="11" t="s">
        <v>924</v>
      </c>
      <c r="H33" s="12">
        <v>0.65</v>
      </c>
      <c r="I33" s="32"/>
      <c r="J33" s="33">
        <f t="shared" si="1"/>
        <v>0</v>
      </c>
      <c r="K33" s="13"/>
      <c r="L33" s="19"/>
    </row>
    <row r="34" spans="2:12" s="23" customFormat="1" ht="25.9" customHeight="1" x14ac:dyDescent="0.2">
      <c r="B34" s="22"/>
      <c r="D34" s="24" t="s">
        <v>17</v>
      </c>
      <c r="E34" s="25" t="s">
        <v>597</v>
      </c>
      <c r="F34" s="25" t="s">
        <v>3332</v>
      </c>
      <c r="I34" s="66"/>
      <c r="J34" s="26"/>
      <c r="K34" s="66"/>
      <c r="L34" s="48"/>
    </row>
    <row r="35" spans="2:12" s="1" customFormat="1" ht="12" x14ac:dyDescent="0.2">
      <c r="B35" s="17"/>
      <c r="C35" s="8" t="s">
        <v>552</v>
      </c>
      <c r="D35" s="8" t="s">
        <v>19</v>
      </c>
      <c r="E35" s="9" t="s">
        <v>1230</v>
      </c>
      <c r="F35" s="10" t="s">
        <v>1231</v>
      </c>
      <c r="G35" s="11" t="s">
        <v>526</v>
      </c>
      <c r="H35" s="12">
        <v>65</v>
      </c>
      <c r="I35" s="32"/>
      <c r="J35" s="33">
        <f t="shared" si="1"/>
        <v>0</v>
      </c>
      <c r="K35" s="13"/>
      <c r="L35" s="19"/>
    </row>
    <row r="36" spans="2:12" s="1" customFormat="1" ht="12" x14ac:dyDescent="0.2">
      <c r="B36" s="17"/>
      <c r="C36" s="52" t="s">
        <v>553</v>
      </c>
      <c r="D36" s="52" t="s">
        <v>22</v>
      </c>
      <c r="E36" s="53" t="s">
        <v>1232</v>
      </c>
      <c r="F36" s="54" t="s">
        <v>1233</v>
      </c>
      <c r="G36" s="55" t="s">
        <v>526</v>
      </c>
      <c r="H36" s="56">
        <v>65</v>
      </c>
      <c r="I36" s="32"/>
      <c r="J36" s="33">
        <f t="shared" si="1"/>
        <v>0</v>
      </c>
      <c r="K36" s="13"/>
      <c r="L36" s="19"/>
    </row>
    <row r="37" spans="2:12" s="23" customFormat="1" ht="25.9" customHeight="1" x14ac:dyDescent="0.2">
      <c r="B37" s="22"/>
      <c r="D37" s="24" t="s">
        <v>17</v>
      </c>
      <c r="E37" s="25" t="s">
        <v>1081</v>
      </c>
      <c r="F37" s="25" t="s">
        <v>7278</v>
      </c>
      <c r="I37" s="66"/>
      <c r="J37" s="26"/>
      <c r="K37" s="66"/>
      <c r="L37" s="48"/>
    </row>
    <row r="38" spans="2:12" s="1" customFormat="1" ht="12" x14ac:dyDescent="0.2">
      <c r="B38" s="17"/>
      <c r="C38" s="8" t="s">
        <v>554</v>
      </c>
      <c r="D38" s="8" t="s">
        <v>19</v>
      </c>
      <c r="E38" s="9" t="s">
        <v>1091</v>
      </c>
      <c r="F38" s="10" t="s">
        <v>1092</v>
      </c>
      <c r="G38" s="11" t="s">
        <v>526</v>
      </c>
      <c r="H38" s="12">
        <v>650</v>
      </c>
      <c r="I38" s="32"/>
      <c r="J38" s="33">
        <f t="shared" si="1"/>
        <v>0</v>
      </c>
      <c r="K38" s="13"/>
      <c r="L38" s="19"/>
    </row>
    <row r="39" spans="2:12" s="1" customFormat="1" ht="36" x14ac:dyDescent="0.2">
      <c r="B39" s="17"/>
      <c r="C39" s="52" t="s">
        <v>557</v>
      </c>
      <c r="D39" s="52" t="s">
        <v>22</v>
      </c>
      <c r="E39" s="53" t="s">
        <v>1093</v>
      </c>
      <c r="F39" s="54" t="s">
        <v>1094</v>
      </c>
      <c r="G39" s="55" t="s">
        <v>526</v>
      </c>
      <c r="H39" s="56">
        <v>650</v>
      </c>
      <c r="I39" s="32"/>
      <c r="J39" s="33">
        <f t="shared" si="1"/>
        <v>0</v>
      </c>
      <c r="K39" s="13"/>
      <c r="L39" s="19"/>
    </row>
    <row r="40" spans="2:12" s="1" customFormat="1" ht="12" x14ac:dyDescent="0.2">
      <c r="B40" s="17"/>
      <c r="C40" s="8" t="s">
        <v>560</v>
      </c>
      <c r="D40" s="8" t="s">
        <v>19</v>
      </c>
      <c r="E40" s="9" t="s">
        <v>1095</v>
      </c>
      <c r="F40" s="10" t="s">
        <v>1096</v>
      </c>
      <c r="G40" s="11" t="s">
        <v>526</v>
      </c>
      <c r="H40" s="12">
        <v>4590</v>
      </c>
      <c r="I40" s="32"/>
      <c r="J40" s="33">
        <f t="shared" si="1"/>
        <v>0</v>
      </c>
      <c r="K40" s="13"/>
      <c r="L40" s="19"/>
    </row>
    <row r="41" spans="2:12" s="1" customFormat="1" ht="36" x14ac:dyDescent="0.2">
      <c r="B41" s="17"/>
      <c r="C41" s="52" t="s">
        <v>563</v>
      </c>
      <c r="D41" s="52" t="s">
        <v>22</v>
      </c>
      <c r="E41" s="53" t="s">
        <v>1336</v>
      </c>
      <c r="F41" s="54" t="s">
        <v>1337</v>
      </c>
      <c r="G41" s="55" t="s">
        <v>526</v>
      </c>
      <c r="H41" s="56">
        <v>2290</v>
      </c>
      <c r="I41" s="32"/>
      <c r="J41" s="33">
        <f t="shared" si="1"/>
        <v>0</v>
      </c>
      <c r="K41" s="13"/>
      <c r="L41" s="19"/>
    </row>
    <row r="42" spans="2:12" s="1" customFormat="1" ht="36" x14ac:dyDescent="0.2">
      <c r="B42" s="17"/>
      <c r="C42" s="52" t="s">
        <v>565</v>
      </c>
      <c r="D42" s="52" t="s">
        <v>22</v>
      </c>
      <c r="E42" s="53" t="s">
        <v>7279</v>
      </c>
      <c r="F42" s="54" t="s">
        <v>7280</v>
      </c>
      <c r="G42" s="55" t="s">
        <v>526</v>
      </c>
      <c r="H42" s="56">
        <v>2300</v>
      </c>
      <c r="I42" s="32"/>
      <c r="J42" s="33">
        <f t="shared" si="1"/>
        <v>0</v>
      </c>
      <c r="K42" s="13"/>
      <c r="L42" s="19"/>
    </row>
    <row r="43" spans="2:12" s="1" customFormat="1" ht="12" x14ac:dyDescent="0.2">
      <c r="B43" s="17"/>
      <c r="C43" s="8" t="s">
        <v>568</v>
      </c>
      <c r="D43" s="8" t="s">
        <v>19</v>
      </c>
      <c r="E43" s="9" t="s">
        <v>1085</v>
      </c>
      <c r="F43" s="10" t="s">
        <v>1086</v>
      </c>
      <c r="G43" s="11" t="s">
        <v>509</v>
      </c>
      <c r="H43" s="12">
        <v>4</v>
      </c>
      <c r="I43" s="32"/>
      <c r="J43" s="33">
        <f t="shared" si="1"/>
        <v>0</v>
      </c>
      <c r="K43" s="13"/>
      <c r="L43" s="19"/>
    </row>
    <row r="44" spans="2:12" s="1" customFormat="1" ht="12" x14ac:dyDescent="0.2">
      <c r="B44" s="17"/>
      <c r="C44" s="52" t="s">
        <v>571</v>
      </c>
      <c r="D44" s="52" t="s">
        <v>22</v>
      </c>
      <c r="E44" s="53" t="s">
        <v>1087</v>
      </c>
      <c r="F44" s="54" t="s">
        <v>1088</v>
      </c>
      <c r="G44" s="55" t="s">
        <v>509</v>
      </c>
      <c r="H44" s="56">
        <v>4</v>
      </c>
      <c r="I44" s="32"/>
      <c r="J44" s="33">
        <f t="shared" si="1"/>
        <v>0</v>
      </c>
      <c r="K44" s="13"/>
      <c r="L44" s="19"/>
    </row>
    <row r="45" spans="2:12" s="1" customFormat="1" ht="12" x14ac:dyDescent="0.2">
      <c r="B45" s="17"/>
      <c r="C45" s="8" t="s">
        <v>574</v>
      </c>
      <c r="D45" s="8" t="s">
        <v>19</v>
      </c>
      <c r="E45" s="9" t="s">
        <v>1325</v>
      </c>
      <c r="F45" s="10" t="s">
        <v>1326</v>
      </c>
      <c r="G45" s="11" t="s">
        <v>526</v>
      </c>
      <c r="H45" s="12">
        <v>4580</v>
      </c>
      <c r="I45" s="32"/>
      <c r="J45" s="33">
        <f t="shared" si="1"/>
        <v>0</v>
      </c>
      <c r="K45" s="13"/>
      <c r="L45" s="19"/>
    </row>
    <row r="46" spans="2:12" s="1" customFormat="1" ht="12" x14ac:dyDescent="0.2">
      <c r="B46" s="17"/>
      <c r="C46" s="8" t="s">
        <v>577</v>
      </c>
      <c r="D46" s="8" t="s">
        <v>19</v>
      </c>
      <c r="E46" s="9" t="s">
        <v>1103</v>
      </c>
      <c r="F46" s="10" t="s">
        <v>1104</v>
      </c>
      <c r="G46" s="11" t="s">
        <v>509</v>
      </c>
      <c r="H46" s="12">
        <v>288</v>
      </c>
      <c r="I46" s="32"/>
      <c r="J46" s="33">
        <f t="shared" si="1"/>
        <v>0</v>
      </c>
      <c r="K46" s="13"/>
      <c r="L46" s="19"/>
    </row>
    <row r="47" spans="2:12" s="1" customFormat="1" ht="12" x14ac:dyDescent="0.2">
      <c r="B47" s="17"/>
      <c r="C47" s="52" t="s">
        <v>578</v>
      </c>
      <c r="D47" s="52" t="s">
        <v>22</v>
      </c>
      <c r="E47" s="53" t="s">
        <v>1105</v>
      </c>
      <c r="F47" s="54" t="s">
        <v>1106</v>
      </c>
      <c r="G47" s="55" t="s">
        <v>509</v>
      </c>
      <c r="H47" s="56">
        <v>288</v>
      </c>
      <c r="I47" s="32"/>
      <c r="J47" s="33">
        <f t="shared" si="1"/>
        <v>0</v>
      </c>
      <c r="K47" s="13"/>
      <c r="L47" s="19"/>
    </row>
    <row r="48" spans="2:12" s="1" customFormat="1" ht="12" x14ac:dyDescent="0.2">
      <c r="B48" s="17"/>
      <c r="C48" s="8" t="s">
        <v>579</v>
      </c>
      <c r="D48" s="8" t="s">
        <v>19</v>
      </c>
      <c r="E48" s="9" t="s">
        <v>7281</v>
      </c>
      <c r="F48" s="10" t="s">
        <v>1108</v>
      </c>
      <c r="G48" s="11" t="s">
        <v>509</v>
      </c>
      <c r="H48" s="12">
        <v>2</v>
      </c>
      <c r="I48" s="32"/>
      <c r="J48" s="33">
        <f t="shared" si="1"/>
        <v>0</v>
      </c>
      <c r="K48" s="13"/>
      <c r="L48" s="19"/>
    </row>
    <row r="49" spans="1:12" s="1" customFormat="1" ht="12" x14ac:dyDescent="0.2">
      <c r="B49" s="17"/>
      <c r="C49" s="8" t="s">
        <v>582</v>
      </c>
      <c r="D49" s="8" t="s">
        <v>19</v>
      </c>
      <c r="E49" s="9" t="s">
        <v>1327</v>
      </c>
      <c r="F49" s="10" t="s">
        <v>1328</v>
      </c>
      <c r="G49" s="11" t="s">
        <v>509</v>
      </c>
      <c r="H49" s="12">
        <v>2</v>
      </c>
      <c r="I49" s="32"/>
      <c r="J49" s="33">
        <f t="shared" si="1"/>
        <v>0</v>
      </c>
      <c r="K49" s="13"/>
      <c r="L49" s="19"/>
    </row>
    <row r="50" spans="1:12" s="1" customFormat="1" ht="24" x14ac:dyDescent="0.2">
      <c r="B50" s="17"/>
      <c r="C50" s="52" t="s">
        <v>583</v>
      </c>
      <c r="D50" s="52" t="s">
        <v>22</v>
      </c>
      <c r="E50" s="53" t="s">
        <v>1109</v>
      </c>
      <c r="F50" s="54" t="s">
        <v>7282</v>
      </c>
      <c r="G50" s="55" t="s">
        <v>509</v>
      </c>
      <c r="H50" s="56">
        <v>4</v>
      </c>
      <c r="I50" s="32"/>
      <c r="J50" s="33">
        <f t="shared" si="1"/>
        <v>0</v>
      </c>
      <c r="K50" s="13"/>
      <c r="L50" s="19"/>
    </row>
    <row r="51" spans="1:12" s="1" customFormat="1" ht="12" x14ac:dyDescent="0.2">
      <c r="B51" s="17"/>
      <c r="C51" s="8" t="s">
        <v>584</v>
      </c>
      <c r="D51" s="8" t="s">
        <v>19</v>
      </c>
      <c r="E51" s="9" t="s">
        <v>1386</v>
      </c>
      <c r="F51" s="10" t="s">
        <v>1387</v>
      </c>
      <c r="G51" s="11" t="s">
        <v>509</v>
      </c>
      <c r="H51" s="12">
        <v>2</v>
      </c>
      <c r="I51" s="32"/>
      <c r="J51" s="33">
        <f t="shared" si="1"/>
        <v>0</v>
      </c>
      <c r="K51" s="13"/>
      <c r="L51" s="19"/>
    </row>
    <row r="52" spans="1:12" s="1" customFormat="1" ht="12" x14ac:dyDescent="0.2">
      <c r="B52" s="17"/>
      <c r="C52" s="8" t="s">
        <v>587</v>
      </c>
      <c r="D52" s="8" t="s">
        <v>19</v>
      </c>
      <c r="E52" s="9" t="s">
        <v>7283</v>
      </c>
      <c r="F52" s="10" t="s">
        <v>1330</v>
      </c>
      <c r="G52" s="11" t="s">
        <v>509</v>
      </c>
      <c r="H52" s="12">
        <v>2</v>
      </c>
      <c r="I52" s="32"/>
      <c r="J52" s="33">
        <f t="shared" si="1"/>
        <v>0</v>
      </c>
      <c r="K52" s="13"/>
      <c r="L52" s="19"/>
    </row>
    <row r="53" spans="1:12" s="1" customFormat="1" ht="24" x14ac:dyDescent="0.2">
      <c r="B53" s="17"/>
      <c r="C53" s="8" t="s">
        <v>588</v>
      </c>
      <c r="D53" s="8" t="s">
        <v>19</v>
      </c>
      <c r="E53" s="9" t="s">
        <v>1148</v>
      </c>
      <c r="F53" s="10" t="s">
        <v>1149</v>
      </c>
      <c r="G53" s="11" t="s">
        <v>1116</v>
      </c>
      <c r="H53" s="12">
        <v>144</v>
      </c>
      <c r="I53" s="32"/>
      <c r="J53" s="33">
        <f t="shared" si="1"/>
        <v>0</v>
      </c>
      <c r="K53" s="13"/>
      <c r="L53" s="19"/>
    </row>
    <row r="54" spans="1:12" s="1" customFormat="1" ht="24" x14ac:dyDescent="0.2">
      <c r="B54" s="17"/>
      <c r="C54" s="8" t="s">
        <v>591</v>
      </c>
      <c r="D54" s="8" t="s">
        <v>19</v>
      </c>
      <c r="E54" s="9" t="s">
        <v>1151</v>
      </c>
      <c r="F54" s="10" t="s">
        <v>1152</v>
      </c>
      <c r="G54" s="11" t="s">
        <v>1116</v>
      </c>
      <c r="H54" s="12">
        <v>144</v>
      </c>
      <c r="I54" s="32"/>
      <c r="J54" s="33">
        <f t="shared" si="1"/>
        <v>0</v>
      </c>
      <c r="K54" s="13"/>
      <c r="L54" s="19"/>
    </row>
    <row r="55" spans="1:12" s="1" customFormat="1" ht="12" x14ac:dyDescent="0.2">
      <c r="A55" s="1" t="s">
        <v>7262</v>
      </c>
      <c r="B55" s="17"/>
      <c r="C55" s="8" t="s">
        <v>592</v>
      </c>
      <c r="D55" s="8" t="s">
        <v>19</v>
      </c>
      <c r="E55" s="9" t="s">
        <v>1154</v>
      </c>
      <c r="F55" s="10" t="s">
        <v>1155</v>
      </c>
      <c r="G55" s="11" t="s">
        <v>1116</v>
      </c>
      <c r="H55" s="12">
        <v>144</v>
      </c>
      <c r="I55" s="32"/>
      <c r="J55" s="33">
        <f t="shared" si="1"/>
        <v>0</v>
      </c>
      <c r="K55" s="13"/>
      <c r="L55" s="19"/>
    </row>
    <row r="56" spans="1:12" s="1" customFormat="1" ht="24" x14ac:dyDescent="0.2">
      <c r="B56" s="17"/>
      <c r="C56" s="8" t="s">
        <v>593</v>
      </c>
      <c r="D56" s="8" t="s">
        <v>19</v>
      </c>
      <c r="E56" s="9" t="s">
        <v>1157</v>
      </c>
      <c r="F56" s="10" t="s">
        <v>1158</v>
      </c>
      <c r="G56" s="11" t="s">
        <v>1116</v>
      </c>
      <c r="H56" s="12">
        <v>144</v>
      </c>
      <c r="I56" s="32"/>
      <c r="J56" s="33">
        <f t="shared" si="1"/>
        <v>0</v>
      </c>
      <c r="K56" s="13"/>
      <c r="L56" s="19"/>
    </row>
    <row r="57" spans="1:12" s="1" customFormat="1" ht="12" x14ac:dyDescent="0.2">
      <c r="B57" s="17"/>
      <c r="C57" s="8" t="s">
        <v>883</v>
      </c>
      <c r="D57" s="8" t="s">
        <v>19</v>
      </c>
      <c r="E57" s="9" t="s">
        <v>1165</v>
      </c>
      <c r="F57" s="10" t="s">
        <v>1166</v>
      </c>
      <c r="G57" s="11" t="s">
        <v>1160</v>
      </c>
      <c r="H57" s="12">
        <v>1</v>
      </c>
      <c r="I57" s="32"/>
      <c r="J57" s="33">
        <f t="shared" si="1"/>
        <v>0</v>
      </c>
      <c r="K57" s="13"/>
      <c r="L57" s="19"/>
    </row>
    <row r="58" spans="1:12" s="1" customFormat="1" ht="12" x14ac:dyDescent="0.2">
      <c r="B58" s="17"/>
      <c r="C58" s="8" t="s">
        <v>886</v>
      </c>
      <c r="D58" s="8" t="s">
        <v>19</v>
      </c>
      <c r="E58" s="9" t="s">
        <v>1268</v>
      </c>
      <c r="F58" s="10" t="s">
        <v>1269</v>
      </c>
      <c r="G58" s="11" t="s">
        <v>1270</v>
      </c>
      <c r="H58" s="12">
        <v>1</v>
      </c>
      <c r="I58" s="32"/>
      <c r="J58" s="33">
        <f t="shared" si="1"/>
        <v>0</v>
      </c>
      <c r="K58" s="13"/>
      <c r="L58" s="19"/>
    </row>
    <row r="59" spans="1:12" s="1" customFormat="1" ht="12" x14ac:dyDescent="0.2">
      <c r="B59" s="17"/>
      <c r="C59" s="52" t="s">
        <v>889</v>
      </c>
      <c r="D59" s="52" t="s">
        <v>22</v>
      </c>
      <c r="E59" s="53" t="s">
        <v>1271</v>
      </c>
      <c r="F59" s="54" t="s">
        <v>1272</v>
      </c>
      <c r="G59" s="55" t="s">
        <v>1270</v>
      </c>
      <c r="H59" s="56">
        <v>1</v>
      </c>
      <c r="I59" s="32"/>
      <c r="J59" s="33">
        <f t="shared" si="1"/>
        <v>0</v>
      </c>
      <c r="K59" s="13"/>
      <c r="L59" s="19"/>
    </row>
    <row r="60" spans="1:12" s="23" customFormat="1" ht="25.9" customHeight="1" x14ac:dyDescent="0.2">
      <c r="B60" s="22"/>
      <c r="D60" s="24" t="s">
        <v>17</v>
      </c>
      <c r="E60" s="25" t="s">
        <v>1167</v>
      </c>
      <c r="F60" s="25" t="s">
        <v>4314</v>
      </c>
      <c r="I60" s="66"/>
      <c r="J60" s="26"/>
      <c r="K60" s="66"/>
      <c r="L60" s="48"/>
    </row>
    <row r="61" spans="1:12" s="1" customFormat="1" ht="12" x14ac:dyDescent="0.2">
      <c r="B61" s="17"/>
      <c r="C61" s="8" t="s">
        <v>1111</v>
      </c>
      <c r="D61" s="8" t="s">
        <v>19</v>
      </c>
      <c r="E61" s="9" t="s">
        <v>1169</v>
      </c>
      <c r="F61" s="10" t="s">
        <v>1170</v>
      </c>
      <c r="G61" s="11" t="s">
        <v>898</v>
      </c>
      <c r="H61" s="12">
        <v>48</v>
      </c>
      <c r="I61" s="32"/>
      <c r="J61" s="33">
        <f t="shared" si="1"/>
        <v>0</v>
      </c>
      <c r="K61" s="13"/>
      <c r="L61" s="19"/>
    </row>
    <row r="62" spans="1:12" s="1" customFormat="1" ht="12" x14ac:dyDescent="0.2">
      <c r="B62" s="17"/>
      <c r="C62" s="8" t="s">
        <v>1112</v>
      </c>
      <c r="D62" s="8" t="s">
        <v>19</v>
      </c>
      <c r="E62" s="9" t="s">
        <v>1173</v>
      </c>
      <c r="F62" s="10" t="s">
        <v>1174</v>
      </c>
      <c r="G62" s="11" t="s">
        <v>898</v>
      </c>
      <c r="H62" s="12">
        <v>24</v>
      </c>
      <c r="I62" s="32"/>
      <c r="J62" s="33">
        <f t="shared" si="1"/>
        <v>0</v>
      </c>
      <c r="K62" s="13"/>
      <c r="L62" s="19"/>
    </row>
    <row r="63" spans="1:12" s="23" customFormat="1" ht="25.9" customHeight="1" x14ac:dyDescent="0.2">
      <c r="B63" s="22"/>
      <c r="D63" s="24" t="s">
        <v>17</v>
      </c>
      <c r="E63" s="25" t="s">
        <v>1273</v>
      </c>
      <c r="F63" s="25" t="s">
        <v>7284</v>
      </c>
      <c r="I63" s="66"/>
      <c r="J63" s="26"/>
      <c r="K63" s="66"/>
      <c r="L63" s="48"/>
    </row>
    <row r="64" spans="1:12" s="1" customFormat="1" ht="24" x14ac:dyDescent="0.2">
      <c r="B64" s="17"/>
      <c r="C64" s="8" t="s">
        <v>1113</v>
      </c>
      <c r="D64" s="8" t="s">
        <v>19</v>
      </c>
      <c r="E64" s="9" t="s">
        <v>1275</v>
      </c>
      <c r="F64" s="10" t="s">
        <v>1276</v>
      </c>
      <c r="G64" s="11" t="s">
        <v>601</v>
      </c>
      <c r="H64" s="12">
        <v>1</v>
      </c>
      <c r="I64" s="32"/>
      <c r="J64" s="33">
        <f t="shared" si="1"/>
        <v>0</v>
      </c>
      <c r="K64" s="13"/>
      <c r="L64" s="19"/>
    </row>
    <row r="65" spans="2:12" s="1" customFormat="1" ht="12" x14ac:dyDescent="0.2">
      <c r="B65" s="17"/>
      <c r="C65" s="8" t="s">
        <v>1117</v>
      </c>
      <c r="D65" s="8" t="s">
        <v>19</v>
      </c>
      <c r="E65" s="9" t="s">
        <v>1277</v>
      </c>
      <c r="F65" s="10" t="s">
        <v>1278</v>
      </c>
      <c r="G65" s="11" t="s">
        <v>601</v>
      </c>
      <c r="H65" s="12">
        <v>1</v>
      </c>
      <c r="I65" s="32"/>
      <c r="J65" s="33">
        <f t="shared" si="1"/>
        <v>0</v>
      </c>
      <c r="K65" s="13"/>
      <c r="L65" s="19"/>
    </row>
    <row r="66" spans="2:12" s="1" customFormat="1" ht="24" x14ac:dyDescent="0.2">
      <c r="B66" s="17"/>
      <c r="C66" s="8" t="s">
        <v>1120</v>
      </c>
      <c r="D66" s="8" t="s">
        <v>19</v>
      </c>
      <c r="E66" s="9" t="s">
        <v>6911</v>
      </c>
      <c r="F66" s="10" t="s">
        <v>6912</v>
      </c>
      <c r="G66" s="11" t="s">
        <v>601</v>
      </c>
      <c r="H66" s="12">
        <v>1</v>
      </c>
      <c r="I66" s="32"/>
      <c r="J66" s="33">
        <f t="shared" si="1"/>
        <v>0</v>
      </c>
      <c r="K66" s="13"/>
      <c r="L66" s="19"/>
    </row>
    <row r="67" spans="2:12" s="1" customFormat="1" ht="22.9" customHeight="1" x14ac:dyDescent="0.25">
      <c r="B67" s="17"/>
      <c r="C67" s="21" t="s">
        <v>6</v>
      </c>
      <c r="J67" s="34">
        <f>SUM(J12:J66)</f>
        <v>0</v>
      </c>
      <c r="L67" s="19"/>
    </row>
    <row r="68" spans="2:12" s="1" customFormat="1" ht="6.95" customHeight="1" x14ac:dyDescent="0.2">
      <c r="B68" s="29"/>
      <c r="C68" s="30"/>
      <c r="D68" s="30"/>
      <c r="E68" s="30"/>
      <c r="F68" s="30"/>
      <c r="G68" s="30"/>
      <c r="H68" s="30"/>
      <c r="I68" s="30"/>
      <c r="J68" s="30"/>
      <c r="K68" s="30"/>
      <c r="L68" s="31"/>
    </row>
    <row r="70" spans="2:12" x14ac:dyDescent="0.2">
      <c r="J70" s="49"/>
    </row>
    <row r="71" spans="2:12" x14ac:dyDescent="0.2">
      <c r="H71" s="50"/>
    </row>
  </sheetData>
  <sheetProtection algorithmName="SHA-512" hashValue="EaLRMpYo0rTL025TWrROVpgF8qAk033b3VXpPzFSGpX48/OzMU+/bJMqR8IaIOB6a2VXmaLq+cKLNLJU2BI2yA==" saltValue="H3f9ZlPKGq6TuBjhp0GvPg==" spinCount="100000" sheet="1" formatColumns="0" formatRows="0" autoFilter="0"/>
  <mergeCells count="3">
    <mergeCell ref="E5:I5"/>
    <mergeCell ref="E6:H6"/>
    <mergeCell ref="E8:H8"/>
  </mergeCells>
  <dataValidations count="1">
    <dataValidation type="decimal" operator="equal" allowBlank="1" showInputMessage="1" showErrorMessage="1" errorTitle="Chyba" error="Neplatný počet desatinných miest!" sqref="I11:I67" xr:uid="{C63F2923-0FE6-424C-A509-555AB10FC759}">
      <formula1>ROUND(I11,2)</formula1>
    </dataValidation>
  </dataValidations>
  <hyperlinks>
    <hyperlink ref="O4" location="'Rek. obj.'!A1" display="*späť na Rek. obj." xr:uid="{9E7FB9A4-387D-42CA-8B7A-9F09702BBEA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19E85-1B4C-4DA9-99EE-125FD98320A7}">
  <sheetPr codeName="Hárok122">
    <tabColor theme="5" tint="-0.249977111117893"/>
    <pageSetUpPr fitToPage="1"/>
  </sheetPr>
  <dimension ref="B1:O7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90</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1316</v>
      </c>
      <c r="F14" s="10" t="s">
        <v>1317</v>
      </c>
      <c r="G14" s="11" t="s">
        <v>509</v>
      </c>
      <c r="H14" s="12">
        <v>14</v>
      </c>
      <c r="I14" s="32"/>
      <c r="J14" s="33">
        <f t="shared" si="0"/>
        <v>0</v>
      </c>
      <c r="K14" s="13"/>
      <c r="L14" s="48"/>
    </row>
    <row r="15" spans="2:15" s="1" customFormat="1" ht="12" x14ac:dyDescent="0.2">
      <c r="B15" s="17"/>
      <c r="C15" s="52" t="s">
        <v>497</v>
      </c>
      <c r="D15" s="52" t="s">
        <v>22</v>
      </c>
      <c r="E15" s="53" t="s">
        <v>1031</v>
      </c>
      <c r="F15" s="54" t="s">
        <v>1032</v>
      </c>
      <c r="G15" s="55" t="s">
        <v>509</v>
      </c>
      <c r="H15" s="56">
        <v>14</v>
      </c>
      <c r="I15" s="32"/>
      <c r="J15" s="33">
        <f t="shared" si="0"/>
        <v>0</v>
      </c>
      <c r="K15" s="13"/>
      <c r="L15" s="19"/>
    </row>
    <row r="16" spans="2:15" s="1" customFormat="1" ht="12" x14ac:dyDescent="0.2">
      <c r="B16" s="17"/>
      <c r="C16" s="8" t="s">
        <v>501</v>
      </c>
      <c r="D16" s="8" t="s">
        <v>19</v>
      </c>
      <c r="E16" s="9" t="s">
        <v>1318</v>
      </c>
      <c r="F16" s="10" t="s">
        <v>1319</v>
      </c>
      <c r="G16" s="11" t="s">
        <v>509</v>
      </c>
      <c r="H16" s="12">
        <v>14</v>
      </c>
      <c r="I16" s="32"/>
      <c r="J16" s="33">
        <f>ROUND(I16*H16,2)</f>
        <v>0</v>
      </c>
      <c r="K16" s="13"/>
      <c r="L16" s="19"/>
    </row>
    <row r="17" spans="2:12" s="1" customFormat="1" ht="12" x14ac:dyDescent="0.2">
      <c r="B17" s="17"/>
      <c r="C17" s="52" t="s">
        <v>504</v>
      </c>
      <c r="D17" s="52" t="s">
        <v>22</v>
      </c>
      <c r="E17" s="53" t="s">
        <v>1035</v>
      </c>
      <c r="F17" s="54" t="s">
        <v>1036</v>
      </c>
      <c r="G17" s="55" t="s">
        <v>509</v>
      </c>
      <c r="H17" s="56">
        <v>14</v>
      </c>
      <c r="I17" s="32"/>
      <c r="J17" s="33">
        <f t="shared" ref="J17:J45" si="1">ROUND(I17*H17,2)</f>
        <v>0</v>
      </c>
      <c r="K17" s="13"/>
      <c r="L17" s="19"/>
    </row>
    <row r="18" spans="2:12" s="1" customFormat="1" ht="12" x14ac:dyDescent="0.2">
      <c r="B18" s="17"/>
      <c r="C18" s="8" t="s">
        <v>508</v>
      </c>
      <c r="D18" s="8" t="s">
        <v>19</v>
      </c>
      <c r="E18" s="9" t="s">
        <v>1320</v>
      </c>
      <c r="F18" s="10" t="s">
        <v>1321</v>
      </c>
      <c r="G18" s="11" t="s">
        <v>526</v>
      </c>
      <c r="H18" s="12">
        <v>665</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1039</v>
      </c>
      <c r="F20" s="25" t="s">
        <v>1040</v>
      </c>
      <c r="I20" s="66"/>
      <c r="J20" s="26"/>
      <c r="K20" s="66"/>
      <c r="L20" s="48"/>
    </row>
    <row r="21" spans="2:12" s="1" customFormat="1" ht="12" x14ac:dyDescent="0.2">
      <c r="B21" s="17"/>
      <c r="C21" s="8" t="s">
        <v>511</v>
      </c>
      <c r="D21" s="8" t="s">
        <v>19</v>
      </c>
      <c r="E21" s="9" t="s">
        <v>1045</v>
      </c>
      <c r="F21" s="10" t="s">
        <v>1046</v>
      </c>
      <c r="G21" s="11" t="s">
        <v>924</v>
      </c>
      <c r="H21" s="12">
        <v>0.2</v>
      </c>
      <c r="I21" s="32"/>
      <c r="J21" s="33">
        <f t="shared" si="1"/>
        <v>0</v>
      </c>
      <c r="K21" s="13"/>
      <c r="L21" s="19"/>
    </row>
    <row r="22" spans="2:12" s="1" customFormat="1" ht="12" x14ac:dyDescent="0.2">
      <c r="B22" s="17"/>
      <c r="C22" s="8" t="s">
        <v>514</v>
      </c>
      <c r="D22" s="8" t="s">
        <v>19</v>
      </c>
      <c r="E22" s="9" t="s">
        <v>1226</v>
      </c>
      <c r="F22" s="10" t="s">
        <v>1227</v>
      </c>
      <c r="G22" s="11" t="s">
        <v>494</v>
      </c>
      <c r="H22" s="12">
        <v>22</v>
      </c>
      <c r="I22" s="32"/>
      <c r="J22" s="33">
        <f t="shared" si="1"/>
        <v>0</v>
      </c>
      <c r="K22" s="13"/>
      <c r="L22" s="19"/>
    </row>
    <row r="23" spans="2:12" s="1" customFormat="1" ht="12" x14ac:dyDescent="0.2">
      <c r="B23" s="17"/>
      <c r="C23" s="8" t="s">
        <v>517</v>
      </c>
      <c r="D23" s="8" t="s">
        <v>19</v>
      </c>
      <c r="E23" s="9" t="s">
        <v>1228</v>
      </c>
      <c r="F23" s="10" t="s">
        <v>1229</v>
      </c>
      <c r="G23" s="11" t="s">
        <v>494</v>
      </c>
      <c r="H23" s="12">
        <v>22</v>
      </c>
      <c r="I23" s="32"/>
      <c r="J23" s="33">
        <f t="shared" si="1"/>
        <v>0</v>
      </c>
      <c r="K23" s="13"/>
      <c r="L23" s="19"/>
    </row>
    <row r="24" spans="2:12" s="1" customFormat="1" ht="12" x14ac:dyDescent="0.2">
      <c r="B24" s="17"/>
      <c r="C24" s="8" t="s">
        <v>520</v>
      </c>
      <c r="D24" s="8" t="s">
        <v>19</v>
      </c>
      <c r="E24" s="9" t="s">
        <v>1279</v>
      </c>
      <c r="F24" s="10" t="s">
        <v>1280</v>
      </c>
      <c r="G24" s="11" t="s">
        <v>526</v>
      </c>
      <c r="H24" s="12">
        <v>50</v>
      </c>
      <c r="I24" s="32"/>
      <c r="J24" s="33">
        <f t="shared" si="1"/>
        <v>0</v>
      </c>
      <c r="K24" s="13"/>
      <c r="L24" s="19"/>
    </row>
    <row r="25" spans="2:12" s="1" customFormat="1" ht="12" x14ac:dyDescent="0.2">
      <c r="B25" s="17"/>
      <c r="C25" s="8" t="s">
        <v>523</v>
      </c>
      <c r="D25" s="8" t="s">
        <v>19</v>
      </c>
      <c r="E25" s="9" t="s">
        <v>1176</v>
      </c>
      <c r="F25" s="10" t="s">
        <v>1177</v>
      </c>
      <c r="G25" s="11" t="s">
        <v>526</v>
      </c>
      <c r="H25" s="12">
        <v>50</v>
      </c>
      <c r="I25" s="32"/>
      <c r="J25" s="33">
        <f t="shared" si="1"/>
        <v>0</v>
      </c>
      <c r="K25" s="13"/>
      <c r="L25" s="19"/>
    </row>
    <row r="26" spans="2:12" s="1" customFormat="1" ht="12" x14ac:dyDescent="0.2">
      <c r="B26" s="17"/>
      <c r="C26" s="8" t="s">
        <v>529</v>
      </c>
      <c r="D26" s="8" t="s">
        <v>19</v>
      </c>
      <c r="E26" s="9" t="s">
        <v>1049</v>
      </c>
      <c r="F26" s="10" t="s">
        <v>1050</v>
      </c>
      <c r="G26" s="11" t="s">
        <v>509</v>
      </c>
      <c r="H26" s="12">
        <v>4</v>
      </c>
      <c r="I26" s="32"/>
      <c r="J26" s="33">
        <f t="shared" si="1"/>
        <v>0</v>
      </c>
      <c r="K26" s="13"/>
      <c r="L26" s="19"/>
    </row>
    <row r="27" spans="2:12" s="1" customFormat="1" ht="12" x14ac:dyDescent="0.2">
      <c r="B27" s="17"/>
      <c r="C27" s="8" t="s">
        <v>536</v>
      </c>
      <c r="D27" s="8" t="s">
        <v>19</v>
      </c>
      <c r="E27" s="9" t="s">
        <v>1051</v>
      </c>
      <c r="F27" s="10" t="s">
        <v>1052</v>
      </c>
      <c r="G27" s="11" t="s">
        <v>526</v>
      </c>
      <c r="H27" s="12">
        <v>100</v>
      </c>
      <c r="I27" s="32"/>
      <c r="J27" s="33">
        <f t="shared" si="1"/>
        <v>0</v>
      </c>
      <c r="K27" s="13"/>
      <c r="L27" s="19"/>
    </row>
    <row r="28" spans="2:12" s="1" customFormat="1" ht="24" x14ac:dyDescent="0.2">
      <c r="B28" s="17"/>
      <c r="C28" s="52" t="s">
        <v>539</v>
      </c>
      <c r="D28" s="52" t="s">
        <v>22</v>
      </c>
      <c r="E28" s="53" t="s">
        <v>1053</v>
      </c>
      <c r="F28" s="54" t="s">
        <v>1054</v>
      </c>
      <c r="G28" s="55" t="s">
        <v>20</v>
      </c>
      <c r="H28" s="56">
        <v>5.2</v>
      </c>
      <c r="I28" s="32"/>
      <c r="J28" s="33">
        <f t="shared" si="1"/>
        <v>0</v>
      </c>
      <c r="K28" s="13"/>
      <c r="L28" s="19"/>
    </row>
    <row r="29" spans="2:12" s="1" customFormat="1" ht="12" x14ac:dyDescent="0.2">
      <c r="B29" s="17"/>
      <c r="C29" s="8" t="s">
        <v>542</v>
      </c>
      <c r="D29" s="8" t="s">
        <v>19</v>
      </c>
      <c r="E29" s="9" t="s">
        <v>1055</v>
      </c>
      <c r="F29" s="10" t="s">
        <v>1056</v>
      </c>
      <c r="G29" s="11" t="s">
        <v>509</v>
      </c>
      <c r="H29" s="12">
        <v>10</v>
      </c>
      <c r="I29" s="32"/>
      <c r="J29" s="33">
        <f t="shared" si="1"/>
        <v>0</v>
      </c>
      <c r="K29" s="13"/>
      <c r="L29" s="19"/>
    </row>
    <row r="30" spans="2:12" s="1" customFormat="1" ht="12" x14ac:dyDescent="0.2">
      <c r="B30" s="17"/>
      <c r="C30" s="8" t="s">
        <v>545</v>
      </c>
      <c r="D30" s="8" t="s">
        <v>19</v>
      </c>
      <c r="E30" s="9" t="s">
        <v>1057</v>
      </c>
      <c r="F30" s="10" t="s">
        <v>1058</v>
      </c>
      <c r="G30" s="11" t="s">
        <v>526</v>
      </c>
      <c r="H30" s="12">
        <v>100</v>
      </c>
      <c r="I30" s="32"/>
      <c r="J30" s="33">
        <f t="shared" si="1"/>
        <v>0</v>
      </c>
      <c r="K30" s="13"/>
      <c r="L30" s="19"/>
    </row>
    <row r="31" spans="2:12" s="1" customFormat="1" ht="12" x14ac:dyDescent="0.2">
      <c r="B31" s="17"/>
      <c r="C31" s="52" t="s">
        <v>548</v>
      </c>
      <c r="D31" s="52" t="s">
        <v>22</v>
      </c>
      <c r="E31" s="53" t="s">
        <v>1059</v>
      </c>
      <c r="F31" s="54" t="s">
        <v>1060</v>
      </c>
      <c r="G31" s="55" t="s">
        <v>526</v>
      </c>
      <c r="H31" s="56">
        <v>100</v>
      </c>
      <c r="I31" s="32"/>
      <c r="J31" s="33">
        <f t="shared" si="1"/>
        <v>0</v>
      </c>
      <c r="K31" s="13"/>
      <c r="L31" s="19"/>
    </row>
    <row r="32" spans="2:12" s="1" customFormat="1" ht="12" x14ac:dyDescent="0.2">
      <c r="B32" s="17"/>
      <c r="C32" s="8" t="s">
        <v>551</v>
      </c>
      <c r="D32" s="8" t="s">
        <v>19</v>
      </c>
      <c r="E32" s="9" t="s">
        <v>1281</v>
      </c>
      <c r="F32" s="10" t="s">
        <v>1282</v>
      </c>
      <c r="G32" s="11" t="s">
        <v>526</v>
      </c>
      <c r="H32" s="12">
        <v>50</v>
      </c>
      <c r="I32" s="32"/>
      <c r="J32" s="33">
        <f t="shared" si="1"/>
        <v>0</v>
      </c>
      <c r="K32" s="13"/>
      <c r="L32" s="19"/>
    </row>
    <row r="33" spans="2:12" s="1" customFormat="1" ht="12" x14ac:dyDescent="0.2">
      <c r="B33" s="17"/>
      <c r="C33" s="8" t="s">
        <v>552</v>
      </c>
      <c r="D33" s="8" t="s">
        <v>19</v>
      </c>
      <c r="E33" s="9" t="s">
        <v>1178</v>
      </c>
      <c r="F33" s="10" t="s">
        <v>1179</v>
      </c>
      <c r="G33" s="11" t="s">
        <v>526</v>
      </c>
      <c r="H33" s="12">
        <v>50</v>
      </c>
      <c r="I33" s="32"/>
      <c r="J33" s="33">
        <f t="shared" si="1"/>
        <v>0</v>
      </c>
      <c r="K33" s="13"/>
      <c r="L33" s="19"/>
    </row>
    <row r="34" spans="2:12" s="1" customFormat="1" ht="12" x14ac:dyDescent="0.2">
      <c r="B34" s="17"/>
      <c r="C34" s="8" t="s">
        <v>553</v>
      </c>
      <c r="D34" s="8" t="s">
        <v>19</v>
      </c>
      <c r="E34" s="9" t="s">
        <v>1063</v>
      </c>
      <c r="F34" s="10" t="s">
        <v>1064</v>
      </c>
      <c r="G34" s="11" t="s">
        <v>500</v>
      </c>
      <c r="H34" s="12">
        <v>50</v>
      </c>
      <c r="I34" s="32"/>
      <c r="J34" s="33">
        <f t="shared" si="1"/>
        <v>0</v>
      </c>
      <c r="K34" s="13"/>
      <c r="L34" s="19"/>
    </row>
    <row r="35" spans="2:12" s="1" customFormat="1" ht="12" x14ac:dyDescent="0.2">
      <c r="B35" s="17"/>
      <c r="C35" s="8" t="s">
        <v>554</v>
      </c>
      <c r="D35" s="8" t="s">
        <v>19</v>
      </c>
      <c r="E35" s="9" t="s">
        <v>1065</v>
      </c>
      <c r="F35" s="10" t="s">
        <v>1066</v>
      </c>
      <c r="G35" s="11" t="s">
        <v>509</v>
      </c>
      <c r="H35" s="12">
        <v>10</v>
      </c>
      <c r="I35" s="32"/>
      <c r="J35" s="33">
        <f t="shared" si="1"/>
        <v>0</v>
      </c>
      <c r="K35" s="13"/>
      <c r="L35" s="19"/>
    </row>
    <row r="36" spans="2:12" s="1" customFormat="1" ht="12" x14ac:dyDescent="0.2">
      <c r="B36" s="17"/>
      <c r="C36" s="52" t="s">
        <v>557</v>
      </c>
      <c r="D36" s="52" t="s">
        <v>22</v>
      </c>
      <c r="E36" s="53" t="s">
        <v>1067</v>
      </c>
      <c r="F36" s="54" t="s">
        <v>1068</v>
      </c>
      <c r="G36" s="55" t="s">
        <v>509</v>
      </c>
      <c r="H36" s="56">
        <v>10</v>
      </c>
      <c r="I36" s="32"/>
      <c r="J36" s="33">
        <f t="shared" si="1"/>
        <v>0</v>
      </c>
      <c r="K36" s="13"/>
      <c r="L36" s="19"/>
    </row>
    <row r="37" spans="2:12" s="23" customFormat="1" ht="25.9" customHeight="1" x14ac:dyDescent="0.2">
      <c r="B37" s="22"/>
      <c r="D37" s="24" t="s">
        <v>17</v>
      </c>
      <c r="E37" s="25" t="s">
        <v>1075</v>
      </c>
      <c r="F37" s="25" t="s">
        <v>1076</v>
      </c>
      <c r="I37" s="66"/>
      <c r="J37" s="26"/>
      <c r="K37" s="66"/>
      <c r="L37" s="48"/>
    </row>
    <row r="38" spans="2:12" s="1" customFormat="1" ht="12" x14ac:dyDescent="0.2">
      <c r="B38" s="17"/>
      <c r="C38" s="8" t="s">
        <v>560</v>
      </c>
      <c r="D38" s="8" t="s">
        <v>19</v>
      </c>
      <c r="E38" s="9" t="s">
        <v>1077</v>
      </c>
      <c r="F38" s="10" t="s">
        <v>1078</v>
      </c>
      <c r="G38" s="11" t="s">
        <v>924</v>
      </c>
      <c r="H38" s="12">
        <v>0.2</v>
      </c>
      <c r="I38" s="32"/>
      <c r="J38" s="33">
        <f t="shared" si="1"/>
        <v>0</v>
      </c>
      <c r="K38" s="13"/>
      <c r="L38" s="19"/>
    </row>
    <row r="39" spans="2:12" s="1" customFormat="1" ht="12" x14ac:dyDescent="0.2">
      <c r="B39" s="17"/>
      <c r="C39" s="8" t="s">
        <v>563</v>
      </c>
      <c r="D39" s="8" t="s">
        <v>19</v>
      </c>
      <c r="E39" s="9" t="s">
        <v>1079</v>
      </c>
      <c r="F39" s="10" t="s">
        <v>1080</v>
      </c>
      <c r="G39" s="11" t="s">
        <v>924</v>
      </c>
      <c r="H39" s="12">
        <v>0.2</v>
      </c>
      <c r="I39" s="32"/>
      <c r="J39" s="33">
        <f t="shared" si="1"/>
        <v>0</v>
      </c>
      <c r="K39" s="13"/>
      <c r="L39" s="19"/>
    </row>
    <row r="40" spans="2:12" s="23" customFormat="1" ht="25.9" customHeight="1" x14ac:dyDescent="0.2">
      <c r="B40" s="22"/>
      <c r="D40" s="24" t="s">
        <v>17</v>
      </c>
      <c r="E40" s="25" t="s">
        <v>597</v>
      </c>
      <c r="F40" s="25" t="s">
        <v>598</v>
      </c>
      <c r="I40" s="66"/>
      <c r="J40" s="26"/>
      <c r="K40" s="66"/>
      <c r="L40" s="48"/>
    </row>
    <row r="41" spans="2:12" s="1" customFormat="1" ht="12" x14ac:dyDescent="0.2">
      <c r="B41" s="17"/>
      <c r="C41" s="8" t="s">
        <v>565</v>
      </c>
      <c r="D41" s="8" t="s">
        <v>19</v>
      </c>
      <c r="E41" s="9" t="s">
        <v>1230</v>
      </c>
      <c r="F41" s="10" t="s">
        <v>1231</v>
      </c>
      <c r="G41" s="11" t="s">
        <v>526</v>
      </c>
      <c r="H41" s="12">
        <v>235</v>
      </c>
      <c r="I41" s="32"/>
      <c r="J41" s="33">
        <f t="shared" si="1"/>
        <v>0</v>
      </c>
      <c r="K41" s="13"/>
      <c r="L41" s="19"/>
    </row>
    <row r="42" spans="2:12" s="1" customFormat="1" ht="12" x14ac:dyDescent="0.2">
      <c r="B42" s="17"/>
      <c r="C42" s="52" t="s">
        <v>568</v>
      </c>
      <c r="D42" s="52" t="s">
        <v>22</v>
      </c>
      <c r="E42" s="53" t="s">
        <v>1232</v>
      </c>
      <c r="F42" s="54" t="s">
        <v>1233</v>
      </c>
      <c r="G42" s="55" t="s">
        <v>526</v>
      </c>
      <c r="H42" s="56">
        <v>235</v>
      </c>
      <c r="I42" s="32"/>
      <c r="J42" s="33">
        <f t="shared" si="1"/>
        <v>0</v>
      </c>
      <c r="K42" s="13"/>
      <c r="L42" s="19"/>
    </row>
    <row r="43" spans="2:12" s="23" customFormat="1" ht="25.9" customHeight="1" x14ac:dyDescent="0.2">
      <c r="B43" s="22"/>
      <c r="D43" s="24" t="s">
        <v>17</v>
      </c>
      <c r="E43" s="25" t="s">
        <v>1081</v>
      </c>
      <c r="F43" s="25" t="s">
        <v>1082</v>
      </c>
      <c r="I43" s="66"/>
      <c r="J43" s="26"/>
      <c r="K43" s="66"/>
      <c r="L43" s="48"/>
    </row>
    <row r="44" spans="2:12" s="1" customFormat="1" ht="12" x14ac:dyDescent="0.2">
      <c r="B44" s="17"/>
      <c r="C44" s="8" t="s">
        <v>571</v>
      </c>
      <c r="D44" s="8" t="s">
        <v>19</v>
      </c>
      <c r="E44" s="9" t="s">
        <v>1236</v>
      </c>
      <c r="F44" s="10" t="s">
        <v>1237</v>
      </c>
      <c r="G44" s="11" t="s">
        <v>509</v>
      </c>
      <c r="H44" s="12">
        <v>1</v>
      </c>
      <c r="I44" s="32"/>
      <c r="J44" s="33">
        <f t="shared" si="1"/>
        <v>0</v>
      </c>
      <c r="K44" s="13"/>
      <c r="L44" s="19"/>
    </row>
    <row r="45" spans="2:12" s="1" customFormat="1" ht="12" x14ac:dyDescent="0.2">
      <c r="B45" s="17"/>
      <c r="C45" s="8" t="s">
        <v>574</v>
      </c>
      <c r="D45" s="8" t="s">
        <v>19</v>
      </c>
      <c r="E45" s="9" t="s">
        <v>1091</v>
      </c>
      <c r="F45" s="10" t="s">
        <v>1092</v>
      </c>
      <c r="G45" s="11" t="s">
        <v>526</v>
      </c>
      <c r="H45" s="12">
        <v>95</v>
      </c>
      <c r="I45" s="32"/>
      <c r="J45" s="33">
        <f t="shared" si="1"/>
        <v>0</v>
      </c>
      <c r="K45" s="13"/>
      <c r="L45" s="19"/>
    </row>
    <row r="46" spans="2:12" s="1" customFormat="1" ht="24" x14ac:dyDescent="0.2">
      <c r="B46" s="17"/>
      <c r="C46" s="52" t="s">
        <v>577</v>
      </c>
      <c r="D46" s="52" t="s">
        <v>22</v>
      </c>
      <c r="E46" s="53" t="s">
        <v>1340</v>
      </c>
      <c r="F46" s="54" t="s">
        <v>1341</v>
      </c>
      <c r="G46" s="55" t="s">
        <v>526</v>
      </c>
      <c r="H46" s="56">
        <v>95</v>
      </c>
      <c r="I46" s="32"/>
      <c r="J46" s="33">
        <f>ROUND(I46*H46,2)</f>
        <v>0</v>
      </c>
      <c r="K46" s="13"/>
      <c r="L46" s="19"/>
    </row>
    <row r="47" spans="2:12" s="1" customFormat="1" ht="12" x14ac:dyDescent="0.2">
      <c r="B47" s="17"/>
      <c r="C47" s="8" t="s">
        <v>578</v>
      </c>
      <c r="D47" s="8" t="s">
        <v>19</v>
      </c>
      <c r="E47" s="9" t="s">
        <v>1342</v>
      </c>
      <c r="F47" s="10" t="s">
        <v>1343</v>
      </c>
      <c r="G47" s="11" t="s">
        <v>509</v>
      </c>
      <c r="H47" s="12">
        <v>2</v>
      </c>
      <c r="I47" s="32"/>
      <c r="J47" s="33">
        <f t="shared" ref="J47:J65" si="2">ROUND(I47*H47,2)</f>
        <v>0</v>
      </c>
      <c r="K47" s="13"/>
      <c r="L47" s="19"/>
    </row>
    <row r="48" spans="2:12" s="1" customFormat="1" ht="24" x14ac:dyDescent="0.2">
      <c r="B48" s="17"/>
      <c r="C48" s="52" t="s">
        <v>579</v>
      </c>
      <c r="D48" s="52" t="s">
        <v>22</v>
      </c>
      <c r="E48" s="53" t="s">
        <v>1344</v>
      </c>
      <c r="F48" s="54" t="s">
        <v>1345</v>
      </c>
      <c r="G48" s="55" t="s">
        <v>509</v>
      </c>
      <c r="H48" s="56">
        <v>2</v>
      </c>
      <c r="I48" s="32"/>
      <c r="J48" s="33">
        <f t="shared" si="2"/>
        <v>0</v>
      </c>
      <c r="K48" s="13"/>
      <c r="L48" s="19"/>
    </row>
    <row r="49" spans="2:12" s="1" customFormat="1" ht="12" x14ac:dyDescent="0.2">
      <c r="B49" s="17"/>
      <c r="C49" s="52" t="s">
        <v>582</v>
      </c>
      <c r="D49" s="52" t="s">
        <v>22</v>
      </c>
      <c r="E49" s="53" t="s">
        <v>1246</v>
      </c>
      <c r="F49" s="54" t="s">
        <v>1247</v>
      </c>
      <c r="G49" s="55" t="s">
        <v>509</v>
      </c>
      <c r="H49" s="56">
        <v>2</v>
      </c>
      <c r="I49" s="32"/>
      <c r="J49" s="33">
        <f t="shared" si="2"/>
        <v>0</v>
      </c>
      <c r="K49" s="13"/>
      <c r="L49" s="19"/>
    </row>
    <row r="50" spans="2:12" s="1" customFormat="1" ht="12" x14ac:dyDescent="0.2">
      <c r="B50" s="17"/>
      <c r="C50" s="8" t="s">
        <v>583</v>
      </c>
      <c r="D50" s="8" t="s">
        <v>19</v>
      </c>
      <c r="E50" s="9" t="s">
        <v>1130</v>
      </c>
      <c r="F50" s="10" t="s">
        <v>1131</v>
      </c>
      <c r="G50" s="11" t="s">
        <v>509</v>
      </c>
      <c r="H50" s="12">
        <v>2</v>
      </c>
      <c r="I50" s="32"/>
      <c r="J50" s="33">
        <f t="shared" si="2"/>
        <v>0</v>
      </c>
      <c r="K50" s="13"/>
      <c r="L50" s="19"/>
    </row>
    <row r="51" spans="2:12" s="1" customFormat="1" ht="24" x14ac:dyDescent="0.2">
      <c r="B51" s="17"/>
      <c r="C51" s="52" t="s">
        <v>584</v>
      </c>
      <c r="D51" s="52" t="s">
        <v>22</v>
      </c>
      <c r="E51" s="53" t="s">
        <v>1133</v>
      </c>
      <c r="F51" s="54" t="s">
        <v>1134</v>
      </c>
      <c r="G51" s="55" t="s">
        <v>509</v>
      </c>
      <c r="H51" s="56">
        <v>2</v>
      </c>
      <c r="I51" s="32"/>
      <c r="J51" s="33">
        <f t="shared" si="2"/>
        <v>0</v>
      </c>
      <c r="K51" s="13"/>
      <c r="L51" s="19"/>
    </row>
    <row r="52" spans="2:12" s="1" customFormat="1" ht="12" x14ac:dyDescent="0.2">
      <c r="B52" s="17"/>
      <c r="C52" s="8" t="s">
        <v>587</v>
      </c>
      <c r="D52" s="8" t="s">
        <v>19</v>
      </c>
      <c r="E52" s="9" t="s">
        <v>1140</v>
      </c>
      <c r="F52" s="10" t="s">
        <v>1141</v>
      </c>
      <c r="G52" s="11" t="s">
        <v>509</v>
      </c>
      <c r="H52" s="12">
        <v>2</v>
      </c>
      <c r="I52" s="32"/>
      <c r="J52" s="33">
        <f t="shared" si="2"/>
        <v>0</v>
      </c>
      <c r="K52" s="13"/>
      <c r="L52" s="19"/>
    </row>
    <row r="53" spans="2:12" s="1" customFormat="1" ht="12" x14ac:dyDescent="0.2">
      <c r="B53" s="17"/>
      <c r="C53" s="8" t="s">
        <v>588</v>
      </c>
      <c r="D53" s="8" t="s">
        <v>19</v>
      </c>
      <c r="E53" s="9" t="s">
        <v>1143</v>
      </c>
      <c r="F53" s="10" t="s">
        <v>1144</v>
      </c>
      <c r="G53" s="11" t="s">
        <v>742</v>
      </c>
      <c r="H53" s="12">
        <v>10</v>
      </c>
      <c r="I53" s="32"/>
      <c r="J53" s="33">
        <f t="shared" si="2"/>
        <v>0</v>
      </c>
      <c r="K53" s="13"/>
      <c r="L53" s="19"/>
    </row>
    <row r="54" spans="2:12" s="1" customFormat="1" ht="12" x14ac:dyDescent="0.2">
      <c r="B54" s="17"/>
      <c r="C54" s="8" t="s">
        <v>591</v>
      </c>
      <c r="D54" s="8" t="s">
        <v>19</v>
      </c>
      <c r="E54" s="9" t="s">
        <v>1346</v>
      </c>
      <c r="F54" s="10" t="s">
        <v>1347</v>
      </c>
      <c r="G54" s="11" t="s">
        <v>509</v>
      </c>
      <c r="H54" s="12">
        <v>2</v>
      </c>
      <c r="I54" s="32"/>
      <c r="J54" s="33">
        <f t="shared" si="2"/>
        <v>0</v>
      </c>
      <c r="K54" s="13"/>
      <c r="L54" s="19"/>
    </row>
    <row r="55" spans="2:12" s="1" customFormat="1" ht="12" x14ac:dyDescent="0.2">
      <c r="B55" s="17"/>
      <c r="C55" s="8" t="s">
        <v>592</v>
      </c>
      <c r="D55" s="8" t="s">
        <v>19</v>
      </c>
      <c r="E55" s="9" t="s">
        <v>1250</v>
      </c>
      <c r="F55" s="10" t="s">
        <v>1251</v>
      </c>
      <c r="G55" s="11" t="s">
        <v>526</v>
      </c>
      <c r="H55" s="12">
        <v>95</v>
      </c>
      <c r="I55" s="32"/>
      <c r="J55" s="33">
        <f t="shared" si="2"/>
        <v>0</v>
      </c>
      <c r="K55" s="13"/>
      <c r="L55" s="19"/>
    </row>
    <row r="56" spans="2:12" s="1" customFormat="1" ht="24" x14ac:dyDescent="0.2">
      <c r="B56" s="17"/>
      <c r="C56" s="52" t="s">
        <v>593</v>
      </c>
      <c r="D56" s="52" t="s">
        <v>22</v>
      </c>
      <c r="E56" s="53" t="s">
        <v>1348</v>
      </c>
      <c r="F56" s="54" t="s">
        <v>1349</v>
      </c>
      <c r="G56" s="55" t="s">
        <v>526</v>
      </c>
      <c r="H56" s="56">
        <v>95</v>
      </c>
      <c r="I56" s="32"/>
      <c r="J56" s="33">
        <f t="shared" si="2"/>
        <v>0</v>
      </c>
      <c r="K56" s="13"/>
      <c r="L56" s="19"/>
    </row>
    <row r="57" spans="2:12" s="1" customFormat="1" ht="12" x14ac:dyDescent="0.2">
      <c r="B57" s="17"/>
      <c r="C57" s="8" t="s">
        <v>883</v>
      </c>
      <c r="D57" s="8" t="s">
        <v>19</v>
      </c>
      <c r="E57" s="9" t="s">
        <v>1165</v>
      </c>
      <c r="F57" s="10" t="s">
        <v>1166</v>
      </c>
      <c r="G57" s="11" t="s">
        <v>1160</v>
      </c>
      <c r="H57" s="12">
        <v>1</v>
      </c>
      <c r="I57" s="32"/>
      <c r="J57" s="33">
        <f t="shared" si="2"/>
        <v>0</v>
      </c>
      <c r="K57" s="13"/>
      <c r="L57" s="19"/>
    </row>
    <row r="58" spans="2:12" s="1" customFormat="1" ht="12" x14ac:dyDescent="0.2">
      <c r="B58" s="17"/>
      <c r="C58" s="8" t="s">
        <v>886</v>
      </c>
      <c r="D58" s="8" t="s">
        <v>19</v>
      </c>
      <c r="E58" s="9" t="s">
        <v>1268</v>
      </c>
      <c r="F58" s="10" t="s">
        <v>1269</v>
      </c>
      <c r="G58" s="11" t="s">
        <v>1270</v>
      </c>
      <c r="H58" s="12">
        <v>1</v>
      </c>
      <c r="I58" s="32"/>
      <c r="J58" s="33">
        <f t="shared" si="2"/>
        <v>0</v>
      </c>
      <c r="K58" s="13"/>
      <c r="L58" s="19"/>
    </row>
    <row r="59" spans="2:12" s="1" customFormat="1" ht="12" x14ac:dyDescent="0.2">
      <c r="B59" s="17"/>
      <c r="C59" s="52" t="s">
        <v>889</v>
      </c>
      <c r="D59" s="52" t="s">
        <v>22</v>
      </c>
      <c r="E59" s="53" t="s">
        <v>1271</v>
      </c>
      <c r="F59" s="54" t="s">
        <v>1272</v>
      </c>
      <c r="G59" s="55" t="s">
        <v>1270</v>
      </c>
      <c r="H59" s="56">
        <v>1</v>
      </c>
      <c r="I59" s="32"/>
      <c r="J59" s="33">
        <f t="shared" si="2"/>
        <v>0</v>
      </c>
      <c r="K59" s="13"/>
      <c r="L59" s="19"/>
    </row>
    <row r="60" spans="2:12" s="23" customFormat="1" ht="25.9" customHeight="1" x14ac:dyDescent="0.2">
      <c r="B60" s="22"/>
      <c r="D60" s="24" t="s">
        <v>17</v>
      </c>
      <c r="E60" s="25" t="s">
        <v>1167</v>
      </c>
      <c r="F60" s="25" t="s">
        <v>1168</v>
      </c>
      <c r="I60" s="66"/>
      <c r="J60" s="26"/>
      <c r="K60" s="66"/>
      <c r="L60" s="48"/>
    </row>
    <row r="61" spans="2:12" s="1" customFormat="1" ht="12" x14ac:dyDescent="0.2">
      <c r="B61" s="17"/>
      <c r="C61" s="8" t="s">
        <v>1111</v>
      </c>
      <c r="D61" s="8" t="s">
        <v>19</v>
      </c>
      <c r="E61" s="9" t="s">
        <v>1169</v>
      </c>
      <c r="F61" s="10" t="s">
        <v>1170</v>
      </c>
      <c r="G61" s="11" t="s">
        <v>898</v>
      </c>
      <c r="H61" s="12">
        <v>24</v>
      </c>
      <c r="I61" s="32"/>
      <c r="J61" s="33">
        <f t="shared" si="2"/>
        <v>0</v>
      </c>
      <c r="K61" s="13"/>
      <c r="L61" s="19"/>
    </row>
    <row r="62" spans="2:12" s="1" customFormat="1" ht="12" x14ac:dyDescent="0.2">
      <c r="B62" s="17"/>
      <c r="C62" s="8" t="s">
        <v>1112</v>
      </c>
      <c r="D62" s="8" t="s">
        <v>19</v>
      </c>
      <c r="E62" s="9" t="s">
        <v>1173</v>
      </c>
      <c r="F62" s="10" t="s">
        <v>1174</v>
      </c>
      <c r="G62" s="11" t="s">
        <v>898</v>
      </c>
      <c r="H62" s="12">
        <v>24</v>
      </c>
      <c r="I62" s="32"/>
      <c r="J62" s="33">
        <f t="shared" si="2"/>
        <v>0</v>
      </c>
      <c r="K62" s="13"/>
      <c r="L62" s="19"/>
    </row>
    <row r="63" spans="2:12" s="23" customFormat="1" ht="25.9" customHeight="1" x14ac:dyDescent="0.2">
      <c r="B63" s="22"/>
      <c r="D63" s="24" t="s">
        <v>17</v>
      </c>
      <c r="E63" s="25" t="s">
        <v>1273</v>
      </c>
      <c r="F63" s="25" t="s">
        <v>1274</v>
      </c>
      <c r="I63" s="66"/>
      <c r="J63" s="26"/>
      <c r="K63" s="66"/>
      <c r="L63" s="48"/>
    </row>
    <row r="64" spans="2:12" s="1" customFormat="1" ht="24" x14ac:dyDescent="0.2">
      <c r="B64" s="17"/>
      <c r="C64" s="8" t="s">
        <v>1113</v>
      </c>
      <c r="D64" s="8" t="s">
        <v>19</v>
      </c>
      <c r="E64" s="9" t="s">
        <v>1275</v>
      </c>
      <c r="F64" s="10" t="s">
        <v>1276</v>
      </c>
      <c r="G64" s="11" t="s">
        <v>601</v>
      </c>
      <c r="H64" s="12">
        <v>1</v>
      </c>
      <c r="I64" s="32"/>
      <c r="J64" s="33">
        <f t="shared" si="2"/>
        <v>0</v>
      </c>
      <c r="K64" s="13"/>
      <c r="L64" s="19"/>
    </row>
    <row r="65" spans="2:12" s="1" customFormat="1" ht="12" x14ac:dyDescent="0.2">
      <c r="B65" s="17"/>
      <c r="C65" s="8" t="s">
        <v>1117</v>
      </c>
      <c r="D65" s="8" t="s">
        <v>19</v>
      </c>
      <c r="E65" s="9" t="s">
        <v>1277</v>
      </c>
      <c r="F65" s="10" t="s">
        <v>1278</v>
      </c>
      <c r="G65" s="11" t="s">
        <v>601</v>
      </c>
      <c r="H65" s="12">
        <v>1</v>
      </c>
      <c r="I65" s="32"/>
      <c r="J65" s="33">
        <f t="shared" si="2"/>
        <v>0</v>
      </c>
      <c r="K65" s="13"/>
      <c r="L65" s="19"/>
    </row>
    <row r="66" spans="2:12" s="1" customFormat="1" ht="22.9" customHeight="1" x14ac:dyDescent="0.25">
      <c r="B66" s="17"/>
      <c r="C66" s="21" t="s">
        <v>6</v>
      </c>
      <c r="J66" s="34">
        <f>SUM(J12:J65)</f>
        <v>0</v>
      </c>
      <c r="L66" s="19"/>
    </row>
    <row r="67" spans="2:12" s="1" customFormat="1" ht="6.95" customHeight="1" x14ac:dyDescent="0.2">
      <c r="B67" s="29"/>
      <c r="C67" s="30"/>
      <c r="D67" s="30"/>
      <c r="E67" s="30"/>
      <c r="F67" s="30"/>
      <c r="G67" s="30"/>
      <c r="H67" s="30"/>
      <c r="I67" s="30"/>
      <c r="J67" s="30"/>
      <c r="K67" s="30"/>
      <c r="L67" s="31"/>
    </row>
    <row r="69" spans="2:12" x14ac:dyDescent="0.2">
      <c r="J69" s="49"/>
    </row>
    <row r="70" spans="2:12" x14ac:dyDescent="0.2">
      <c r="H70" s="50"/>
    </row>
  </sheetData>
  <sheetProtection algorithmName="SHA-512" hashValue="fh4oq1Dnr6QYtJL8rDprzVgxwi7Lz9MgTfKYyVMdqm69+IUKBJcF2MHgn1GZtCbkhpe6G+gOHdAbgyx9tXUJaA==" saltValue="uLkfg6pd0VIdVDtPoPp4E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6" xr:uid="{9C010902-2019-4F57-BBDA-7407AE39F247}">
      <formula1>ROUND(I11,2)</formula1>
    </dataValidation>
  </dataValidations>
  <hyperlinks>
    <hyperlink ref="O4" location="'Rek. obj.'!A1" display="*späť na Rek. obj." xr:uid="{B0373144-0D67-461B-97DC-9D0CA468F97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E99DB-4C61-4297-A113-27BE6C240EFE}">
  <sheetPr codeName="Hárok123">
    <tabColor theme="5" tint="-0.249977111117893"/>
    <pageSetUpPr fitToPage="1"/>
  </sheetPr>
  <dimension ref="B1:O6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129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20</v>
      </c>
      <c r="I12" s="32"/>
      <c r="J12" s="33">
        <f t="shared" ref="J12:J15" si="0">ROUND(I12*H12,2)</f>
        <v>0</v>
      </c>
      <c r="K12" s="13"/>
      <c r="L12" s="19"/>
    </row>
    <row r="13" spans="2:15" s="23" customFormat="1" ht="25.9" customHeight="1" x14ac:dyDescent="0.2">
      <c r="B13" s="22"/>
      <c r="D13" s="24" t="s">
        <v>17</v>
      </c>
      <c r="E13" s="25" t="s">
        <v>22</v>
      </c>
      <c r="F13" s="25" t="s">
        <v>596</v>
      </c>
      <c r="I13" s="66"/>
      <c r="J13" s="26"/>
      <c r="K13" s="66"/>
      <c r="L13" s="48"/>
    </row>
    <row r="14" spans="2:15" s="23" customFormat="1" ht="25.9" customHeight="1" x14ac:dyDescent="0.2">
      <c r="B14" s="22"/>
      <c r="D14" s="24" t="s">
        <v>17</v>
      </c>
      <c r="E14" s="25" t="s">
        <v>1039</v>
      </c>
      <c r="F14" s="25" t="s">
        <v>1040</v>
      </c>
      <c r="I14" s="66"/>
      <c r="J14" s="26"/>
      <c r="K14" s="66"/>
      <c r="L14" s="48"/>
    </row>
    <row r="15" spans="2:15" s="1" customFormat="1" ht="12" x14ac:dyDescent="0.2">
      <c r="B15" s="17"/>
      <c r="C15" s="8" t="s">
        <v>490</v>
      </c>
      <c r="D15" s="8" t="s">
        <v>19</v>
      </c>
      <c r="E15" s="9" t="s">
        <v>1045</v>
      </c>
      <c r="F15" s="10" t="s">
        <v>1046</v>
      </c>
      <c r="G15" s="11" t="s">
        <v>924</v>
      </c>
      <c r="H15" s="12">
        <v>0.21</v>
      </c>
      <c r="I15" s="32"/>
      <c r="J15" s="33">
        <f t="shared" si="0"/>
        <v>0</v>
      </c>
      <c r="K15" s="13"/>
      <c r="L15" s="19"/>
    </row>
    <row r="16" spans="2:15" s="1" customFormat="1" ht="12" x14ac:dyDescent="0.2">
      <c r="B16" s="17"/>
      <c r="C16" s="8" t="s">
        <v>497</v>
      </c>
      <c r="D16" s="8" t="s">
        <v>19</v>
      </c>
      <c r="E16" s="9" t="s">
        <v>1226</v>
      </c>
      <c r="F16" s="10" t="s">
        <v>1227</v>
      </c>
      <c r="G16" s="11" t="s">
        <v>494</v>
      </c>
      <c r="H16" s="12">
        <v>5.2</v>
      </c>
      <c r="I16" s="32"/>
      <c r="J16" s="33">
        <f>ROUND(I16*H16,2)</f>
        <v>0</v>
      </c>
      <c r="K16" s="13"/>
      <c r="L16" s="19"/>
    </row>
    <row r="17" spans="2:12" s="1" customFormat="1" ht="12" x14ac:dyDescent="0.2">
      <c r="B17" s="17"/>
      <c r="C17" s="8" t="s">
        <v>501</v>
      </c>
      <c r="D17" s="8" t="s">
        <v>19</v>
      </c>
      <c r="E17" s="9" t="s">
        <v>1228</v>
      </c>
      <c r="F17" s="10" t="s">
        <v>1229</v>
      </c>
      <c r="G17" s="11" t="s">
        <v>494</v>
      </c>
      <c r="H17" s="12">
        <v>5.2</v>
      </c>
      <c r="I17" s="32"/>
      <c r="J17" s="33">
        <f t="shared" ref="J17:J45" si="1">ROUND(I17*H17,2)</f>
        <v>0</v>
      </c>
      <c r="K17" s="13"/>
      <c r="L17" s="19"/>
    </row>
    <row r="18" spans="2:12" s="1" customFormat="1" ht="12" x14ac:dyDescent="0.2">
      <c r="B18" s="17"/>
      <c r="C18" s="8" t="s">
        <v>504</v>
      </c>
      <c r="D18" s="8" t="s">
        <v>19</v>
      </c>
      <c r="E18" s="9" t="s">
        <v>1279</v>
      </c>
      <c r="F18" s="10" t="s">
        <v>1280</v>
      </c>
      <c r="G18" s="11" t="s">
        <v>526</v>
      </c>
      <c r="H18" s="12">
        <v>30</v>
      </c>
      <c r="I18" s="32"/>
      <c r="J18" s="33">
        <f t="shared" si="1"/>
        <v>0</v>
      </c>
      <c r="K18" s="13"/>
      <c r="L18" s="19"/>
    </row>
    <row r="19" spans="2:12" s="1" customFormat="1" ht="12" x14ac:dyDescent="0.2">
      <c r="B19" s="17"/>
      <c r="C19" s="8" t="s">
        <v>508</v>
      </c>
      <c r="D19" s="8" t="s">
        <v>19</v>
      </c>
      <c r="E19" s="9" t="s">
        <v>1049</v>
      </c>
      <c r="F19" s="10" t="s">
        <v>1050</v>
      </c>
      <c r="G19" s="11" t="s">
        <v>509</v>
      </c>
      <c r="H19" s="12">
        <v>2</v>
      </c>
      <c r="I19" s="32"/>
      <c r="J19" s="33">
        <f t="shared" si="1"/>
        <v>0</v>
      </c>
      <c r="K19" s="13"/>
      <c r="L19" s="19"/>
    </row>
    <row r="20" spans="2:12" s="1" customFormat="1" ht="12" x14ac:dyDescent="0.2">
      <c r="B20" s="17"/>
      <c r="C20" s="8" t="s">
        <v>511</v>
      </c>
      <c r="D20" s="8" t="s">
        <v>19</v>
      </c>
      <c r="E20" s="9" t="s">
        <v>1051</v>
      </c>
      <c r="F20" s="10" t="s">
        <v>1052</v>
      </c>
      <c r="G20" s="11" t="s">
        <v>526</v>
      </c>
      <c r="H20" s="12">
        <v>30</v>
      </c>
      <c r="I20" s="32"/>
      <c r="J20" s="33">
        <f t="shared" si="1"/>
        <v>0</v>
      </c>
      <c r="K20" s="13"/>
      <c r="L20" s="19"/>
    </row>
    <row r="21" spans="2:12" s="1" customFormat="1" ht="24" x14ac:dyDescent="0.2">
      <c r="B21" s="17"/>
      <c r="C21" s="52" t="s">
        <v>514</v>
      </c>
      <c r="D21" s="52" t="s">
        <v>22</v>
      </c>
      <c r="E21" s="53" t="s">
        <v>1053</v>
      </c>
      <c r="F21" s="54" t="s">
        <v>1054</v>
      </c>
      <c r="G21" s="55" t="s">
        <v>20</v>
      </c>
      <c r="H21" s="56">
        <v>1.56</v>
      </c>
      <c r="I21" s="32"/>
      <c r="J21" s="33">
        <f t="shared" si="1"/>
        <v>0</v>
      </c>
      <c r="K21" s="13"/>
      <c r="L21" s="19"/>
    </row>
    <row r="22" spans="2:12" s="1" customFormat="1" ht="12" x14ac:dyDescent="0.2">
      <c r="B22" s="17"/>
      <c r="C22" s="8" t="s">
        <v>517</v>
      </c>
      <c r="D22" s="8" t="s">
        <v>19</v>
      </c>
      <c r="E22" s="9" t="s">
        <v>1055</v>
      </c>
      <c r="F22" s="10" t="s">
        <v>1056</v>
      </c>
      <c r="G22" s="11" t="s">
        <v>509</v>
      </c>
      <c r="H22" s="12">
        <v>5</v>
      </c>
      <c r="I22" s="32"/>
      <c r="J22" s="33">
        <f t="shared" si="1"/>
        <v>0</v>
      </c>
      <c r="K22" s="13"/>
      <c r="L22" s="19"/>
    </row>
    <row r="23" spans="2:12" s="1" customFormat="1" ht="12" x14ac:dyDescent="0.2">
      <c r="B23" s="17"/>
      <c r="C23" s="8" t="s">
        <v>520</v>
      </c>
      <c r="D23" s="8" t="s">
        <v>19</v>
      </c>
      <c r="E23" s="9" t="s">
        <v>1057</v>
      </c>
      <c r="F23" s="10" t="s">
        <v>1058</v>
      </c>
      <c r="G23" s="11" t="s">
        <v>526</v>
      </c>
      <c r="H23" s="12">
        <v>30</v>
      </c>
      <c r="I23" s="32"/>
      <c r="J23" s="33">
        <f t="shared" si="1"/>
        <v>0</v>
      </c>
      <c r="K23" s="13"/>
      <c r="L23" s="19"/>
    </row>
    <row r="24" spans="2:12" s="1" customFormat="1" ht="12" x14ac:dyDescent="0.2">
      <c r="B24" s="17"/>
      <c r="C24" s="52" t="s">
        <v>523</v>
      </c>
      <c r="D24" s="52" t="s">
        <v>22</v>
      </c>
      <c r="E24" s="53" t="s">
        <v>1059</v>
      </c>
      <c r="F24" s="54" t="s">
        <v>1060</v>
      </c>
      <c r="G24" s="55" t="s">
        <v>526</v>
      </c>
      <c r="H24" s="56">
        <v>30</v>
      </c>
      <c r="I24" s="32"/>
      <c r="J24" s="33">
        <f t="shared" si="1"/>
        <v>0</v>
      </c>
      <c r="K24" s="13"/>
      <c r="L24" s="19"/>
    </row>
    <row r="25" spans="2:12" s="1" customFormat="1" ht="12" x14ac:dyDescent="0.2">
      <c r="B25" s="17"/>
      <c r="C25" s="8" t="s">
        <v>529</v>
      </c>
      <c r="D25" s="8" t="s">
        <v>19</v>
      </c>
      <c r="E25" s="9" t="s">
        <v>1281</v>
      </c>
      <c r="F25" s="10" t="s">
        <v>1282</v>
      </c>
      <c r="G25" s="11" t="s">
        <v>526</v>
      </c>
      <c r="H25" s="12">
        <v>30</v>
      </c>
      <c r="I25" s="32"/>
      <c r="J25" s="33">
        <f t="shared" si="1"/>
        <v>0</v>
      </c>
      <c r="K25" s="13"/>
      <c r="L25" s="19"/>
    </row>
    <row r="26" spans="2:12" s="1" customFormat="1" ht="12" x14ac:dyDescent="0.2">
      <c r="B26" s="17"/>
      <c r="C26" s="8" t="s">
        <v>536</v>
      </c>
      <c r="D26" s="8" t="s">
        <v>19</v>
      </c>
      <c r="E26" s="9" t="s">
        <v>1063</v>
      </c>
      <c r="F26" s="10" t="s">
        <v>1064</v>
      </c>
      <c r="G26" s="11" t="s">
        <v>500</v>
      </c>
      <c r="H26" s="12">
        <v>15</v>
      </c>
      <c r="I26" s="32"/>
      <c r="J26" s="33">
        <f t="shared" si="1"/>
        <v>0</v>
      </c>
      <c r="K26" s="13"/>
      <c r="L26" s="19"/>
    </row>
    <row r="27" spans="2:12" s="1" customFormat="1" ht="12" x14ac:dyDescent="0.2">
      <c r="B27" s="17"/>
      <c r="C27" s="8" t="s">
        <v>539</v>
      </c>
      <c r="D27" s="8" t="s">
        <v>19</v>
      </c>
      <c r="E27" s="9" t="s">
        <v>1065</v>
      </c>
      <c r="F27" s="10" t="s">
        <v>1066</v>
      </c>
      <c r="G27" s="11" t="s">
        <v>509</v>
      </c>
      <c r="H27" s="12">
        <v>4</v>
      </c>
      <c r="I27" s="32"/>
      <c r="J27" s="33">
        <f t="shared" si="1"/>
        <v>0</v>
      </c>
      <c r="K27" s="13"/>
      <c r="L27" s="19"/>
    </row>
    <row r="28" spans="2:12" s="1" customFormat="1" ht="12" x14ac:dyDescent="0.2">
      <c r="B28" s="17"/>
      <c r="C28" s="52" t="s">
        <v>542</v>
      </c>
      <c r="D28" s="52" t="s">
        <v>22</v>
      </c>
      <c r="E28" s="53" t="s">
        <v>1067</v>
      </c>
      <c r="F28" s="54" t="s">
        <v>1068</v>
      </c>
      <c r="G28" s="55" t="s">
        <v>509</v>
      </c>
      <c r="H28" s="56">
        <v>4</v>
      </c>
      <c r="I28" s="32"/>
      <c r="J28" s="33">
        <f t="shared" si="1"/>
        <v>0</v>
      </c>
      <c r="K28" s="13"/>
      <c r="L28" s="19"/>
    </row>
    <row r="29" spans="2:12" s="23" customFormat="1" ht="25.9" customHeight="1" x14ac:dyDescent="0.2">
      <c r="B29" s="22"/>
      <c r="D29" s="24" t="s">
        <v>17</v>
      </c>
      <c r="E29" s="25" t="s">
        <v>1075</v>
      </c>
      <c r="F29" s="25" t="s">
        <v>1076</v>
      </c>
      <c r="I29" s="66"/>
      <c r="J29" s="26"/>
      <c r="K29" s="66"/>
      <c r="L29" s="48"/>
    </row>
    <row r="30" spans="2:12" s="1" customFormat="1" ht="12" x14ac:dyDescent="0.2">
      <c r="B30" s="17"/>
      <c r="C30" s="8" t="s">
        <v>545</v>
      </c>
      <c r="D30" s="8" t="s">
        <v>19</v>
      </c>
      <c r="E30" s="9" t="s">
        <v>1077</v>
      </c>
      <c r="F30" s="10" t="s">
        <v>1078</v>
      </c>
      <c r="G30" s="11" t="s">
        <v>924</v>
      </c>
      <c r="H30" s="12">
        <v>0.2</v>
      </c>
      <c r="I30" s="32"/>
      <c r="J30" s="33">
        <f t="shared" si="1"/>
        <v>0</v>
      </c>
      <c r="K30" s="13"/>
      <c r="L30" s="19"/>
    </row>
    <row r="31" spans="2:12" s="1" customFormat="1" ht="12" x14ac:dyDescent="0.2">
      <c r="B31" s="17"/>
      <c r="C31" s="8" t="s">
        <v>548</v>
      </c>
      <c r="D31" s="8" t="s">
        <v>19</v>
      </c>
      <c r="E31" s="9" t="s">
        <v>1079</v>
      </c>
      <c r="F31" s="10" t="s">
        <v>1080</v>
      </c>
      <c r="G31" s="11" t="s">
        <v>924</v>
      </c>
      <c r="H31" s="12">
        <v>0.2</v>
      </c>
      <c r="I31" s="32"/>
      <c r="J31" s="33">
        <f t="shared" si="1"/>
        <v>0</v>
      </c>
      <c r="K31" s="13"/>
      <c r="L31" s="19"/>
    </row>
    <row r="32" spans="2:12" s="23" customFormat="1" ht="25.9" customHeight="1" x14ac:dyDescent="0.2">
      <c r="B32" s="22"/>
      <c r="D32" s="24" t="s">
        <v>17</v>
      </c>
      <c r="E32" s="25" t="s">
        <v>597</v>
      </c>
      <c r="F32" s="25" t="s">
        <v>598</v>
      </c>
      <c r="I32" s="66"/>
      <c r="J32" s="26"/>
      <c r="K32" s="66"/>
      <c r="L32" s="48"/>
    </row>
    <row r="33" spans="2:12" s="1" customFormat="1" ht="12" x14ac:dyDescent="0.2">
      <c r="B33" s="17"/>
      <c r="C33" s="8" t="s">
        <v>551</v>
      </c>
      <c r="D33" s="8" t="s">
        <v>19</v>
      </c>
      <c r="E33" s="9" t="s">
        <v>1230</v>
      </c>
      <c r="F33" s="10" t="s">
        <v>1231</v>
      </c>
      <c r="G33" s="11" t="s">
        <v>526</v>
      </c>
      <c r="H33" s="12">
        <v>70</v>
      </c>
      <c r="I33" s="32"/>
      <c r="J33" s="33">
        <f t="shared" si="1"/>
        <v>0</v>
      </c>
      <c r="K33" s="13"/>
      <c r="L33" s="19"/>
    </row>
    <row r="34" spans="2:12" s="1" customFormat="1" ht="12" x14ac:dyDescent="0.2">
      <c r="B34" s="17"/>
      <c r="C34" s="52" t="s">
        <v>552</v>
      </c>
      <c r="D34" s="52" t="s">
        <v>22</v>
      </c>
      <c r="E34" s="53" t="s">
        <v>1232</v>
      </c>
      <c r="F34" s="54" t="s">
        <v>1233</v>
      </c>
      <c r="G34" s="55" t="s">
        <v>526</v>
      </c>
      <c r="H34" s="56">
        <v>70</v>
      </c>
      <c r="I34" s="32"/>
      <c r="J34" s="33">
        <f t="shared" si="1"/>
        <v>0</v>
      </c>
      <c r="K34" s="13"/>
      <c r="L34" s="19"/>
    </row>
    <row r="35" spans="2:12" s="23" customFormat="1" ht="25.9" customHeight="1" x14ac:dyDescent="0.2">
      <c r="B35" s="22"/>
      <c r="D35" s="24" t="s">
        <v>17</v>
      </c>
      <c r="E35" s="25" t="s">
        <v>1081</v>
      </c>
      <c r="F35" s="25" t="s">
        <v>1082</v>
      </c>
      <c r="I35" s="66"/>
      <c r="J35" s="26"/>
      <c r="K35" s="66"/>
      <c r="L35" s="48"/>
    </row>
    <row r="36" spans="2:12" s="1" customFormat="1" ht="12" x14ac:dyDescent="0.2">
      <c r="B36" s="17"/>
      <c r="C36" s="8" t="s">
        <v>553</v>
      </c>
      <c r="D36" s="8" t="s">
        <v>19</v>
      </c>
      <c r="E36" s="9" t="s">
        <v>1236</v>
      </c>
      <c r="F36" s="10" t="s">
        <v>1237</v>
      </c>
      <c r="G36" s="11" t="s">
        <v>509</v>
      </c>
      <c r="H36" s="12">
        <v>1</v>
      </c>
      <c r="I36" s="32"/>
      <c r="J36" s="33">
        <f t="shared" si="1"/>
        <v>0</v>
      </c>
      <c r="K36" s="13"/>
      <c r="L36" s="19"/>
    </row>
    <row r="37" spans="2:12" s="1" customFormat="1" ht="12" x14ac:dyDescent="0.2">
      <c r="B37" s="17"/>
      <c r="C37" s="8" t="s">
        <v>554</v>
      </c>
      <c r="D37" s="8" t="s">
        <v>19</v>
      </c>
      <c r="E37" s="9" t="s">
        <v>1342</v>
      </c>
      <c r="F37" s="10" t="s">
        <v>1343</v>
      </c>
      <c r="G37" s="11" t="s">
        <v>509</v>
      </c>
      <c r="H37" s="12">
        <v>2</v>
      </c>
      <c r="I37" s="32"/>
      <c r="J37" s="33">
        <f t="shared" si="1"/>
        <v>0</v>
      </c>
      <c r="K37" s="13"/>
      <c r="L37" s="19"/>
    </row>
    <row r="38" spans="2:12" s="1" customFormat="1" ht="24" x14ac:dyDescent="0.2">
      <c r="B38" s="17"/>
      <c r="C38" s="52" t="s">
        <v>557</v>
      </c>
      <c r="D38" s="52" t="s">
        <v>22</v>
      </c>
      <c r="E38" s="53" t="s">
        <v>1344</v>
      </c>
      <c r="F38" s="54" t="s">
        <v>1345</v>
      </c>
      <c r="G38" s="55" t="s">
        <v>509</v>
      </c>
      <c r="H38" s="56">
        <v>2</v>
      </c>
      <c r="I38" s="32"/>
      <c r="J38" s="33">
        <f t="shared" si="1"/>
        <v>0</v>
      </c>
      <c r="K38" s="13"/>
      <c r="L38" s="19"/>
    </row>
    <row r="39" spans="2:12" s="1" customFormat="1" ht="12" x14ac:dyDescent="0.2">
      <c r="B39" s="17"/>
      <c r="C39" s="52" t="s">
        <v>560</v>
      </c>
      <c r="D39" s="52" t="s">
        <v>22</v>
      </c>
      <c r="E39" s="53" t="s">
        <v>1246</v>
      </c>
      <c r="F39" s="54" t="s">
        <v>1247</v>
      </c>
      <c r="G39" s="55" t="s">
        <v>509</v>
      </c>
      <c r="H39" s="56">
        <v>2</v>
      </c>
      <c r="I39" s="32"/>
      <c r="J39" s="33">
        <f t="shared" si="1"/>
        <v>0</v>
      </c>
      <c r="K39" s="13"/>
      <c r="L39" s="19"/>
    </row>
    <row r="40" spans="2:12" s="1" customFormat="1" ht="12" x14ac:dyDescent="0.2">
      <c r="B40" s="17"/>
      <c r="C40" s="8" t="s">
        <v>563</v>
      </c>
      <c r="D40" s="8" t="s">
        <v>19</v>
      </c>
      <c r="E40" s="9" t="s">
        <v>1130</v>
      </c>
      <c r="F40" s="10" t="s">
        <v>1131</v>
      </c>
      <c r="G40" s="11" t="s">
        <v>509</v>
      </c>
      <c r="H40" s="12">
        <v>2</v>
      </c>
      <c r="I40" s="32"/>
      <c r="J40" s="33">
        <f t="shared" si="1"/>
        <v>0</v>
      </c>
      <c r="K40" s="13"/>
      <c r="L40" s="19"/>
    </row>
    <row r="41" spans="2:12" s="1" customFormat="1" ht="24" x14ac:dyDescent="0.2">
      <c r="B41" s="17"/>
      <c r="C41" s="52" t="s">
        <v>565</v>
      </c>
      <c r="D41" s="52" t="s">
        <v>22</v>
      </c>
      <c r="E41" s="53" t="s">
        <v>1133</v>
      </c>
      <c r="F41" s="54" t="s">
        <v>1134</v>
      </c>
      <c r="G41" s="55" t="s">
        <v>509</v>
      </c>
      <c r="H41" s="56">
        <v>2</v>
      </c>
      <c r="I41" s="32"/>
      <c r="J41" s="33">
        <f t="shared" si="1"/>
        <v>0</v>
      </c>
      <c r="K41" s="13"/>
      <c r="L41" s="19"/>
    </row>
    <row r="42" spans="2:12" s="1" customFormat="1" ht="12" x14ac:dyDescent="0.2">
      <c r="B42" s="17"/>
      <c r="C42" s="8" t="s">
        <v>568</v>
      </c>
      <c r="D42" s="8" t="s">
        <v>19</v>
      </c>
      <c r="E42" s="9" t="s">
        <v>1140</v>
      </c>
      <c r="F42" s="10" t="s">
        <v>1141</v>
      </c>
      <c r="G42" s="11" t="s">
        <v>509</v>
      </c>
      <c r="H42" s="12">
        <v>4</v>
      </c>
      <c r="I42" s="32"/>
      <c r="J42" s="33">
        <f t="shared" si="1"/>
        <v>0</v>
      </c>
      <c r="K42" s="13"/>
      <c r="L42" s="19"/>
    </row>
    <row r="43" spans="2:12" s="1" customFormat="1" ht="12" x14ac:dyDescent="0.2">
      <c r="B43" s="17"/>
      <c r="C43" s="8" t="s">
        <v>571</v>
      </c>
      <c r="D43" s="8" t="s">
        <v>19</v>
      </c>
      <c r="E43" s="9" t="s">
        <v>1143</v>
      </c>
      <c r="F43" s="10" t="s">
        <v>1144</v>
      </c>
      <c r="G43" s="11" t="s">
        <v>742</v>
      </c>
      <c r="H43" s="12">
        <v>40</v>
      </c>
      <c r="I43" s="32"/>
      <c r="J43" s="33">
        <f t="shared" si="1"/>
        <v>0</v>
      </c>
      <c r="K43" s="13"/>
      <c r="L43" s="19"/>
    </row>
    <row r="44" spans="2:12" s="1" customFormat="1" ht="12" x14ac:dyDescent="0.2">
      <c r="B44" s="17"/>
      <c r="C44" s="8" t="s">
        <v>574</v>
      </c>
      <c r="D44" s="8" t="s">
        <v>19</v>
      </c>
      <c r="E44" s="9" t="s">
        <v>1346</v>
      </c>
      <c r="F44" s="10" t="s">
        <v>1347</v>
      </c>
      <c r="G44" s="11" t="s">
        <v>509</v>
      </c>
      <c r="H44" s="12">
        <v>2</v>
      </c>
      <c r="I44" s="32"/>
      <c r="J44" s="33">
        <f t="shared" si="1"/>
        <v>0</v>
      </c>
      <c r="K44" s="13"/>
      <c r="L44" s="19"/>
    </row>
    <row r="45" spans="2:12" s="1" customFormat="1" ht="12" x14ac:dyDescent="0.2">
      <c r="B45" s="17"/>
      <c r="C45" s="8" t="s">
        <v>577</v>
      </c>
      <c r="D45" s="8" t="s">
        <v>19</v>
      </c>
      <c r="E45" s="9" t="s">
        <v>1250</v>
      </c>
      <c r="F45" s="10" t="s">
        <v>1251</v>
      </c>
      <c r="G45" s="11" t="s">
        <v>526</v>
      </c>
      <c r="H45" s="12">
        <v>50</v>
      </c>
      <c r="I45" s="32"/>
      <c r="J45" s="33">
        <f t="shared" si="1"/>
        <v>0</v>
      </c>
      <c r="K45" s="13"/>
      <c r="L45" s="19"/>
    </row>
    <row r="46" spans="2:12" s="1" customFormat="1" ht="24" x14ac:dyDescent="0.2">
      <c r="B46" s="17"/>
      <c r="C46" s="52" t="s">
        <v>578</v>
      </c>
      <c r="D46" s="52" t="s">
        <v>22</v>
      </c>
      <c r="E46" s="53" t="s">
        <v>1350</v>
      </c>
      <c r="F46" s="54" t="s">
        <v>1351</v>
      </c>
      <c r="G46" s="55" t="s">
        <v>526</v>
      </c>
      <c r="H46" s="56">
        <v>50</v>
      </c>
      <c r="I46" s="32"/>
      <c r="J46" s="33">
        <f>ROUND(I46*H46,2)</f>
        <v>0</v>
      </c>
      <c r="K46" s="13"/>
      <c r="L46" s="19"/>
    </row>
    <row r="47" spans="2:12" s="1" customFormat="1" ht="12" x14ac:dyDescent="0.2">
      <c r="B47" s="17"/>
      <c r="C47" s="8" t="s">
        <v>579</v>
      </c>
      <c r="D47" s="8" t="s">
        <v>19</v>
      </c>
      <c r="E47" s="9" t="s">
        <v>1165</v>
      </c>
      <c r="F47" s="10" t="s">
        <v>1166</v>
      </c>
      <c r="G47" s="11" t="s">
        <v>1160</v>
      </c>
      <c r="H47" s="12">
        <v>1</v>
      </c>
      <c r="I47" s="32"/>
      <c r="J47" s="33">
        <f t="shared" ref="J47:J55" si="2">ROUND(I47*H47,2)</f>
        <v>0</v>
      </c>
      <c r="K47" s="13"/>
      <c r="L47" s="19"/>
    </row>
    <row r="48" spans="2:12" s="1" customFormat="1" ht="12" x14ac:dyDescent="0.2">
      <c r="B48" s="17"/>
      <c r="C48" s="8" t="s">
        <v>582</v>
      </c>
      <c r="D48" s="8" t="s">
        <v>19</v>
      </c>
      <c r="E48" s="9" t="s">
        <v>1268</v>
      </c>
      <c r="F48" s="10" t="s">
        <v>1269</v>
      </c>
      <c r="G48" s="11" t="s">
        <v>1270</v>
      </c>
      <c r="H48" s="12">
        <v>1</v>
      </c>
      <c r="I48" s="32"/>
      <c r="J48" s="33">
        <f t="shared" si="2"/>
        <v>0</v>
      </c>
      <c r="K48" s="13"/>
      <c r="L48" s="19"/>
    </row>
    <row r="49" spans="2:12" s="1" customFormat="1" ht="12" x14ac:dyDescent="0.2">
      <c r="B49" s="17"/>
      <c r="C49" s="52" t="s">
        <v>583</v>
      </c>
      <c r="D49" s="52" t="s">
        <v>22</v>
      </c>
      <c r="E49" s="53" t="s">
        <v>1271</v>
      </c>
      <c r="F49" s="54" t="s">
        <v>1272</v>
      </c>
      <c r="G49" s="55" t="s">
        <v>1270</v>
      </c>
      <c r="H49" s="56">
        <v>1</v>
      </c>
      <c r="I49" s="32"/>
      <c r="J49" s="33">
        <f t="shared" si="2"/>
        <v>0</v>
      </c>
      <c r="K49" s="13"/>
      <c r="L49" s="19"/>
    </row>
    <row r="50" spans="2:12" s="23" customFormat="1" ht="25.9" customHeight="1" x14ac:dyDescent="0.2">
      <c r="B50" s="22"/>
      <c r="D50" s="24" t="s">
        <v>17</v>
      </c>
      <c r="E50" s="25" t="s">
        <v>1167</v>
      </c>
      <c r="F50" s="25" t="s">
        <v>1168</v>
      </c>
      <c r="I50" s="66"/>
      <c r="J50" s="26"/>
      <c r="K50" s="66"/>
      <c r="L50" s="48"/>
    </row>
    <row r="51" spans="2:12" s="1" customFormat="1" ht="12" x14ac:dyDescent="0.2">
      <c r="B51" s="17"/>
      <c r="C51" s="8" t="s">
        <v>584</v>
      </c>
      <c r="D51" s="8" t="s">
        <v>19</v>
      </c>
      <c r="E51" s="9" t="s">
        <v>1169</v>
      </c>
      <c r="F51" s="10" t="s">
        <v>1170</v>
      </c>
      <c r="G51" s="11" t="s">
        <v>898</v>
      </c>
      <c r="H51" s="12">
        <v>24</v>
      </c>
      <c r="I51" s="32"/>
      <c r="J51" s="33">
        <f t="shared" si="2"/>
        <v>0</v>
      </c>
      <c r="K51" s="13"/>
      <c r="L51" s="19"/>
    </row>
    <row r="52" spans="2:12" s="1" customFormat="1" ht="12" x14ac:dyDescent="0.2">
      <c r="B52" s="17"/>
      <c r="C52" s="8" t="s">
        <v>587</v>
      </c>
      <c r="D52" s="8" t="s">
        <v>19</v>
      </c>
      <c r="E52" s="9" t="s">
        <v>1173</v>
      </c>
      <c r="F52" s="10" t="s">
        <v>1174</v>
      </c>
      <c r="G52" s="11" t="s">
        <v>898</v>
      </c>
      <c r="H52" s="12">
        <v>24</v>
      </c>
      <c r="I52" s="32"/>
      <c r="J52" s="33">
        <f t="shared" si="2"/>
        <v>0</v>
      </c>
      <c r="K52" s="13"/>
      <c r="L52" s="19"/>
    </row>
    <row r="53" spans="2:12" s="23" customFormat="1" ht="25.9" customHeight="1" x14ac:dyDescent="0.2">
      <c r="B53" s="22"/>
      <c r="D53" s="24" t="s">
        <v>17</v>
      </c>
      <c r="E53" s="25" t="s">
        <v>1273</v>
      </c>
      <c r="F53" s="25" t="s">
        <v>1274</v>
      </c>
      <c r="I53" s="66"/>
      <c r="J53" s="26"/>
      <c r="K53" s="66"/>
      <c r="L53" s="48"/>
    </row>
    <row r="54" spans="2:12" s="1" customFormat="1" ht="24" x14ac:dyDescent="0.2">
      <c r="B54" s="17"/>
      <c r="C54" s="8" t="s">
        <v>588</v>
      </c>
      <c r="D54" s="8" t="s">
        <v>19</v>
      </c>
      <c r="E54" s="9" t="s">
        <v>1275</v>
      </c>
      <c r="F54" s="10" t="s">
        <v>1276</v>
      </c>
      <c r="G54" s="11" t="s">
        <v>601</v>
      </c>
      <c r="H54" s="12">
        <v>1</v>
      </c>
      <c r="I54" s="32"/>
      <c r="J54" s="33">
        <f t="shared" si="2"/>
        <v>0</v>
      </c>
      <c r="K54" s="13"/>
      <c r="L54" s="19"/>
    </row>
    <row r="55" spans="2:12" s="1" customFormat="1" ht="12" x14ac:dyDescent="0.2">
      <c r="B55" s="17"/>
      <c r="C55" s="8" t="s">
        <v>591</v>
      </c>
      <c r="D55" s="8" t="s">
        <v>19</v>
      </c>
      <c r="E55" s="9" t="s">
        <v>1277</v>
      </c>
      <c r="F55" s="10" t="s">
        <v>1278</v>
      </c>
      <c r="G55" s="11" t="s">
        <v>601</v>
      </c>
      <c r="H55" s="12">
        <v>1</v>
      </c>
      <c r="I55" s="32"/>
      <c r="J55" s="33">
        <f t="shared" si="2"/>
        <v>0</v>
      </c>
      <c r="K55" s="13"/>
      <c r="L55" s="19"/>
    </row>
    <row r="56" spans="2:12" s="1" customFormat="1" ht="22.9" customHeight="1" x14ac:dyDescent="0.25">
      <c r="B56" s="17"/>
      <c r="C56" s="21" t="s">
        <v>6</v>
      </c>
      <c r="J56" s="34">
        <f>SUM(J12:J55)</f>
        <v>0</v>
      </c>
      <c r="L56" s="19"/>
    </row>
    <row r="57" spans="2:12" s="1" customFormat="1" ht="6.95" customHeight="1" x14ac:dyDescent="0.2">
      <c r="B57" s="29"/>
      <c r="C57" s="30"/>
      <c r="D57" s="30"/>
      <c r="E57" s="30"/>
      <c r="F57" s="30"/>
      <c r="G57" s="30"/>
      <c r="H57" s="30"/>
      <c r="I57" s="30"/>
      <c r="J57" s="30"/>
      <c r="K57" s="30"/>
      <c r="L57" s="31"/>
    </row>
    <row r="59" spans="2:12" x14ac:dyDescent="0.2">
      <c r="J59" s="49"/>
    </row>
    <row r="60" spans="2:12" x14ac:dyDescent="0.2">
      <c r="H60" s="50"/>
    </row>
  </sheetData>
  <sheetProtection algorithmName="SHA-512" hashValue="PDNJ6i55voyeOAVGDzBy2IEgngSaoogyRhYNj1UlhrjLPbbPTH+N5ZgpcbPL6gaCtmZQKoNTZOSROq/kNenbcA==" saltValue="+NJ363jZv6dDDxzf2pO3m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6" xr:uid="{B7C97A52-83AC-417A-8AC4-3E41CB5BEA41}">
      <formula1>ROUND(I11,2)</formula1>
    </dataValidation>
  </dataValidations>
  <hyperlinks>
    <hyperlink ref="O4" location="'Rek. obj.'!A1" display="*späť na Rek. obj." xr:uid="{81A8CA23-D6DC-4F71-B6EA-0454CA0A1DB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FC9D8-03F1-45F9-A527-9275F514F9BB}">
  <sheetPr codeName="Hárok124">
    <tabColor theme="5" tint="-0.249977111117893"/>
    <pageSetUpPr fitToPage="1"/>
  </sheetPr>
  <dimension ref="B1:O8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75</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1316</v>
      </c>
      <c r="F14" s="10" t="s">
        <v>1317</v>
      </c>
      <c r="G14" s="11" t="s">
        <v>509</v>
      </c>
      <c r="H14" s="12">
        <v>12</v>
      </c>
      <c r="I14" s="32"/>
      <c r="J14" s="33">
        <f t="shared" si="0"/>
        <v>0</v>
      </c>
      <c r="K14" s="13"/>
      <c r="L14" s="48"/>
    </row>
    <row r="15" spans="2:15" s="1" customFormat="1" ht="12" x14ac:dyDescent="0.2">
      <c r="B15" s="17"/>
      <c r="C15" s="52" t="s">
        <v>497</v>
      </c>
      <c r="D15" s="52" t="s">
        <v>22</v>
      </c>
      <c r="E15" s="53" t="s">
        <v>1031</v>
      </c>
      <c r="F15" s="54" t="s">
        <v>1032</v>
      </c>
      <c r="G15" s="55" t="s">
        <v>509</v>
      </c>
      <c r="H15" s="56">
        <v>12</v>
      </c>
      <c r="I15" s="32"/>
      <c r="J15" s="33">
        <f t="shared" si="0"/>
        <v>0</v>
      </c>
      <c r="K15" s="13"/>
      <c r="L15" s="19"/>
    </row>
    <row r="16" spans="2:15" s="1" customFormat="1" ht="12" x14ac:dyDescent="0.2">
      <c r="B16" s="17"/>
      <c r="C16" s="8" t="s">
        <v>501</v>
      </c>
      <c r="D16" s="8" t="s">
        <v>19</v>
      </c>
      <c r="E16" s="9" t="s">
        <v>1318</v>
      </c>
      <c r="F16" s="10" t="s">
        <v>1319</v>
      </c>
      <c r="G16" s="11" t="s">
        <v>509</v>
      </c>
      <c r="H16" s="12">
        <v>14</v>
      </c>
      <c r="I16" s="32"/>
      <c r="J16" s="33">
        <f>ROUND(I16*H16,2)</f>
        <v>0</v>
      </c>
      <c r="K16" s="13"/>
      <c r="L16" s="19"/>
    </row>
    <row r="17" spans="2:12" s="1" customFormat="1" ht="12" x14ac:dyDescent="0.2">
      <c r="B17" s="17"/>
      <c r="C17" s="52" t="s">
        <v>504</v>
      </c>
      <c r="D17" s="52" t="s">
        <v>22</v>
      </c>
      <c r="E17" s="53" t="s">
        <v>1035</v>
      </c>
      <c r="F17" s="54" t="s">
        <v>1036</v>
      </c>
      <c r="G17" s="55" t="s">
        <v>509</v>
      </c>
      <c r="H17" s="56">
        <v>14</v>
      </c>
      <c r="I17" s="32"/>
      <c r="J17" s="33">
        <f t="shared" ref="J17:J77" si="1">ROUND(I17*H17,2)</f>
        <v>0</v>
      </c>
      <c r="K17" s="13"/>
      <c r="L17" s="19"/>
    </row>
    <row r="18" spans="2:12" s="1" customFormat="1" ht="12" x14ac:dyDescent="0.2">
      <c r="B18" s="17"/>
      <c r="C18" s="8" t="s">
        <v>508</v>
      </c>
      <c r="D18" s="8" t="s">
        <v>19</v>
      </c>
      <c r="E18" s="9" t="s">
        <v>1320</v>
      </c>
      <c r="F18" s="10" t="s">
        <v>1321</v>
      </c>
      <c r="G18" s="11" t="s">
        <v>526</v>
      </c>
      <c r="H18" s="12">
        <v>900</v>
      </c>
      <c r="I18" s="32"/>
      <c r="J18" s="33">
        <f t="shared" si="1"/>
        <v>0</v>
      </c>
      <c r="K18" s="13"/>
      <c r="L18" s="19"/>
    </row>
    <row r="19" spans="2:12" s="1" customFormat="1" ht="12" x14ac:dyDescent="0.2">
      <c r="B19" s="17"/>
      <c r="C19" s="8" t="s">
        <v>511</v>
      </c>
      <c r="D19" s="8" t="s">
        <v>19</v>
      </c>
      <c r="E19" s="9" t="s">
        <v>1037</v>
      </c>
      <c r="F19" s="10" t="s">
        <v>1038</v>
      </c>
      <c r="G19" s="11" t="s">
        <v>526</v>
      </c>
      <c r="H19" s="12">
        <v>65</v>
      </c>
      <c r="I19" s="32"/>
      <c r="J19" s="33">
        <f t="shared" si="1"/>
        <v>0</v>
      </c>
      <c r="K19" s="13"/>
      <c r="L19" s="19"/>
    </row>
    <row r="20" spans="2:12" s="23" customFormat="1" ht="25.9" customHeight="1" x14ac:dyDescent="0.2">
      <c r="B20" s="22"/>
      <c r="D20" s="24" t="s">
        <v>17</v>
      </c>
      <c r="E20" s="25" t="s">
        <v>22</v>
      </c>
      <c r="F20" s="25" t="s">
        <v>596</v>
      </c>
      <c r="I20" s="66"/>
      <c r="J20" s="26"/>
      <c r="K20" s="66"/>
      <c r="L20" s="48"/>
    </row>
    <row r="21" spans="2:12" s="23" customFormat="1" ht="25.9" customHeight="1" x14ac:dyDescent="0.2">
      <c r="B21" s="22"/>
      <c r="D21" s="24" t="s">
        <v>17</v>
      </c>
      <c r="E21" s="25" t="s">
        <v>1039</v>
      </c>
      <c r="F21" s="25" t="s">
        <v>1040</v>
      </c>
      <c r="I21" s="66"/>
      <c r="J21" s="26"/>
      <c r="K21" s="66"/>
      <c r="L21" s="48"/>
    </row>
    <row r="22" spans="2:12" s="1" customFormat="1" ht="12" x14ac:dyDescent="0.2">
      <c r="B22" s="17"/>
      <c r="C22" s="8" t="s">
        <v>514</v>
      </c>
      <c r="D22" s="8" t="s">
        <v>19</v>
      </c>
      <c r="E22" s="9" t="s">
        <v>1045</v>
      </c>
      <c r="F22" s="10" t="s">
        <v>1046</v>
      </c>
      <c r="G22" s="11" t="s">
        <v>924</v>
      </c>
      <c r="H22" s="12">
        <v>0.3</v>
      </c>
      <c r="I22" s="32"/>
      <c r="J22" s="33">
        <f t="shared" si="1"/>
        <v>0</v>
      </c>
      <c r="K22" s="13"/>
      <c r="L22" s="19"/>
    </row>
    <row r="23" spans="2:12" s="1" customFormat="1" ht="12" x14ac:dyDescent="0.2">
      <c r="B23" s="17"/>
      <c r="C23" s="8" t="s">
        <v>517</v>
      </c>
      <c r="D23" s="8" t="s">
        <v>19</v>
      </c>
      <c r="E23" s="9" t="s">
        <v>1226</v>
      </c>
      <c r="F23" s="10" t="s">
        <v>1227</v>
      </c>
      <c r="G23" s="11" t="s">
        <v>494</v>
      </c>
      <c r="H23" s="12">
        <v>16.2</v>
      </c>
      <c r="I23" s="32"/>
      <c r="J23" s="33">
        <f t="shared" si="1"/>
        <v>0</v>
      </c>
      <c r="K23" s="13"/>
      <c r="L23" s="19"/>
    </row>
    <row r="24" spans="2:12" s="1" customFormat="1" ht="12" x14ac:dyDescent="0.2">
      <c r="B24" s="17"/>
      <c r="C24" s="8" t="s">
        <v>520</v>
      </c>
      <c r="D24" s="8" t="s">
        <v>19</v>
      </c>
      <c r="E24" s="9" t="s">
        <v>1228</v>
      </c>
      <c r="F24" s="10" t="s">
        <v>1229</v>
      </c>
      <c r="G24" s="11" t="s">
        <v>494</v>
      </c>
      <c r="H24" s="12">
        <v>16.2</v>
      </c>
      <c r="I24" s="32"/>
      <c r="J24" s="33">
        <f t="shared" si="1"/>
        <v>0</v>
      </c>
      <c r="K24" s="13"/>
      <c r="L24" s="19"/>
    </row>
    <row r="25" spans="2:12" s="1" customFormat="1" ht="12" x14ac:dyDescent="0.2">
      <c r="B25" s="17"/>
      <c r="C25" s="8" t="s">
        <v>523</v>
      </c>
      <c r="D25" s="8" t="s">
        <v>19</v>
      </c>
      <c r="E25" s="9" t="s">
        <v>1279</v>
      </c>
      <c r="F25" s="10" t="s">
        <v>1280</v>
      </c>
      <c r="G25" s="11" t="s">
        <v>526</v>
      </c>
      <c r="H25" s="12">
        <v>150</v>
      </c>
      <c r="I25" s="32"/>
      <c r="J25" s="33">
        <f t="shared" si="1"/>
        <v>0</v>
      </c>
      <c r="K25" s="13"/>
      <c r="L25" s="19"/>
    </row>
    <row r="26" spans="2:12" s="1" customFormat="1" ht="12" x14ac:dyDescent="0.2">
      <c r="B26" s="17"/>
      <c r="C26" s="8" t="s">
        <v>529</v>
      </c>
      <c r="D26" s="8" t="s">
        <v>19</v>
      </c>
      <c r="E26" s="9" t="s">
        <v>1051</v>
      </c>
      <c r="F26" s="10" t="s">
        <v>1052</v>
      </c>
      <c r="G26" s="11" t="s">
        <v>526</v>
      </c>
      <c r="H26" s="12">
        <v>150</v>
      </c>
      <c r="I26" s="32"/>
      <c r="J26" s="33">
        <f t="shared" si="1"/>
        <v>0</v>
      </c>
      <c r="K26" s="13"/>
      <c r="L26" s="19"/>
    </row>
    <row r="27" spans="2:12" s="1" customFormat="1" ht="24" x14ac:dyDescent="0.2">
      <c r="B27" s="17"/>
      <c r="C27" s="52" t="s">
        <v>536</v>
      </c>
      <c r="D27" s="52" t="s">
        <v>22</v>
      </c>
      <c r="E27" s="53" t="s">
        <v>1053</v>
      </c>
      <c r="F27" s="54" t="s">
        <v>1054</v>
      </c>
      <c r="G27" s="55" t="s">
        <v>20</v>
      </c>
      <c r="H27" s="56">
        <v>7.8</v>
      </c>
      <c r="I27" s="32"/>
      <c r="J27" s="33">
        <f t="shared" si="1"/>
        <v>0</v>
      </c>
      <c r="K27" s="13"/>
      <c r="L27" s="19"/>
    </row>
    <row r="28" spans="2:12" s="1" customFormat="1" ht="12" x14ac:dyDescent="0.2">
      <c r="B28" s="17"/>
      <c r="C28" s="8" t="s">
        <v>539</v>
      </c>
      <c r="D28" s="8" t="s">
        <v>19</v>
      </c>
      <c r="E28" s="9" t="s">
        <v>1055</v>
      </c>
      <c r="F28" s="10" t="s">
        <v>1056</v>
      </c>
      <c r="G28" s="11" t="s">
        <v>509</v>
      </c>
      <c r="H28" s="12">
        <v>10</v>
      </c>
      <c r="I28" s="32"/>
      <c r="J28" s="33">
        <f t="shared" si="1"/>
        <v>0</v>
      </c>
      <c r="K28" s="13"/>
      <c r="L28" s="19"/>
    </row>
    <row r="29" spans="2:12" s="1" customFormat="1" ht="12" x14ac:dyDescent="0.2">
      <c r="B29" s="17"/>
      <c r="C29" s="8" t="s">
        <v>542</v>
      </c>
      <c r="D29" s="8" t="s">
        <v>19</v>
      </c>
      <c r="E29" s="9" t="s">
        <v>1057</v>
      </c>
      <c r="F29" s="10" t="s">
        <v>1058</v>
      </c>
      <c r="G29" s="11" t="s">
        <v>526</v>
      </c>
      <c r="H29" s="12">
        <v>150</v>
      </c>
      <c r="I29" s="32"/>
      <c r="J29" s="33">
        <f t="shared" si="1"/>
        <v>0</v>
      </c>
      <c r="K29" s="13"/>
      <c r="L29" s="19"/>
    </row>
    <row r="30" spans="2:12" s="1" customFormat="1" ht="12" x14ac:dyDescent="0.2">
      <c r="B30" s="17"/>
      <c r="C30" s="52" t="s">
        <v>545</v>
      </c>
      <c r="D30" s="52" t="s">
        <v>22</v>
      </c>
      <c r="E30" s="53" t="s">
        <v>1059</v>
      </c>
      <c r="F30" s="54" t="s">
        <v>1060</v>
      </c>
      <c r="G30" s="55" t="s">
        <v>526</v>
      </c>
      <c r="H30" s="56">
        <v>150</v>
      </c>
      <c r="I30" s="32"/>
      <c r="J30" s="33">
        <f t="shared" si="1"/>
        <v>0</v>
      </c>
      <c r="K30" s="13"/>
      <c r="L30" s="19"/>
    </row>
    <row r="31" spans="2:12" s="1" customFormat="1" ht="12" x14ac:dyDescent="0.2">
      <c r="B31" s="17"/>
      <c r="C31" s="8" t="s">
        <v>548</v>
      </c>
      <c r="D31" s="8" t="s">
        <v>19</v>
      </c>
      <c r="E31" s="9" t="s">
        <v>1281</v>
      </c>
      <c r="F31" s="10" t="s">
        <v>1282</v>
      </c>
      <c r="G31" s="11" t="s">
        <v>526</v>
      </c>
      <c r="H31" s="12">
        <v>150</v>
      </c>
      <c r="I31" s="32"/>
      <c r="J31" s="33">
        <f t="shared" si="1"/>
        <v>0</v>
      </c>
      <c r="K31" s="13"/>
      <c r="L31" s="19"/>
    </row>
    <row r="32" spans="2:12" s="1" customFormat="1" ht="12" x14ac:dyDescent="0.2">
      <c r="B32" s="17"/>
      <c r="C32" s="8" t="s">
        <v>551</v>
      </c>
      <c r="D32" s="8" t="s">
        <v>19</v>
      </c>
      <c r="E32" s="9" t="s">
        <v>1063</v>
      </c>
      <c r="F32" s="10" t="s">
        <v>1064</v>
      </c>
      <c r="G32" s="11" t="s">
        <v>500</v>
      </c>
      <c r="H32" s="12">
        <v>75</v>
      </c>
      <c r="I32" s="32"/>
      <c r="J32" s="33">
        <f t="shared" si="1"/>
        <v>0</v>
      </c>
      <c r="K32" s="13"/>
      <c r="L32" s="19"/>
    </row>
    <row r="33" spans="2:12" s="1" customFormat="1" ht="12" x14ac:dyDescent="0.2">
      <c r="B33" s="17"/>
      <c r="C33" s="8" t="s">
        <v>552</v>
      </c>
      <c r="D33" s="8" t="s">
        <v>19</v>
      </c>
      <c r="E33" s="9" t="s">
        <v>1065</v>
      </c>
      <c r="F33" s="10" t="s">
        <v>1066</v>
      </c>
      <c r="G33" s="11" t="s">
        <v>509</v>
      </c>
      <c r="H33" s="12">
        <v>10</v>
      </c>
      <c r="I33" s="32"/>
      <c r="J33" s="33">
        <f t="shared" si="1"/>
        <v>0</v>
      </c>
      <c r="K33" s="13"/>
      <c r="L33" s="19"/>
    </row>
    <row r="34" spans="2:12" s="1" customFormat="1" ht="12" x14ac:dyDescent="0.2">
      <c r="B34" s="17"/>
      <c r="C34" s="52" t="s">
        <v>553</v>
      </c>
      <c r="D34" s="52" t="s">
        <v>22</v>
      </c>
      <c r="E34" s="53" t="s">
        <v>1067</v>
      </c>
      <c r="F34" s="54" t="s">
        <v>1068</v>
      </c>
      <c r="G34" s="55" t="s">
        <v>509</v>
      </c>
      <c r="H34" s="56">
        <v>10</v>
      </c>
      <c r="I34" s="32"/>
      <c r="J34" s="33">
        <f t="shared" si="1"/>
        <v>0</v>
      </c>
      <c r="K34" s="13"/>
      <c r="L34" s="19"/>
    </row>
    <row r="35" spans="2:12" s="23" customFormat="1" ht="25.9" customHeight="1" x14ac:dyDescent="0.2">
      <c r="B35" s="22"/>
      <c r="D35" s="24" t="s">
        <v>17</v>
      </c>
      <c r="E35" s="25" t="s">
        <v>1075</v>
      </c>
      <c r="F35" s="25" t="s">
        <v>1076</v>
      </c>
      <c r="I35" s="66"/>
      <c r="J35" s="26"/>
      <c r="K35" s="66"/>
      <c r="L35" s="48"/>
    </row>
    <row r="36" spans="2:12" s="1" customFormat="1" ht="12" x14ac:dyDescent="0.2">
      <c r="B36" s="17"/>
      <c r="C36" s="8" t="s">
        <v>554</v>
      </c>
      <c r="D36" s="8" t="s">
        <v>19</v>
      </c>
      <c r="E36" s="9" t="s">
        <v>1077</v>
      </c>
      <c r="F36" s="10" t="s">
        <v>1078</v>
      </c>
      <c r="G36" s="11" t="s">
        <v>924</v>
      </c>
      <c r="H36" s="12">
        <v>0.2</v>
      </c>
      <c r="I36" s="32"/>
      <c r="J36" s="33">
        <f t="shared" si="1"/>
        <v>0</v>
      </c>
      <c r="K36" s="13"/>
      <c r="L36" s="19"/>
    </row>
    <row r="37" spans="2:12" s="1" customFormat="1" ht="12" x14ac:dyDescent="0.2">
      <c r="B37" s="17"/>
      <c r="C37" s="8" t="s">
        <v>557</v>
      </c>
      <c r="D37" s="8" t="s">
        <v>19</v>
      </c>
      <c r="E37" s="9" t="s">
        <v>1079</v>
      </c>
      <c r="F37" s="10" t="s">
        <v>1080</v>
      </c>
      <c r="G37" s="11" t="s">
        <v>924</v>
      </c>
      <c r="H37" s="12">
        <v>0.2</v>
      </c>
      <c r="I37" s="32"/>
      <c r="J37" s="33">
        <f t="shared" si="1"/>
        <v>0</v>
      </c>
      <c r="K37" s="13"/>
      <c r="L37" s="19"/>
    </row>
    <row r="38" spans="2:12" s="23" customFormat="1" ht="25.9" customHeight="1" x14ac:dyDescent="0.2">
      <c r="B38" s="22"/>
      <c r="D38" s="24" t="s">
        <v>17</v>
      </c>
      <c r="E38" s="25" t="s">
        <v>597</v>
      </c>
      <c r="F38" s="25" t="s">
        <v>598</v>
      </c>
      <c r="I38" s="66"/>
      <c r="J38" s="26"/>
      <c r="K38" s="66"/>
      <c r="L38" s="48"/>
    </row>
    <row r="39" spans="2:12" s="1" customFormat="1" ht="12" x14ac:dyDescent="0.2">
      <c r="B39" s="17"/>
      <c r="C39" s="8" t="s">
        <v>560</v>
      </c>
      <c r="D39" s="8" t="s">
        <v>19</v>
      </c>
      <c r="E39" s="9" t="s">
        <v>1230</v>
      </c>
      <c r="F39" s="10" t="s">
        <v>1231</v>
      </c>
      <c r="G39" s="11" t="s">
        <v>526</v>
      </c>
      <c r="H39" s="12">
        <v>225</v>
      </c>
      <c r="I39" s="32"/>
      <c r="J39" s="33">
        <f t="shared" si="1"/>
        <v>0</v>
      </c>
      <c r="K39" s="13"/>
      <c r="L39" s="19"/>
    </row>
    <row r="40" spans="2:12" s="1" customFormat="1" ht="12" x14ac:dyDescent="0.2">
      <c r="B40" s="17"/>
      <c r="C40" s="52" t="s">
        <v>563</v>
      </c>
      <c r="D40" s="52" t="s">
        <v>22</v>
      </c>
      <c r="E40" s="53" t="s">
        <v>1232</v>
      </c>
      <c r="F40" s="54" t="s">
        <v>1233</v>
      </c>
      <c r="G40" s="55" t="s">
        <v>526</v>
      </c>
      <c r="H40" s="56">
        <v>225</v>
      </c>
      <c r="I40" s="32"/>
      <c r="J40" s="33">
        <f t="shared" si="1"/>
        <v>0</v>
      </c>
      <c r="K40" s="13"/>
      <c r="L40" s="19"/>
    </row>
    <row r="41" spans="2:12" s="1" customFormat="1" ht="12" x14ac:dyDescent="0.2">
      <c r="B41" s="17"/>
      <c r="C41" s="8" t="s">
        <v>565</v>
      </c>
      <c r="D41" s="8" t="s">
        <v>19</v>
      </c>
      <c r="E41" s="9" t="s">
        <v>1352</v>
      </c>
      <c r="F41" s="10" t="s">
        <v>1353</v>
      </c>
      <c r="G41" s="11" t="s">
        <v>526</v>
      </c>
      <c r="H41" s="12">
        <v>20</v>
      </c>
      <c r="I41" s="32"/>
      <c r="J41" s="33">
        <f t="shared" si="1"/>
        <v>0</v>
      </c>
      <c r="K41" s="13"/>
      <c r="L41" s="19"/>
    </row>
    <row r="42" spans="2:12" s="1" customFormat="1" ht="24" x14ac:dyDescent="0.2">
      <c r="B42" s="17"/>
      <c r="C42" s="52" t="s">
        <v>568</v>
      </c>
      <c r="D42" s="52" t="s">
        <v>22</v>
      </c>
      <c r="E42" s="53" t="s">
        <v>1354</v>
      </c>
      <c r="F42" s="54" t="s">
        <v>1355</v>
      </c>
      <c r="G42" s="55" t="s">
        <v>526</v>
      </c>
      <c r="H42" s="56">
        <v>20</v>
      </c>
      <c r="I42" s="32"/>
      <c r="J42" s="33">
        <f t="shared" si="1"/>
        <v>0</v>
      </c>
      <c r="K42" s="13"/>
      <c r="L42" s="19"/>
    </row>
    <row r="43" spans="2:12" s="1" customFormat="1" ht="12" x14ac:dyDescent="0.2">
      <c r="B43" s="17"/>
      <c r="C43" s="8" t="s">
        <v>571</v>
      </c>
      <c r="D43" s="8" t="s">
        <v>19</v>
      </c>
      <c r="E43" s="9" t="s">
        <v>1356</v>
      </c>
      <c r="F43" s="10" t="s">
        <v>1357</v>
      </c>
      <c r="G43" s="11" t="s">
        <v>509</v>
      </c>
      <c r="H43" s="12">
        <v>6</v>
      </c>
      <c r="I43" s="32"/>
      <c r="J43" s="33">
        <f t="shared" si="1"/>
        <v>0</v>
      </c>
      <c r="K43" s="13"/>
      <c r="L43" s="19"/>
    </row>
    <row r="44" spans="2:12" s="1" customFormat="1" ht="24" x14ac:dyDescent="0.2">
      <c r="B44" s="17"/>
      <c r="C44" s="52" t="s">
        <v>574</v>
      </c>
      <c r="D44" s="52" t="s">
        <v>22</v>
      </c>
      <c r="E44" s="53" t="s">
        <v>1358</v>
      </c>
      <c r="F44" s="54" t="s">
        <v>1359</v>
      </c>
      <c r="G44" s="55" t="s">
        <v>509</v>
      </c>
      <c r="H44" s="56">
        <v>6</v>
      </c>
      <c r="I44" s="32"/>
      <c r="J44" s="33">
        <f t="shared" si="1"/>
        <v>0</v>
      </c>
      <c r="K44" s="13"/>
      <c r="L44" s="19"/>
    </row>
    <row r="45" spans="2:12" s="1" customFormat="1" ht="12" x14ac:dyDescent="0.2">
      <c r="B45" s="17"/>
      <c r="C45" s="8" t="s">
        <v>577</v>
      </c>
      <c r="D45" s="8" t="s">
        <v>19</v>
      </c>
      <c r="E45" s="9" t="s">
        <v>1360</v>
      </c>
      <c r="F45" s="10" t="s">
        <v>1361</v>
      </c>
      <c r="G45" s="11" t="s">
        <v>526</v>
      </c>
      <c r="H45" s="12">
        <v>60</v>
      </c>
      <c r="I45" s="32"/>
      <c r="J45" s="33">
        <f t="shared" si="1"/>
        <v>0</v>
      </c>
      <c r="K45" s="13"/>
      <c r="L45" s="19"/>
    </row>
    <row r="46" spans="2:12" s="1" customFormat="1" ht="24" x14ac:dyDescent="0.2">
      <c r="B46" s="17"/>
      <c r="C46" s="52" t="s">
        <v>578</v>
      </c>
      <c r="D46" s="52" t="s">
        <v>22</v>
      </c>
      <c r="E46" s="53" t="s">
        <v>1362</v>
      </c>
      <c r="F46" s="54" t="s">
        <v>1363</v>
      </c>
      <c r="G46" s="55" t="s">
        <v>526</v>
      </c>
      <c r="H46" s="56">
        <v>60</v>
      </c>
      <c r="I46" s="32"/>
      <c r="J46" s="33">
        <f>ROUND(I46*H46,2)</f>
        <v>0</v>
      </c>
      <c r="K46" s="13"/>
      <c r="L46" s="19"/>
    </row>
    <row r="47" spans="2:12" s="23" customFormat="1" ht="25.9" customHeight="1" x14ac:dyDescent="0.2">
      <c r="B47" s="22"/>
      <c r="D47" s="24" t="s">
        <v>17</v>
      </c>
      <c r="E47" s="25" t="s">
        <v>1081</v>
      </c>
      <c r="F47" s="25" t="s">
        <v>1082</v>
      </c>
      <c r="I47" s="66"/>
      <c r="J47" s="26"/>
      <c r="K47" s="66"/>
      <c r="L47" s="48"/>
    </row>
    <row r="48" spans="2:12" s="1" customFormat="1" ht="12" x14ac:dyDescent="0.2">
      <c r="B48" s="17"/>
      <c r="C48" s="8" t="s">
        <v>579</v>
      </c>
      <c r="D48" s="8" t="s">
        <v>19</v>
      </c>
      <c r="E48" s="9" t="s">
        <v>1083</v>
      </c>
      <c r="F48" s="10" t="s">
        <v>1084</v>
      </c>
      <c r="G48" s="11" t="s">
        <v>509</v>
      </c>
      <c r="H48" s="12">
        <v>2</v>
      </c>
      <c r="I48" s="32"/>
      <c r="J48" s="33">
        <f t="shared" ref="J48:J72" si="2">ROUND(I48*H48,2)</f>
        <v>0</v>
      </c>
      <c r="K48" s="13"/>
      <c r="L48" s="19"/>
    </row>
    <row r="49" spans="2:12" s="1" customFormat="1" ht="12" x14ac:dyDescent="0.2">
      <c r="B49" s="17"/>
      <c r="C49" s="52" t="s">
        <v>582</v>
      </c>
      <c r="D49" s="52" t="s">
        <v>22</v>
      </c>
      <c r="E49" s="53" t="s">
        <v>1087</v>
      </c>
      <c r="F49" s="54" t="s">
        <v>1088</v>
      </c>
      <c r="G49" s="55" t="s">
        <v>509</v>
      </c>
      <c r="H49" s="56">
        <v>2</v>
      </c>
      <c r="I49" s="32"/>
      <c r="J49" s="33">
        <f t="shared" si="2"/>
        <v>0</v>
      </c>
      <c r="K49" s="13"/>
      <c r="L49" s="19"/>
    </row>
    <row r="50" spans="2:12" s="1" customFormat="1" ht="12" x14ac:dyDescent="0.2">
      <c r="B50" s="17"/>
      <c r="C50" s="8" t="s">
        <v>583</v>
      </c>
      <c r="D50" s="8" t="s">
        <v>19</v>
      </c>
      <c r="E50" s="9" t="s">
        <v>1091</v>
      </c>
      <c r="F50" s="10" t="s">
        <v>1092</v>
      </c>
      <c r="G50" s="11" t="s">
        <v>526</v>
      </c>
      <c r="H50" s="12">
        <v>290</v>
      </c>
      <c r="I50" s="32"/>
      <c r="J50" s="33">
        <f t="shared" si="2"/>
        <v>0</v>
      </c>
      <c r="K50" s="13"/>
      <c r="L50" s="19"/>
    </row>
    <row r="51" spans="2:12" s="1" customFormat="1" ht="24" x14ac:dyDescent="0.2">
      <c r="B51" s="17"/>
      <c r="C51" s="52" t="s">
        <v>584</v>
      </c>
      <c r="D51" s="52" t="s">
        <v>22</v>
      </c>
      <c r="E51" s="53" t="s">
        <v>1331</v>
      </c>
      <c r="F51" s="54" t="s">
        <v>1332</v>
      </c>
      <c r="G51" s="55" t="s">
        <v>526</v>
      </c>
      <c r="H51" s="56">
        <v>225</v>
      </c>
      <c r="I51" s="32"/>
      <c r="J51" s="33">
        <f t="shared" si="2"/>
        <v>0</v>
      </c>
      <c r="K51" s="13"/>
      <c r="L51" s="19"/>
    </row>
    <row r="52" spans="2:12" s="1" customFormat="1" ht="36" x14ac:dyDescent="0.2">
      <c r="B52" s="17"/>
      <c r="C52" s="52" t="s">
        <v>587</v>
      </c>
      <c r="D52" s="52" t="s">
        <v>22</v>
      </c>
      <c r="E52" s="53" t="s">
        <v>1093</v>
      </c>
      <c r="F52" s="54" t="s">
        <v>1094</v>
      </c>
      <c r="G52" s="55" t="s">
        <v>526</v>
      </c>
      <c r="H52" s="56">
        <v>65</v>
      </c>
      <c r="I52" s="32"/>
      <c r="J52" s="33">
        <f t="shared" si="2"/>
        <v>0</v>
      </c>
      <c r="K52" s="13"/>
      <c r="L52" s="19"/>
    </row>
    <row r="53" spans="2:12" s="1" customFormat="1" ht="12" x14ac:dyDescent="0.2">
      <c r="B53" s="17"/>
      <c r="C53" s="8" t="s">
        <v>588</v>
      </c>
      <c r="D53" s="8" t="s">
        <v>19</v>
      </c>
      <c r="E53" s="9" t="s">
        <v>1095</v>
      </c>
      <c r="F53" s="10" t="s">
        <v>1096</v>
      </c>
      <c r="G53" s="11" t="s">
        <v>526</v>
      </c>
      <c r="H53" s="12">
        <v>270</v>
      </c>
      <c r="I53" s="32"/>
      <c r="J53" s="33">
        <f t="shared" si="2"/>
        <v>0</v>
      </c>
      <c r="K53" s="13"/>
      <c r="L53" s="19"/>
    </row>
    <row r="54" spans="2:12" s="1" customFormat="1" ht="36" x14ac:dyDescent="0.2">
      <c r="B54" s="17"/>
      <c r="C54" s="52" t="s">
        <v>591</v>
      </c>
      <c r="D54" s="52" t="s">
        <v>22</v>
      </c>
      <c r="E54" s="53" t="s">
        <v>1097</v>
      </c>
      <c r="F54" s="54" t="s">
        <v>1098</v>
      </c>
      <c r="G54" s="55" t="s">
        <v>526</v>
      </c>
      <c r="H54" s="56">
        <v>270</v>
      </c>
      <c r="I54" s="32"/>
      <c r="J54" s="33">
        <f t="shared" si="2"/>
        <v>0</v>
      </c>
      <c r="K54" s="13"/>
      <c r="L54" s="19"/>
    </row>
    <row r="55" spans="2:12" s="1" customFormat="1" ht="12" x14ac:dyDescent="0.2">
      <c r="B55" s="17"/>
      <c r="C55" s="8" t="s">
        <v>592</v>
      </c>
      <c r="D55" s="8" t="s">
        <v>19</v>
      </c>
      <c r="E55" s="9" t="s">
        <v>1114</v>
      </c>
      <c r="F55" s="10" t="s">
        <v>1115</v>
      </c>
      <c r="G55" s="11" t="s">
        <v>1116</v>
      </c>
      <c r="H55" s="12">
        <v>48</v>
      </c>
      <c r="I55" s="32"/>
      <c r="J55" s="33">
        <f t="shared" si="2"/>
        <v>0</v>
      </c>
      <c r="K55" s="13"/>
      <c r="L55" s="19"/>
    </row>
    <row r="56" spans="2:12" s="1" customFormat="1" ht="12" x14ac:dyDescent="0.2">
      <c r="B56" s="17"/>
      <c r="C56" s="8" t="s">
        <v>593</v>
      </c>
      <c r="D56" s="8" t="s">
        <v>19</v>
      </c>
      <c r="E56" s="9" t="s">
        <v>1118</v>
      </c>
      <c r="F56" s="10" t="s">
        <v>1119</v>
      </c>
      <c r="G56" s="11" t="s">
        <v>1116</v>
      </c>
      <c r="H56" s="12">
        <v>48</v>
      </c>
      <c r="I56" s="32"/>
      <c r="J56" s="33">
        <f t="shared" si="2"/>
        <v>0</v>
      </c>
      <c r="K56" s="13"/>
      <c r="L56" s="19"/>
    </row>
    <row r="57" spans="2:12" s="1" customFormat="1" ht="12" x14ac:dyDescent="0.2">
      <c r="B57" s="17"/>
      <c r="C57" s="52" t="s">
        <v>883</v>
      </c>
      <c r="D57" s="52" t="s">
        <v>22</v>
      </c>
      <c r="E57" s="53" t="s">
        <v>1121</v>
      </c>
      <c r="F57" s="54" t="s">
        <v>1122</v>
      </c>
      <c r="G57" s="55" t="s">
        <v>509</v>
      </c>
      <c r="H57" s="56">
        <v>48</v>
      </c>
      <c r="I57" s="32"/>
      <c r="J57" s="33">
        <f t="shared" si="2"/>
        <v>0</v>
      </c>
      <c r="K57" s="13"/>
      <c r="L57" s="19"/>
    </row>
    <row r="58" spans="2:12" s="1" customFormat="1" ht="12" x14ac:dyDescent="0.2">
      <c r="B58" s="17"/>
      <c r="C58" s="52" t="s">
        <v>886</v>
      </c>
      <c r="D58" s="52" t="s">
        <v>22</v>
      </c>
      <c r="E58" s="53" t="s">
        <v>1124</v>
      </c>
      <c r="F58" s="54" t="s">
        <v>1125</v>
      </c>
      <c r="G58" s="55" t="s">
        <v>509</v>
      </c>
      <c r="H58" s="56">
        <v>48</v>
      </c>
      <c r="I58" s="32"/>
      <c r="J58" s="33">
        <f t="shared" si="2"/>
        <v>0</v>
      </c>
      <c r="K58" s="13"/>
      <c r="L58" s="19"/>
    </row>
    <row r="59" spans="2:12" s="1" customFormat="1" ht="24" x14ac:dyDescent="0.2">
      <c r="B59" s="17"/>
      <c r="C59" s="8" t="s">
        <v>889</v>
      </c>
      <c r="D59" s="8" t="s">
        <v>19</v>
      </c>
      <c r="E59" s="9" t="s">
        <v>1148</v>
      </c>
      <c r="F59" s="10" t="s">
        <v>1149</v>
      </c>
      <c r="G59" s="11" t="s">
        <v>1116</v>
      </c>
      <c r="H59" s="12">
        <v>24</v>
      </c>
      <c r="I59" s="32"/>
      <c r="J59" s="33">
        <f t="shared" si="2"/>
        <v>0</v>
      </c>
      <c r="K59" s="13"/>
      <c r="L59" s="19"/>
    </row>
    <row r="60" spans="2:12" s="1" customFormat="1" ht="24" x14ac:dyDescent="0.2">
      <c r="B60" s="17"/>
      <c r="C60" s="8" t="s">
        <v>1111</v>
      </c>
      <c r="D60" s="8" t="s">
        <v>19</v>
      </c>
      <c r="E60" s="9" t="s">
        <v>1151</v>
      </c>
      <c r="F60" s="10" t="s">
        <v>1152</v>
      </c>
      <c r="G60" s="11" t="s">
        <v>1116</v>
      </c>
      <c r="H60" s="12">
        <v>24</v>
      </c>
      <c r="I60" s="32"/>
      <c r="J60" s="33">
        <f t="shared" si="2"/>
        <v>0</v>
      </c>
      <c r="K60" s="13"/>
      <c r="L60" s="19"/>
    </row>
    <row r="61" spans="2:12" s="1" customFormat="1" ht="12" x14ac:dyDescent="0.2">
      <c r="B61" s="17"/>
      <c r="C61" s="8" t="s">
        <v>1112</v>
      </c>
      <c r="D61" s="8" t="s">
        <v>19</v>
      </c>
      <c r="E61" s="9" t="s">
        <v>1154</v>
      </c>
      <c r="F61" s="10" t="s">
        <v>1155</v>
      </c>
      <c r="G61" s="11" t="s">
        <v>1116</v>
      </c>
      <c r="H61" s="12">
        <v>24</v>
      </c>
      <c r="I61" s="32"/>
      <c r="J61" s="33">
        <f t="shared" si="2"/>
        <v>0</v>
      </c>
      <c r="K61" s="13"/>
      <c r="L61" s="19"/>
    </row>
    <row r="62" spans="2:12" s="1" customFormat="1" ht="24" x14ac:dyDescent="0.2">
      <c r="B62" s="17"/>
      <c r="C62" s="8" t="s">
        <v>1113</v>
      </c>
      <c r="D62" s="8" t="s">
        <v>19</v>
      </c>
      <c r="E62" s="9" t="s">
        <v>1157</v>
      </c>
      <c r="F62" s="10" t="s">
        <v>1158</v>
      </c>
      <c r="G62" s="11" t="s">
        <v>1116</v>
      </c>
      <c r="H62" s="12">
        <v>24</v>
      </c>
      <c r="I62" s="32"/>
      <c r="J62" s="33">
        <f t="shared" si="2"/>
        <v>0</v>
      </c>
      <c r="K62" s="13"/>
      <c r="L62" s="19"/>
    </row>
    <row r="63" spans="2:12" s="1" customFormat="1" ht="12" x14ac:dyDescent="0.2">
      <c r="B63" s="17"/>
      <c r="C63" s="8" t="s">
        <v>1117</v>
      </c>
      <c r="D63" s="8" t="s">
        <v>19</v>
      </c>
      <c r="E63" s="9" t="s">
        <v>1364</v>
      </c>
      <c r="F63" s="10" t="s">
        <v>1365</v>
      </c>
      <c r="G63" s="11" t="s">
        <v>509</v>
      </c>
      <c r="H63" s="12">
        <v>1</v>
      </c>
      <c r="I63" s="32"/>
      <c r="J63" s="33">
        <f t="shared" si="2"/>
        <v>0</v>
      </c>
      <c r="K63" s="13"/>
      <c r="L63" s="19"/>
    </row>
    <row r="64" spans="2:12" s="1" customFormat="1" ht="12" x14ac:dyDescent="0.2">
      <c r="B64" s="17"/>
      <c r="C64" s="8" t="s">
        <v>1120</v>
      </c>
      <c r="D64" s="8" t="s">
        <v>19</v>
      </c>
      <c r="E64" s="9" t="s">
        <v>1366</v>
      </c>
      <c r="F64" s="10" t="s">
        <v>1367</v>
      </c>
      <c r="G64" s="11" t="s">
        <v>509</v>
      </c>
      <c r="H64" s="12">
        <v>1</v>
      </c>
      <c r="I64" s="32"/>
      <c r="J64" s="33">
        <f t="shared" si="2"/>
        <v>0</v>
      </c>
      <c r="K64" s="13"/>
      <c r="L64" s="19"/>
    </row>
    <row r="65" spans="2:12" s="1" customFormat="1" ht="12" x14ac:dyDescent="0.2">
      <c r="B65" s="17"/>
      <c r="C65" s="8" t="s">
        <v>1123</v>
      </c>
      <c r="D65" s="8" t="s">
        <v>19</v>
      </c>
      <c r="E65" s="9" t="s">
        <v>1368</v>
      </c>
      <c r="F65" s="10" t="s">
        <v>1369</v>
      </c>
      <c r="G65" s="11" t="s">
        <v>509</v>
      </c>
      <c r="H65" s="12">
        <v>2</v>
      </c>
      <c r="I65" s="32"/>
      <c r="J65" s="33">
        <f t="shared" si="2"/>
        <v>0</v>
      </c>
      <c r="K65" s="13"/>
      <c r="L65" s="19"/>
    </row>
    <row r="66" spans="2:12" s="1" customFormat="1" ht="12" x14ac:dyDescent="0.2">
      <c r="B66" s="17"/>
      <c r="C66" s="8" t="s">
        <v>1126</v>
      </c>
      <c r="D66" s="8" t="s">
        <v>19</v>
      </c>
      <c r="E66" s="9" t="s">
        <v>1370</v>
      </c>
      <c r="F66" s="10" t="s">
        <v>1371</v>
      </c>
      <c r="G66" s="11" t="s">
        <v>509</v>
      </c>
      <c r="H66" s="12">
        <v>2</v>
      </c>
      <c r="I66" s="32"/>
      <c r="J66" s="33">
        <f t="shared" si="2"/>
        <v>0</v>
      </c>
      <c r="K66" s="13"/>
      <c r="L66" s="19"/>
    </row>
    <row r="67" spans="2:12" s="1" customFormat="1" ht="12" x14ac:dyDescent="0.2">
      <c r="B67" s="17"/>
      <c r="C67" s="8" t="s">
        <v>1129</v>
      </c>
      <c r="D67" s="8" t="s">
        <v>19</v>
      </c>
      <c r="E67" s="9" t="s">
        <v>1372</v>
      </c>
      <c r="F67" s="10" t="s">
        <v>1373</v>
      </c>
      <c r="G67" s="11" t="s">
        <v>509</v>
      </c>
      <c r="H67" s="12">
        <v>2</v>
      </c>
      <c r="I67" s="32"/>
      <c r="J67" s="33">
        <f t="shared" si="2"/>
        <v>0</v>
      </c>
      <c r="K67" s="13"/>
      <c r="L67" s="19"/>
    </row>
    <row r="68" spans="2:12" s="1" customFormat="1" ht="12" x14ac:dyDescent="0.2">
      <c r="B68" s="17"/>
      <c r="C68" s="8" t="s">
        <v>1132</v>
      </c>
      <c r="D68" s="8" t="s">
        <v>19</v>
      </c>
      <c r="E68" s="9" t="s">
        <v>1374</v>
      </c>
      <c r="F68" s="10" t="s">
        <v>1375</v>
      </c>
      <c r="G68" s="11" t="s">
        <v>526</v>
      </c>
      <c r="H68" s="12">
        <v>2</v>
      </c>
      <c r="I68" s="32"/>
      <c r="J68" s="33">
        <f t="shared" si="2"/>
        <v>0</v>
      </c>
      <c r="K68" s="13"/>
      <c r="L68" s="19"/>
    </row>
    <row r="69" spans="2:12" s="1" customFormat="1" ht="12" x14ac:dyDescent="0.2">
      <c r="B69" s="17"/>
      <c r="C69" s="8" t="s">
        <v>1135</v>
      </c>
      <c r="D69" s="8" t="s">
        <v>19</v>
      </c>
      <c r="E69" s="9" t="s">
        <v>1376</v>
      </c>
      <c r="F69" s="10" t="s">
        <v>1377</v>
      </c>
      <c r="G69" s="11" t="s">
        <v>509</v>
      </c>
      <c r="H69" s="12">
        <v>1</v>
      </c>
      <c r="I69" s="32"/>
      <c r="J69" s="33">
        <f t="shared" si="2"/>
        <v>0</v>
      </c>
      <c r="K69" s="13"/>
      <c r="L69" s="19"/>
    </row>
    <row r="70" spans="2:12" s="1" customFormat="1" ht="12" x14ac:dyDescent="0.2">
      <c r="B70" s="17"/>
      <c r="C70" s="8" t="s">
        <v>1136</v>
      </c>
      <c r="D70" s="8" t="s">
        <v>19</v>
      </c>
      <c r="E70" s="9" t="s">
        <v>1165</v>
      </c>
      <c r="F70" s="10" t="s">
        <v>1166</v>
      </c>
      <c r="G70" s="11" t="s">
        <v>1160</v>
      </c>
      <c r="H70" s="12">
        <v>1</v>
      </c>
      <c r="I70" s="32"/>
      <c r="J70" s="33">
        <f t="shared" si="2"/>
        <v>0</v>
      </c>
      <c r="K70" s="13"/>
      <c r="L70" s="19"/>
    </row>
    <row r="71" spans="2:12" s="1" customFormat="1" ht="12" x14ac:dyDescent="0.2">
      <c r="B71" s="17"/>
      <c r="C71" s="8" t="s">
        <v>1137</v>
      </c>
      <c r="D71" s="8" t="s">
        <v>19</v>
      </c>
      <c r="E71" s="9" t="s">
        <v>1268</v>
      </c>
      <c r="F71" s="10" t="s">
        <v>1269</v>
      </c>
      <c r="G71" s="11" t="s">
        <v>1270</v>
      </c>
      <c r="H71" s="12">
        <v>1</v>
      </c>
      <c r="I71" s="32"/>
      <c r="J71" s="33">
        <f t="shared" si="2"/>
        <v>0</v>
      </c>
      <c r="K71" s="13"/>
      <c r="L71" s="19"/>
    </row>
    <row r="72" spans="2:12" s="1" customFormat="1" ht="12" x14ac:dyDescent="0.2">
      <c r="B72" s="17"/>
      <c r="C72" s="52" t="s">
        <v>1138</v>
      </c>
      <c r="D72" s="52" t="s">
        <v>22</v>
      </c>
      <c r="E72" s="53" t="s">
        <v>1271</v>
      </c>
      <c r="F72" s="54" t="s">
        <v>1272</v>
      </c>
      <c r="G72" s="55" t="s">
        <v>1270</v>
      </c>
      <c r="H72" s="56">
        <v>1</v>
      </c>
      <c r="I72" s="32"/>
      <c r="J72" s="33">
        <f t="shared" si="2"/>
        <v>0</v>
      </c>
      <c r="K72" s="13"/>
      <c r="L72" s="19"/>
    </row>
    <row r="73" spans="2:12" s="23" customFormat="1" ht="25.9" customHeight="1" x14ac:dyDescent="0.2">
      <c r="B73" s="22"/>
      <c r="D73" s="24" t="s">
        <v>17</v>
      </c>
      <c r="E73" s="25" t="s">
        <v>1167</v>
      </c>
      <c r="F73" s="25" t="s">
        <v>1168</v>
      </c>
      <c r="I73" s="66"/>
      <c r="J73" s="26"/>
      <c r="K73" s="66"/>
      <c r="L73" s="48"/>
    </row>
    <row r="74" spans="2:12" s="1" customFormat="1" ht="12" x14ac:dyDescent="0.2">
      <c r="B74" s="17"/>
      <c r="C74" s="8">
        <v>56</v>
      </c>
      <c r="D74" s="8" t="s">
        <v>19</v>
      </c>
      <c r="E74" s="9" t="s">
        <v>1173</v>
      </c>
      <c r="F74" s="10" t="s">
        <v>1174</v>
      </c>
      <c r="G74" s="11" t="s">
        <v>898</v>
      </c>
      <c r="H74" s="12">
        <v>24</v>
      </c>
      <c r="I74" s="32"/>
      <c r="J74" s="33">
        <f t="shared" si="1"/>
        <v>0</v>
      </c>
      <c r="K74" s="13"/>
      <c r="L74" s="19"/>
    </row>
    <row r="75" spans="2:12" s="23" customFormat="1" ht="25.9" customHeight="1" x14ac:dyDescent="0.2">
      <c r="B75" s="22"/>
      <c r="D75" s="24" t="s">
        <v>17</v>
      </c>
      <c r="E75" s="25" t="s">
        <v>1273</v>
      </c>
      <c r="F75" s="25" t="s">
        <v>1274</v>
      </c>
      <c r="I75" s="66"/>
      <c r="J75" s="26"/>
      <c r="K75" s="66"/>
      <c r="L75" s="48"/>
    </row>
    <row r="76" spans="2:12" s="1" customFormat="1" ht="24" x14ac:dyDescent="0.2">
      <c r="B76" s="17"/>
      <c r="C76" s="8">
        <v>57</v>
      </c>
      <c r="D76" s="8" t="s">
        <v>19</v>
      </c>
      <c r="E76" s="9" t="s">
        <v>1275</v>
      </c>
      <c r="F76" s="10" t="s">
        <v>1276</v>
      </c>
      <c r="G76" s="11" t="s">
        <v>601</v>
      </c>
      <c r="H76" s="12">
        <v>1</v>
      </c>
      <c r="I76" s="32"/>
      <c r="J76" s="33">
        <f>ROUND(I76*H76,2)</f>
        <v>0</v>
      </c>
      <c r="K76" s="13"/>
      <c r="L76" s="19"/>
    </row>
    <row r="77" spans="2:12" s="1" customFormat="1" ht="12" x14ac:dyDescent="0.2">
      <c r="B77" s="17"/>
      <c r="C77" s="8">
        <v>58</v>
      </c>
      <c r="D77" s="8" t="s">
        <v>19</v>
      </c>
      <c r="E77" s="9" t="s">
        <v>1277</v>
      </c>
      <c r="F77" s="10" t="s">
        <v>1278</v>
      </c>
      <c r="G77" s="11" t="s">
        <v>601</v>
      </c>
      <c r="H77" s="12">
        <v>1</v>
      </c>
      <c r="I77" s="32"/>
      <c r="J77" s="33">
        <f t="shared" si="1"/>
        <v>0</v>
      </c>
      <c r="K77" s="13"/>
      <c r="L77" s="19"/>
    </row>
    <row r="78" spans="2:12" s="1" customFormat="1" ht="22.9" customHeight="1" x14ac:dyDescent="0.25">
      <c r="B78" s="17"/>
      <c r="C78" s="21" t="s">
        <v>6</v>
      </c>
      <c r="J78" s="34">
        <f>SUM(J12:J77)</f>
        <v>0</v>
      </c>
      <c r="L78" s="19"/>
    </row>
    <row r="79" spans="2:12" s="1" customFormat="1" ht="6.95" customHeight="1" x14ac:dyDescent="0.2">
      <c r="B79" s="29"/>
      <c r="C79" s="30"/>
      <c r="D79" s="30"/>
      <c r="E79" s="30"/>
      <c r="F79" s="30"/>
      <c r="G79" s="30"/>
      <c r="H79" s="30"/>
      <c r="I79" s="30"/>
      <c r="J79" s="30"/>
      <c r="K79" s="30"/>
      <c r="L79" s="31"/>
    </row>
    <row r="81" spans="8:10" x14ac:dyDescent="0.2">
      <c r="J81" s="49"/>
    </row>
    <row r="82" spans="8:10" x14ac:dyDescent="0.2">
      <c r="H82" s="50"/>
    </row>
  </sheetData>
  <sheetProtection algorithmName="SHA-512" hashValue="1CDgGHt7tKt8zfuanlfKXHrxwJVEH9zXjh+scBn4j3WsB0AfcMleONbKUXpOZexH2Wk4zeEQxDvu7MhsxBT23w==" saltValue="d2SnOcBZhQLTVD/3lFlA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8" xr:uid="{A82FDF2E-1A43-471D-857F-D481AFF99119}">
      <formula1>ROUND(I11,2)</formula1>
    </dataValidation>
  </dataValidations>
  <hyperlinks>
    <hyperlink ref="O4" location="'Rek. obj.'!A1" display="*späť na Rek. obj." xr:uid="{1E2D32E8-F9CB-46C5-AF73-90334BE0A8F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DE0237-9AF8-4D89-A285-75E56F3D0E20}">
  <sheetPr codeName="Hárok125">
    <tabColor theme="5" tint="-0.249977111117893"/>
    <pageSetUpPr fitToPage="1"/>
  </sheetPr>
  <dimension ref="B1:O9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100</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1029</v>
      </c>
      <c r="F14" s="10" t="s">
        <v>1030</v>
      </c>
      <c r="G14" s="11" t="s">
        <v>509</v>
      </c>
      <c r="H14" s="12">
        <v>4</v>
      </c>
      <c r="I14" s="32"/>
      <c r="J14" s="33">
        <f t="shared" si="0"/>
        <v>0</v>
      </c>
      <c r="K14" s="13"/>
      <c r="L14" s="48"/>
    </row>
    <row r="15" spans="2:15" s="1" customFormat="1" ht="12" x14ac:dyDescent="0.2">
      <c r="B15" s="17"/>
      <c r="C15" s="52" t="s">
        <v>497</v>
      </c>
      <c r="D15" s="52" t="s">
        <v>22</v>
      </c>
      <c r="E15" s="53" t="s">
        <v>1031</v>
      </c>
      <c r="F15" s="54" t="s">
        <v>1032</v>
      </c>
      <c r="G15" s="55" t="s">
        <v>509</v>
      </c>
      <c r="H15" s="56">
        <v>4</v>
      </c>
      <c r="I15" s="32"/>
      <c r="J15" s="33">
        <f t="shared" si="0"/>
        <v>0</v>
      </c>
      <c r="K15" s="13"/>
      <c r="L15" s="19"/>
    </row>
    <row r="16" spans="2:15" s="1" customFormat="1" ht="12" x14ac:dyDescent="0.2">
      <c r="B16" s="17"/>
      <c r="C16" s="8" t="s">
        <v>501</v>
      </c>
      <c r="D16" s="8" t="s">
        <v>19</v>
      </c>
      <c r="E16" s="9" t="s">
        <v>1033</v>
      </c>
      <c r="F16" s="10" t="s">
        <v>1034</v>
      </c>
      <c r="G16" s="11" t="s">
        <v>509</v>
      </c>
      <c r="H16" s="12">
        <v>4</v>
      </c>
      <c r="I16" s="32"/>
      <c r="J16" s="33">
        <f>ROUND(I16*H16,2)</f>
        <v>0</v>
      </c>
      <c r="K16" s="13"/>
      <c r="L16" s="19"/>
    </row>
    <row r="17" spans="2:12" s="1" customFormat="1" ht="12" x14ac:dyDescent="0.2">
      <c r="B17" s="17"/>
      <c r="C17" s="52" t="s">
        <v>504</v>
      </c>
      <c r="D17" s="52" t="s">
        <v>22</v>
      </c>
      <c r="E17" s="53" t="s">
        <v>1035</v>
      </c>
      <c r="F17" s="54" t="s">
        <v>1036</v>
      </c>
      <c r="G17" s="55" t="s">
        <v>509</v>
      </c>
      <c r="H17" s="56">
        <v>4</v>
      </c>
      <c r="I17" s="32"/>
      <c r="J17" s="33">
        <f t="shared" ref="J17:J86" si="1">ROUND(I17*H17,2)</f>
        <v>0</v>
      </c>
      <c r="K17" s="13"/>
      <c r="L17" s="19"/>
    </row>
    <row r="18" spans="2:12" s="1" customFormat="1" ht="12" x14ac:dyDescent="0.2">
      <c r="B18" s="17"/>
      <c r="C18" s="8" t="s">
        <v>508</v>
      </c>
      <c r="D18" s="8" t="s">
        <v>19</v>
      </c>
      <c r="E18" s="9" t="s">
        <v>1037</v>
      </c>
      <c r="F18" s="10" t="s">
        <v>1038</v>
      </c>
      <c r="G18" s="11" t="s">
        <v>526</v>
      </c>
      <c r="H18" s="12">
        <v>100</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1039</v>
      </c>
      <c r="F20" s="25" t="s">
        <v>1040</v>
      </c>
      <c r="I20" s="66"/>
      <c r="J20" s="26"/>
      <c r="K20" s="66"/>
      <c r="L20" s="48"/>
    </row>
    <row r="21" spans="2:12" s="1" customFormat="1" ht="12" x14ac:dyDescent="0.2">
      <c r="B21" s="17"/>
      <c r="C21" s="8" t="s">
        <v>511</v>
      </c>
      <c r="D21" s="8" t="s">
        <v>19</v>
      </c>
      <c r="E21" s="9" t="s">
        <v>1041</v>
      </c>
      <c r="F21" s="10" t="s">
        <v>1042</v>
      </c>
      <c r="G21" s="11" t="s">
        <v>526</v>
      </c>
      <c r="H21" s="12">
        <v>495</v>
      </c>
      <c r="I21" s="32"/>
      <c r="J21" s="33">
        <f t="shared" si="1"/>
        <v>0</v>
      </c>
      <c r="K21" s="13"/>
      <c r="L21" s="19"/>
    </row>
    <row r="22" spans="2:12" s="1" customFormat="1" ht="24" x14ac:dyDescent="0.2">
      <c r="B22" s="17"/>
      <c r="C22" s="52" t="s">
        <v>514</v>
      </c>
      <c r="D22" s="52" t="s">
        <v>22</v>
      </c>
      <c r="E22" s="53" t="s">
        <v>1043</v>
      </c>
      <c r="F22" s="54" t="s">
        <v>1044</v>
      </c>
      <c r="G22" s="55" t="s">
        <v>526</v>
      </c>
      <c r="H22" s="56">
        <v>495</v>
      </c>
      <c r="I22" s="32"/>
      <c r="J22" s="33">
        <f t="shared" si="1"/>
        <v>0</v>
      </c>
      <c r="K22" s="13"/>
      <c r="L22" s="19"/>
    </row>
    <row r="23" spans="2:12" s="1" customFormat="1" ht="12" x14ac:dyDescent="0.2">
      <c r="B23" s="17"/>
      <c r="C23" s="8" t="s">
        <v>517</v>
      </c>
      <c r="D23" s="8" t="s">
        <v>19</v>
      </c>
      <c r="E23" s="9" t="s">
        <v>1045</v>
      </c>
      <c r="F23" s="10" t="s">
        <v>1046</v>
      </c>
      <c r="G23" s="11" t="s">
        <v>924</v>
      </c>
      <c r="H23" s="12">
        <v>0.55000000000000004</v>
      </c>
      <c r="I23" s="32"/>
      <c r="J23" s="33">
        <f t="shared" si="1"/>
        <v>0</v>
      </c>
      <c r="K23" s="13"/>
      <c r="L23" s="19"/>
    </row>
    <row r="24" spans="2:12" s="1" customFormat="1" ht="12" x14ac:dyDescent="0.2">
      <c r="B24" s="17"/>
      <c r="C24" s="8" t="s">
        <v>520</v>
      </c>
      <c r="D24" s="8" t="s">
        <v>19</v>
      </c>
      <c r="E24" s="9" t="s">
        <v>1226</v>
      </c>
      <c r="F24" s="10" t="s">
        <v>1227</v>
      </c>
      <c r="G24" s="11" t="s">
        <v>494</v>
      </c>
      <c r="H24" s="12">
        <v>22</v>
      </c>
      <c r="I24" s="32"/>
      <c r="J24" s="33">
        <f t="shared" si="1"/>
        <v>0</v>
      </c>
      <c r="K24" s="13"/>
      <c r="L24" s="19"/>
    </row>
    <row r="25" spans="2:12" s="1" customFormat="1" ht="12" x14ac:dyDescent="0.2">
      <c r="B25" s="17"/>
      <c r="C25" s="8" t="s">
        <v>523</v>
      </c>
      <c r="D25" s="8" t="s">
        <v>19</v>
      </c>
      <c r="E25" s="9" t="s">
        <v>1228</v>
      </c>
      <c r="F25" s="10" t="s">
        <v>1229</v>
      </c>
      <c r="G25" s="11" t="s">
        <v>494</v>
      </c>
      <c r="H25" s="12">
        <v>22</v>
      </c>
      <c r="I25" s="32"/>
      <c r="J25" s="33">
        <f t="shared" si="1"/>
        <v>0</v>
      </c>
      <c r="K25" s="13"/>
      <c r="L25" s="19"/>
    </row>
    <row r="26" spans="2:12" s="1" customFormat="1" ht="12" x14ac:dyDescent="0.2">
      <c r="B26" s="17"/>
      <c r="C26" s="8" t="s">
        <v>529</v>
      </c>
      <c r="D26" s="8" t="s">
        <v>19</v>
      </c>
      <c r="E26" s="9" t="s">
        <v>1279</v>
      </c>
      <c r="F26" s="10" t="s">
        <v>1280</v>
      </c>
      <c r="G26" s="11" t="s">
        <v>526</v>
      </c>
      <c r="H26" s="12">
        <v>500</v>
      </c>
      <c r="I26" s="32"/>
      <c r="J26" s="33">
        <f t="shared" si="1"/>
        <v>0</v>
      </c>
      <c r="K26" s="13"/>
      <c r="L26" s="19"/>
    </row>
    <row r="27" spans="2:12" s="1" customFormat="1" ht="12" x14ac:dyDescent="0.2">
      <c r="B27" s="17"/>
      <c r="C27" s="8" t="s">
        <v>536</v>
      </c>
      <c r="D27" s="8" t="s">
        <v>19</v>
      </c>
      <c r="E27" s="9" t="s">
        <v>1176</v>
      </c>
      <c r="F27" s="10" t="s">
        <v>1177</v>
      </c>
      <c r="G27" s="11" t="s">
        <v>526</v>
      </c>
      <c r="H27" s="12">
        <v>15</v>
      </c>
      <c r="I27" s="32"/>
      <c r="J27" s="33">
        <f t="shared" si="1"/>
        <v>0</v>
      </c>
      <c r="K27" s="13"/>
      <c r="L27" s="19"/>
    </row>
    <row r="28" spans="2:12" s="1" customFormat="1" ht="12" x14ac:dyDescent="0.2">
      <c r="B28" s="17"/>
      <c r="C28" s="8" t="s">
        <v>539</v>
      </c>
      <c r="D28" s="8" t="s">
        <v>19</v>
      </c>
      <c r="E28" s="9" t="s">
        <v>1378</v>
      </c>
      <c r="F28" s="10" t="s">
        <v>1379</v>
      </c>
      <c r="G28" s="11" t="s">
        <v>526</v>
      </c>
      <c r="H28" s="12">
        <v>30</v>
      </c>
      <c r="I28" s="32"/>
      <c r="J28" s="33">
        <f t="shared" si="1"/>
        <v>0</v>
      </c>
      <c r="K28" s="13"/>
      <c r="L28" s="19"/>
    </row>
    <row r="29" spans="2:12" s="1" customFormat="1" ht="12" x14ac:dyDescent="0.2">
      <c r="B29" s="17"/>
      <c r="C29" s="8" t="s">
        <v>542</v>
      </c>
      <c r="D29" s="8" t="s">
        <v>19</v>
      </c>
      <c r="E29" s="9" t="s">
        <v>1049</v>
      </c>
      <c r="F29" s="10" t="s">
        <v>1050</v>
      </c>
      <c r="G29" s="11" t="s">
        <v>509</v>
      </c>
      <c r="H29" s="12">
        <v>6</v>
      </c>
      <c r="I29" s="32"/>
      <c r="J29" s="33">
        <f t="shared" si="1"/>
        <v>0</v>
      </c>
      <c r="K29" s="13"/>
      <c r="L29" s="19"/>
    </row>
    <row r="30" spans="2:12" s="1" customFormat="1" ht="12" x14ac:dyDescent="0.2">
      <c r="B30" s="17"/>
      <c r="C30" s="8" t="s">
        <v>545</v>
      </c>
      <c r="D30" s="8" t="s">
        <v>19</v>
      </c>
      <c r="E30" s="9" t="s">
        <v>1051</v>
      </c>
      <c r="F30" s="10" t="s">
        <v>1052</v>
      </c>
      <c r="G30" s="11" t="s">
        <v>526</v>
      </c>
      <c r="H30" s="12">
        <v>545</v>
      </c>
      <c r="I30" s="32"/>
      <c r="J30" s="33">
        <f t="shared" si="1"/>
        <v>0</v>
      </c>
      <c r="K30" s="13"/>
      <c r="L30" s="19"/>
    </row>
    <row r="31" spans="2:12" s="1" customFormat="1" ht="24" x14ac:dyDescent="0.2">
      <c r="B31" s="17"/>
      <c r="C31" s="52" t="s">
        <v>548</v>
      </c>
      <c r="D31" s="52" t="s">
        <v>22</v>
      </c>
      <c r="E31" s="53" t="s">
        <v>1053</v>
      </c>
      <c r="F31" s="54" t="s">
        <v>1054</v>
      </c>
      <c r="G31" s="55" t="s">
        <v>20</v>
      </c>
      <c r="H31" s="56">
        <v>28.34</v>
      </c>
      <c r="I31" s="32"/>
      <c r="J31" s="33">
        <f t="shared" si="1"/>
        <v>0</v>
      </c>
      <c r="K31" s="13"/>
      <c r="L31" s="19"/>
    </row>
    <row r="32" spans="2:12" s="1" customFormat="1" ht="12" x14ac:dyDescent="0.2">
      <c r="B32" s="17"/>
      <c r="C32" s="8" t="s">
        <v>551</v>
      </c>
      <c r="D32" s="8" t="s">
        <v>19</v>
      </c>
      <c r="E32" s="9" t="s">
        <v>1055</v>
      </c>
      <c r="F32" s="10" t="s">
        <v>1056</v>
      </c>
      <c r="G32" s="11" t="s">
        <v>509</v>
      </c>
      <c r="H32" s="12">
        <v>15</v>
      </c>
      <c r="I32" s="32"/>
      <c r="J32" s="33">
        <f t="shared" si="1"/>
        <v>0</v>
      </c>
      <c r="K32" s="13"/>
      <c r="L32" s="19"/>
    </row>
    <row r="33" spans="2:12" s="1" customFormat="1" ht="12" x14ac:dyDescent="0.2">
      <c r="B33" s="17"/>
      <c r="C33" s="8" t="s">
        <v>552</v>
      </c>
      <c r="D33" s="8" t="s">
        <v>19</v>
      </c>
      <c r="E33" s="9" t="s">
        <v>1057</v>
      </c>
      <c r="F33" s="10" t="s">
        <v>1058</v>
      </c>
      <c r="G33" s="11" t="s">
        <v>526</v>
      </c>
      <c r="H33" s="12">
        <v>545</v>
      </c>
      <c r="I33" s="32"/>
      <c r="J33" s="33">
        <f t="shared" si="1"/>
        <v>0</v>
      </c>
      <c r="K33" s="13"/>
      <c r="L33" s="19"/>
    </row>
    <row r="34" spans="2:12" s="1" customFormat="1" ht="12" x14ac:dyDescent="0.2">
      <c r="B34" s="17"/>
      <c r="C34" s="52" t="s">
        <v>553</v>
      </c>
      <c r="D34" s="52" t="s">
        <v>22</v>
      </c>
      <c r="E34" s="53" t="s">
        <v>1059</v>
      </c>
      <c r="F34" s="54" t="s">
        <v>1060</v>
      </c>
      <c r="G34" s="55" t="s">
        <v>526</v>
      </c>
      <c r="H34" s="56">
        <v>545</v>
      </c>
      <c r="I34" s="32"/>
      <c r="J34" s="33">
        <f t="shared" si="1"/>
        <v>0</v>
      </c>
      <c r="K34" s="13"/>
      <c r="L34" s="19"/>
    </row>
    <row r="35" spans="2:12" s="1" customFormat="1" ht="12" x14ac:dyDescent="0.2">
      <c r="B35" s="17"/>
      <c r="C35" s="8" t="s">
        <v>554</v>
      </c>
      <c r="D35" s="8" t="s">
        <v>19</v>
      </c>
      <c r="E35" s="9" t="s">
        <v>1281</v>
      </c>
      <c r="F35" s="10" t="s">
        <v>1282</v>
      </c>
      <c r="G35" s="11" t="s">
        <v>526</v>
      </c>
      <c r="H35" s="12">
        <v>500</v>
      </c>
      <c r="I35" s="32"/>
      <c r="J35" s="33">
        <f t="shared" si="1"/>
        <v>0</v>
      </c>
      <c r="K35" s="13"/>
      <c r="L35" s="19"/>
    </row>
    <row r="36" spans="2:12" s="1" customFormat="1" ht="12" x14ac:dyDescent="0.2">
      <c r="B36" s="17"/>
      <c r="C36" s="8" t="s">
        <v>557</v>
      </c>
      <c r="D36" s="8" t="s">
        <v>19</v>
      </c>
      <c r="E36" s="9" t="s">
        <v>1178</v>
      </c>
      <c r="F36" s="10" t="s">
        <v>1179</v>
      </c>
      <c r="G36" s="11" t="s">
        <v>526</v>
      </c>
      <c r="H36" s="12">
        <v>15</v>
      </c>
      <c r="I36" s="32"/>
      <c r="J36" s="33">
        <f t="shared" si="1"/>
        <v>0</v>
      </c>
      <c r="K36" s="13"/>
      <c r="L36" s="19"/>
    </row>
    <row r="37" spans="2:12" s="1" customFormat="1" ht="12" x14ac:dyDescent="0.2">
      <c r="B37" s="17"/>
      <c r="C37" s="8" t="s">
        <v>560</v>
      </c>
      <c r="D37" s="8" t="s">
        <v>19</v>
      </c>
      <c r="E37" s="9" t="s">
        <v>1380</v>
      </c>
      <c r="F37" s="10" t="s">
        <v>1381</v>
      </c>
      <c r="G37" s="11" t="s">
        <v>526</v>
      </c>
      <c r="H37" s="12">
        <v>30</v>
      </c>
      <c r="I37" s="32"/>
      <c r="J37" s="33">
        <f t="shared" si="1"/>
        <v>0</v>
      </c>
      <c r="K37" s="13"/>
      <c r="L37" s="19"/>
    </row>
    <row r="38" spans="2:12" s="1" customFormat="1" ht="12" x14ac:dyDescent="0.2">
      <c r="B38" s="17"/>
      <c r="C38" s="8" t="s">
        <v>563</v>
      </c>
      <c r="D38" s="8" t="s">
        <v>19</v>
      </c>
      <c r="E38" s="9" t="s">
        <v>1063</v>
      </c>
      <c r="F38" s="10" t="s">
        <v>1064</v>
      </c>
      <c r="G38" s="11" t="s">
        <v>500</v>
      </c>
      <c r="H38" s="12">
        <v>280</v>
      </c>
      <c r="I38" s="32"/>
      <c r="J38" s="33">
        <f t="shared" si="1"/>
        <v>0</v>
      </c>
      <c r="K38" s="13"/>
      <c r="L38" s="19"/>
    </row>
    <row r="39" spans="2:12" s="1" customFormat="1" ht="12" x14ac:dyDescent="0.2">
      <c r="B39" s="17"/>
      <c r="C39" s="8" t="s">
        <v>565</v>
      </c>
      <c r="D39" s="8" t="s">
        <v>19</v>
      </c>
      <c r="E39" s="9" t="s">
        <v>1065</v>
      </c>
      <c r="F39" s="10" t="s">
        <v>1066</v>
      </c>
      <c r="G39" s="11" t="s">
        <v>509</v>
      </c>
      <c r="H39" s="12">
        <v>30</v>
      </c>
      <c r="I39" s="32"/>
      <c r="J39" s="33">
        <f t="shared" si="1"/>
        <v>0</v>
      </c>
      <c r="K39" s="13"/>
      <c r="L39" s="19"/>
    </row>
    <row r="40" spans="2:12" s="1" customFormat="1" ht="12" x14ac:dyDescent="0.2">
      <c r="B40" s="17"/>
      <c r="C40" s="52" t="s">
        <v>568</v>
      </c>
      <c r="D40" s="52" t="s">
        <v>22</v>
      </c>
      <c r="E40" s="53" t="s">
        <v>1067</v>
      </c>
      <c r="F40" s="54" t="s">
        <v>1068</v>
      </c>
      <c r="G40" s="55" t="s">
        <v>509</v>
      </c>
      <c r="H40" s="56">
        <v>30</v>
      </c>
      <c r="I40" s="32"/>
      <c r="J40" s="33">
        <f t="shared" si="1"/>
        <v>0</v>
      </c>
      <c r="K40" s="13"/>
      <c r="L40" s="19"/>
    </row>
    <row r="41" spans="2:12" s="23" customFormat="1" ht="25.9" customHeight="1" x14ac:dyDescent="0.2">
      <c r="B41" s="22"/>
      <c r="D41" s="24" t="s">
        <v>17</v>
      </c>
      <c r="E41" s="25" t="s">
        <v>1075</v>
      </c>
      <c r="F41" s="25" t="s">
        <v>1076</v>
      </c>
      <c r="I41" s="66"/>
      <c r="J41" s="26"/>
      <c r="K41" s="66"/>
      <c r="L41" s="48"/>
    </row>
    <row r="42" spans="2:12" s="1" customFormat="1" ht="12" x14ac:dyDescent="0.2">
      <c r="B42" s="17"/>
      <c r="C42" s="8" t="s">
        <v>571</v>
      </c>
      <c r="D42" s="8" t="s">
        <v>19</v>
      </c>
      <c r="E42" s="9" t="s">
        <v>1077</v>
      </c>
      <c r="F42" s="10" t="s">
        <v>1078</v>
      </c>
      <c r="G42" s="11" t="s">
        <v>924</v>
      </c>
      <c r="H42" s="12">
        <v>0.55000000000000004</v>
      </c>
      <c r="I42" s="32"/>
      <c r="J42" s="33">
        <f t="shared" si="1"/>
        <v>0</v>
      </c>
      <c r="K42" s="13"/>
      <c r="L42" s="19"/>
    </row>
    <row r="43" spans="2:12" s="1" customFormat="1" ht="12" x14ac:dyDescent="0.2">
      <c r="B43" s="17"/>
      <c r="C43" s="8" t="s">
        <v>574</v>
      </c>
      <c r="D43" s="8" t="s">
        <v>19</v>
      </c>
      <c r="E43" s="9" t="s">
        <v>1079</v>
      </c>
      <c r="F43" s="10" t="s">
        <v>1080</v>
      </c>
      <c r="G43" s="11" t="s">
        <v>924</v>
      </c>
      <c r="H43" s="12">
        <v>0.55000000000000004</v>
      </c>
      <c r="I43" s="32"/>
      <c r="J43" s="33">
        <f t="shared" si="1"/>
        <v>0</v>
      </c>
      <c r="K43" s="13"/>
      <c r="L43" s="19"/>
    </row>
    <row r="44" spans="2:12" s="23" customFormat="1" ht="25.9" customHeight="1" x14ac:dyDescent="0.2">
      <c r="B44" s="22"/>
      <c r="D44" s="24" t="s">
        <v>17</v>
      </c>
      <c r="E44" s="25" t="s">
        <v>597</v>
      </c>
      <c r="F44" s="25" t="s">
        <v>598</v>
      </c>
      <c r="I44" s="66"/>
      <c r="J44" s="26"/>
      <c r="K44" s="66"/>
      <c r="L44" s="48"/>
    </row>
    <row r="45" spans="2:12" s="1" customFormat="1" ht="12" x14ac:dyDescent="0.2">
      <c r="B45" s="17"/>
      <c r="C45" s="8" t="s">
        <v>577</v>
      </c>
      <c r="D45" s="8" t="s">
        <v>19</v>
      </c>
      <c r="E45" s="9" t="s">
        <v>1230</v>
      </c>
      <c r="F45" s="10" t="s">
        <v>1231</v>
      </c>
      <c r="G45" s="11" t="s">
        <v>526</v>
      </c>
      <c r="H45" s="12">
        <v>200</v>
      </c>
      <c r="I45" s="32"/>
      <c r="J45" s="33">
        <f t="shared" si="1"/>
        <v>0</v>
      </c>
      <c r="K45" s="13"/>
      <c r="L45" s="19"/>
    </row>
    <row r="46" spans="2:12" s="1" customFormat="1" ht="12" x14ac:dyDescent="0.2">
      <c r="B46" s="17"/>
      <c r="C46" s="52" t="s">
        <v>578</v>
      </c>
      <c r="D46" s="52" t="s">
        <v>22</v>
      </c>
      <c r="E46" s="53" t="s">
        <v>1232</v>
      </c>
      <c r="F46" s="54" t="s">
        <v>1233</v>
      </c>
      <c r="G46" s="55" t="s">
        <v>526</v>
      </c>
      <c r="H46" s="56">
        <v>200</v>
      </c>
      <c r="I46" s="32"/>
      <c r="J46" s="33">
        <f>ROUND(I46*H46,2)</f>
        <v>0</v>
      </c>
      <c r="K46" s="13"/>
      <c r="L46" s="19"/>
    </row>
    <row r="47" spans="2:12" s="23" customFormat="1" ht="25.9" customHeight="1" x14ac:dyDescent="0.2">
      <c r="B47" s="22"/>
      <c r="D47" s="24" t="s">
        <v>17</v>
      </c>
      <c r="E47" s="25" t="s">
        <v>1081</v>
      </c>
      <c r="F47" s="25" t="s">
        <v>1082</v>
      </c>
      <c r="I47" s="66"/>
      <c r="J47" s="26"/>
      <c r="K47" s="66"/>
      <c r="L47" s="48"/>
    </row>
    <row r="48" spans="2:12" s="1" customFormat="1" ht="12" x14ac:dyDescent="0.2">
      <c r="B48" s="17"/>
      <c r="C48" s="8" t="s">
        <v>579</v>
      </c>
      <c r="D48" s="8" t="s">
        <v>19</v>
      </c>
      <c r="E48" s="9" t="s">
        <v>1236</v>
      </c>
      <c r="F48" s="10" t="s">
        <v>1237</v>
      </c>
      <c r="G48" s="11" t="s">
        <v>509</v>
      </c>
      <c r="H48" s="12">
        <v>1</v>
      </c>
      <c r="I48" s="32"/>
      <c r="J48" s="33">
        <f t="shared" ref="J48:J72" si="2">ROUND(I48*H48,2)</f>
        <v>0</v>
      </c>
      <c r="K48" s="13"/>
      <c r="L48" s="19"/>
    </row>
    <row r="49" spans="2:12" s="1" customFormat="1" ht="12" x14ac:dyDescent="0.2">
      <c r="B49" s="17"/>
      <c r="C49" s="8" t="s">
        <v>582</v>
      </c>
      <c r="D49" s="8" t="s">
        <v>19</v>
      </c>
      <c r="E49" s="9" t="s">
        <v>1382</v>
      </c>
      <c r="F49" s="10" t="s">
        <v>1383</v>
      </c>
      <c r="G49" s="11" t="s">
        <v>509</v>
      </c>
      <c r="H49" s="12">
        <v>2</v>
      </c>
      <c r="I49" s="32"/>
      <c r="J49" s="33">
        <f t="shared" si="2"/>
        <v>0</v>
      </c>
      <c r="K49" s="13"/>
      <c r="L49" s="19"/>
    </row>
    <row r="50" spans="2:12" s="1" customFormat="1" ht="12" x14ac:dyDescent="0.2">
      <c r="B50" s="17"/>
      <c r="C50" s="8" t="s">
        <v>583</v>
      </c>
      <c r="D50" s="8" t="s">
        <v>19</v>
      </c>
      <c r="E50" s="9" t="s">
        <v>1091</v>
      </c>
      <c r="F50" s="10" t="s">
        <v>1092</v>
      </c>
      <c r="G50" s="11" t="s">
        <v>526</v>
      </c>
      <c r="H50" s="12">
        <v>100</v>
      </c>
      <c r="I50" s="32"/>
      <c r="J50" s="33">
        <f t="shared" si="2"/>
        <v>0</v>
      </c>
      <c r="K50" s="13"/>
      <c r="L50" s="19"/>
    </row>
    <row r="51" spans="2:12" s="1" customFormat="1" ht="36" x14ac:dyDescent="0.2">
      <c r="B51" s="17"/>
      <c r="C51" s="52" t="s">
        <v>584</v>
      </c>
      <c r="D51" s="52" t="s">
        <v>22</v>
      </c>
      <c r="E51" s="53" t="s">
        <v>1093</v>
      </c>
      <c r="F51" s="54" t="s">
        <v>1094</v>
      </c>
      <c r="G51" s="55" t="s">
        <v>526</v>
      </c>
      <c r="H51" s="56">
        <v>100</v>
      </c>
      <c r="I51" s="32"/>
      <c r="J51" s="33">
        <f t="shared" si="2"/>
        <v>0</v>
      </c>
      <c r="K51" s="13"/>
      <c r="L51" s="19"/>
    </row>
    <row r="52" spans="2:12" s="1" customFormat="1" ht="12" x14ac:dyDescent="0.2">
      <c r="B52" s="17"/>
      <c r="C52" s="52" t="s">
        <v>587</v>
      </c>
      <c r="D52" s="52" t="s">
        <v>22</v>
      </c>
      <c r="E52" s="53" t="s">
        <v>1087</v>
      </c>
      <c r="F52" s="54" t="s">
        <v>1088</v>
      </c>
      <c r="G52" s="55" t="s">
        <v>509</v>
      </c>
      <c r="H52" s="56">
        <v>2</v>
      </c>
      <c r="I52" s="32"/>
      <c r="J52" s="33">
        <f t="shared" si="2"/>
        <v>0</v>
      </c>
      <c r="K52" s="13"/>
      <c r="L52" s="19"/>
    </row>
    <row r="53" spans="2:12" s="1" customFormat="1" ht="12" x14ac:dyDescent="0.2">
      <c r="B53" s="17"/>
      <c r="C53" s="8" t="s">
        <v>588</v>
      </c>
      <c r="D53" s="8" t="s">
        <v>19</v>
      </c>
      <c r="E53" s="9" t="s">
        <v>1095</v>
      </c>
      <c r="F53" s="10" t="s">
        <v>1096</v>
      </c>
      <c r="G53" s="11" t="s">
        <v>526</v>
      </c>
      <c r="H53" s="12">
        <v>1360</v>
      </c>
      <c r="I53" s="32"/>
      <c r="J53" s="33">
        <f t="shared" si="2"/>
        <v>0</v>
      </c>
      <c r="K53" s="13"/>
      <c r="L53" s="19"/>
    </row>
    <row r="54" spans="2:12" s="1" customFormat="1" ht="36" x14ac:dyDescent="0.2">
      <c r="B54" s="17"/>
      <c r="C54" s="52" t="s">
        <v>591</v>
      </c>
      <c r="D54" s="52" t="s">
        <v>22</v>
      </c>
      <c r="E54" s="53" t="s">
        <v>1101</v>
      </c>
      <c r="F54" s="54" t="s">
        <v>1102</v>
      </c>
      <c r="G54" s="55" t="s">
        <v>526</v>
      </c>
      <c r="H54" s="56">
        <v>1360</v>
      </c>
      <c r="I54" s="32"/>
      <c r="J54" s="33">
        <f t="shared" si="2"/>
        <v>0</v>
      </c>
      <c r="K54" s="13"/>
      <c r="L54" s="19"/>
    </row>
    <row r="55" spans="2:12" s="1" customFormat="1" ht="12" x14ac:dyDescent="0.2">
      <c r="B55" s="17"/>
      <c r="C55" s="8" t="s">
        <v>592</v>
      </c>
      <c r="D55" s="8" t="s">
        <v>19</v>
      </c>
      <c r="E55" s="9" t="s">
        <v>1085</v>
      </c>
      <c r="F55" s="10" t="s">
        <v>1086</v>
      </c>
      <c r="G55" s="11" t="s">
        <v>509</v>
      </c>
      <c r="H55" s="12">
        <v>4</v>
      </c>
      <c r="I55" s="32"/>
      <c r="J55" s="33">
        <f t="shared" si="2"/>
        <v>0</v>
      </c>
      <c r="K55" s="13"/>
      <c r="L55" s="19"/>
    </row>
    <row r="56" spans="2:12" s="1" customFormat="1" ht="12" x14ac:dyDescent="0.2">
      <c r="B56" s="17"/>
      <c r="C56" s="8" t="s">
        <v>593</v>
      </c>
      <c r="D56" s="8" t="s">
        <v>19</v>
      </c>
      <c r="E56" s="9" t="s">
        <v>1325</v>
      </c>
      <c r="F56" s="10" t="s">
        <v>1326</v>
      </c>
      <c r="G56" s="11" t="s">
        <v>526</v>
      </c>
      <c r="H56" s="12">
        <v>1300</v>
      </c>
      <c r="I56" s="32"/>
      <c r="J56" s="33">
        <f t="shared" si="2"/>
        <v>0</v>
      </c>
      <c r="K56" s="13"/>
      <c r="L56" s="19"/>
    </row>
    <row r="57" spans="2:12" s="1" customFormat="1" ht="12" x14ac:dyDescent="0.2">
      <c r="B57" s="17"/>
      <c r="C57" s="8" t="s">
        <v>883</v>
      </c>
      <c r="D57" s="8" t="s">
        <v>19</v>
      </c>
      <c r="E57" s="9" t="s">
        <v>1103</v>
      </c>
      <c r="F57" s="10" t="s">
        <v>1104</v>
      </c>
      <c r="G57" s="11" t="s">
        <v>509</v>
      </c>
      <c r="H57" s="12">
        <v>48</v>
      </c>
      <c r="I57" s="32"/>
      <c r="J57" s="33">
        <f t="shared" si="2"/>
        <v>0</v>
      </c>
      <c r="K57" s="13"/>
      <c r="L57" s="19"/>
    </row>
    <row r="58" spans="2:12" s="1" customFormat="1" ht="12" x14ac:dyDescent="0.2">
      <c r="B58" s="17"/>
      <c r="C58" s="52" t="s">
        <v>886</v>
      </c>
      <c r="D58" s="52" t="s">
        <v>22</v>
      </c>
      <c r="E58" s="53" t="s">
        <v>1105</v>
      </c>
      <c r="F58" s="54" t="s">
        <v>1106</v>
      </c>
      <c r="G58" s="55" t="s">
        <v>509</v>
      </c>
      <c r="H58" s="56">
        <v>48</v>
      </c>
      <c r="I58" s="32"/>
      <c r="J58" s="33">
        <f t="shared" si="2"/>
        <v>0</v>
      </c>
      <c r="K58" s="13"/>
      <c r="L58" s="19"/>
    </row>
    <row r="59" spans="2:12" s="1" customFormat="1" ht="12" x14ac:dyDescent="0.2">
      <c r="B59" s="17"/>
      <c r="C59" s="8" t="s">
        <v>889</v>
      </c>
      <c r="D59" s="8" t="s">
        <v>19</v>
      </c>
      <c r="E59" s="9" t="s">
        <v>1384</v>
      </c>
      <c r="F59" s="10" t="s">
        <v>1385</v>
      </c>
      <c r="G59" s="11" t="s">
        <v>509</v>
      </c>
      <c r="H59" s="12">
        <v>2</v>
      </c>
      <c r="I59" s="32"/>
      <c r="J59" s="33">
        <f t="shared" si="2"/>
        <v>0</v>
      </c>
      <c r="K59" s="13"/>
      <c r="L59" s="19"/>
    </row>
    <row r="60" spans="2:12" s="1" customFormat="1" ht="36" x14ac:dyDescent="0.2">
      <c r="B60" s="17"/>
      <c r="C60" s="52" t="s">
        <v>1111</v>
      </c>
      <c r="D60" s="52" t="s">
        <v>22</v>
      </c>
      <c r="E60" s="53" t="s">
        <v>1109</v>
      </c>
      <c r="F60" s="54" t="s">
        <v>1110</v>
      </c>
      <c r="G60" s="55" t="s">
        <v>509</v>
      </c>
      <c r="H60" s="56">
        <v>2</v>
      </c>
      <c r="I60" s="32"/>
      <c r="J60" s="33">
        <f t="shared" si="2"/>
        <v>0</v>
      </c>
      <c r="K60" s="13"/>
      <c r="L60" s="19"/>
    </row>
    <row r="61" spans="2:12" s="1" customFormat="1" ht="12" x14ac:dyDescent="0.2">
      <c r="B61" s="17"/>
      <c r="C61" s="8" t="s">
        <v>1112</v>
      </c>
      <c r="D61" s="8" t="s">
        <v>19</v>
      </c>
      <c r="E61" s="9" t="s">
        <v>1386</v>
      </c>
      <c r="F61" s="10" t="s">
        <v>1387</v>
      </c>
      <c r="G61" s="11" t="s">
        <v>509</v>
      </c>
      <c r="H61" s="12">
        <v>2</v>
      </c>
      <c r="I61" s="32"/>
      <c r="J61" s="33">
        <f t="shared" si="2"/>
        <v>0</v>
      </c>
      <c r="K61" s="13"/>
      <c r="L61" s="19"/>
    </row>
    <row r="62" spans="2:12" s="1" customFormat="1" ht="12" x14ac:dyDescent="0.2">
      <c r="B62" s="17"/>
      <c r="C62" s="8" t="s">
        <v>1113</v>
      </c>
      <c r="D62" s="8" t="s">
        <v>19</v>
      </c>
      <c r="E62" s="9" t="s">
        <v>1292</v>
      </c>
      <c r="F62" s="10" t="s">
        <v>1293</v>
      </c>
      <c r="G62" s="11" t="s">
        <v>509</v>
      </c>
      <c r="H62" s="12">
        <v>6</v>
      </c>
      <c r="I62" s="32"/>
      <c r="J62" s="33">
        <f t="shared" si="2"/>
        <v>0</v>
      </c>
      <c r="K62" s="13"/>
      <c r="L62" s="19"/>
    </row>
    <row r="63" spans="2:12" s="1" customFormat="1" ht="24" x14ac:dyDescent="0.2">
      <c r="B63" s="17"/>
      <c r="C63" s="52" t="s">
        <v>1117</v>
      </c>
      <c r="D63" s="52" t="s">
        <v>22</v>
      </c>
      <c r="E63" s="53" t="s">
        <v>1244</v>
      </c>
      <c r="F63" s="54" t="s">
        <v>1245</v>
      </c>
      <c r="G63" s="55" t="s">
        <v>509</v>
      </c>
      <c r="H63" s="56">
        <v>6</v>
      </c>
      <c r="I63" s="32"/>
      <c r="J63" s="33">
        <f t="shared" si="2"/>
        <v>0</v>
      </c>
      <c r="K63" s="13"/>
      <c r="L63" s="19"/>
    </row>
    <row r="64" spans="2:12" s="1" customFormat="1" ht="12" x14ac:dyDescent="0.2">
      <c r="B64" s="17"/>
      <c r="C64" s="52" t="s">
        <v>1120</v>
      </c>
      <c r="D64" s="52" t="s">
        <v>22</v>
      </c>
      <c r="E64" s="53" t="s">
        <v>1246</v>
      </c>
      <c r="F64" s="54" t="s">
        <v>1247</v>
      </c>
      <c r="G64" s="55" t="s">
        <v>509</v>
      </c>
      <c r="H64" s="56">
        <v>6</v>
      </c>
      <c r="I64" s="32"/>
      <c r="J64" s="33">
        <f t="shared" si="2"/>
        <v>0</v>
      </c>
      <c r="K64" s="13"/>
      <c r="L64" s="19"/>
    </row>
    <row r="65" spans="2:12" s="1" customFormat="1" ht="12" x14ac:dyDescent="0.2">
      <c r="B65" s="17"/>
      <c r="C65" s="8" t="s">
        <v>1123</v>
      </c>
      <c r="D65" s="8" t="s">
        <v>19</v>
      </c>
      <c r="E65" s="9" t="s">
        <v>1130</v>
      </c>
      <c r="F65" s="10" t="s">
        <v>1131</v>
      </c>
      <c r="G65" s="11" t="s">
        <v>509</v>
      </c>
      <c r="H65" s="12">
        <v>8</v>
      </c>
      <c r="I65" s="32"/>
      <c r="J65" s="33">
        <f t="shared" si="2"/>
        <v>0</v>
      </c>
      <c r="K65" s="13"/>
      <c r="L65" s="19"/>
    </row>
    <row r="66" spans="2:12" s="1" customFormat="1" ht="24" x14ac:dyDescent="0.2">
      <c r="B66" s="17"/>
      <c r="C66" s="52" t="s">
        <v>1126</v>
      </c>
      <c r="D66" s="52" t="s">
        <v>22</v>
      </c>
      <c r="E66" s="53" t="s">
        <v>1133</v>
      </c>
      <c r="F66" s="54" t="s">
        <v>1134</v>
      </c>
      <c r="G66" s="55" t="s">
        <v>509</v>
      </c>
      <c r="H66" s="56">
        <v>8</v>
      </c>
      <c r="I66" s="32"/>
      <c r="J66" s="33">
        <f t="shared" si="2"/>
        <v>0</v>
      </c>
      <c r="K66" s="13"/>
      <c r="L66" s="19"/>
    </row>
    <row r="67" spans="2:12" s="1" customFormat="1" ht="12" x14ac:dyDescent="0.2">
      <c r="B67" s="17"/>
      <c r="C67" s="8" t="s">
        <v>1129</v>
      </c>
      <c r="D67" s="8" t="s">
        <v>19</v>
      </c>
      <c r="E67" s="9" t="s">
        <v>1140</v>
      </c>
      <c r="F67" s="10" t="s">
        <v>1141</v>
      </c>
      <c r="G67" s="11" t="s">
        <v>509</v>
      </c>
      <c r="H67" s="12">
        <v>6</v>
      </c>
      <c r="I67" s="32"/>
      <c r="J67" s="33">
        <f t="shared" si="2"/>
        <v>0</v>
      </c>
      <c r="K67" s="13"/>
      <c r="L67" s="19"/>
    </row>
    <row r="68" spans="2:12" s="1" customFormat="1" ht="12" x14ac:dyDescent="0.2">
      <c r="B68" s="17"/>
      <c r="C68" s="8" t="s">
        <v>1132</v>
      </c>
      <c r="D68" s="8" t="s">
        <v>19</v>
      </c>
      <c r="E68" s="9" t="s">
        <v>1143</v>
      </c>
      <c r="F68" s="10" t="s">
        <v>1144</v>
      </c>
      <c r="G68" s="11" t="s">
        <v>742</v>
      </c>
      <c r="H68" s="12">
        <v>230</v>
      </c>
      <c r="I68" s="32"/>
      <c r="J68" s="33">
        <f t="shared" si="2"/>
        <v>0</v>
      </c>
      <c r="K68" s="13"/>
      <c r="L68" s="19"/>
    </row>
    <row r="69" spans="2:12" s="1" customFormat="1" ht="12" x14ac:dyDescent="0.2">
      <c r="B69" s="17"/>
      <c r="C69" s="8" t="s">
        <v>1135</v>
      </c>
      <c r="D69" s="8" t="s">
        <v>19</v>
      </c>
      <c r="E69" s="9" t="s">
        <v>1302</v>
      </c>
      <c r="F69" s="10" t="s">
        <v>1303</v>
      </c>
      <c r="G69" s="11" t="s">
        <v>509</v>
      </c>
      <c r="H69" s="12">
        <v>6</v>
      </c>
      <c r="I69" s="32"/>
      <c r="J69" s="33">
        <f t="shared" si="2"/>
        <v>0</v>
      </c>
      <c r="K69" s="13"/>
      <c r="L69" s="19"/>
    </row>
    <row r="70" spans="2:12" s="1" customFormat="1" ht="12" x14ac:dyDescent="0.2">
      <c r="B70" s="17"/>
      <c r="C70" s="8" t="s">
        <v>1136</v>
      </c>
      <c r="D70" s="8" t="s">
        <v>19</v>
      </c>
      <c r="E70" s="9" t="s">
        <v>1250</v>
      </c>
      <c r="F70" s="10" t="s">
        <v>1251</v>
      </c>
      <c r="G70" s="11" t="s">
        <v>526</v>
      </c>
      <c r="H70" s="12">
        <v>645</v>
      </c>
      <c r="I70" s="32"/>
      <c r="J70" s="33">
        <f t="shared" si="2"/>
        <v>0</v>
      </c>
      <c r="K70" s="13"/>
      <c r="L70" s="19"/>
    </row>
    <row r="71" spans="2:12" s="1" customFormat="1" ht="24" x14ac:dyDescent="0.2">
      <c r="B71" s="17"/>
      <c r="C71" s="52" t="s">
        <v>1137</v>
      </c>
      <c r="D71" s="52" t="s">
        <v>22</v>
      </c>
      <c r="E71" s="53" t="s">
        <v>1308</v>
      </c>
      <c r="F71" s="54" t="s">
        <v>1309</v>
      </c>
      <c r="G71" s="55" t="s">
        <v>526</v>
      </c>
      <c r="H71" s="56">
        <v>280</v>
      </c>
      <c r="I71" s="32"/>
      <c r="J71" s="33">
        <f t="shared" si="2"/>
        <v>0</v>
      </c>
      <c r="K71" s="13"/>
      <c r="L71" s="19"/>
    </row>
    <row r="72" spans="2:12" s="1" customFormat="1" ht="24" x14ac:dyDescent="0.2">
      <c r="B72" s="17"/>
      <c r="C72" s="52" t="s">
        <v>1138</v>
      </c>
      <c r="D72" s="52" t="s">
        <v>22</v>
      </c>
      <c r="E72" s="53" t="s">
        <v>1388</v>
      </c>
      <c r="F72" s="54" t="s">
        <v>1389</v>
      </c>
      <c r="G72" s="55" t="s">
        <v>526</v>
      </c>
      <c r="H72" s="56">
        <v>50</v>
      </c>
      <c r="I72" s="32"/>
      <c r="J72" s="33">
        <f t="shared" si="2"/>
        <v>0</v>
      </c>
      <c r="K72" s="13"/>
      <c r="L72" s="19"/>
    </row>
    <row r="73" spans="2:12" s="1" customFormat="1" ht="24" x14ac:dyDescent="0.2">
      <c r="B73" s="17"/>
      <c r="C73" s="52" t="s">
        <v>1139</v>
      </c>
      <c r="D73" s="52" t="s">
        <v>22</v>
      </c>
      <c r="E73" s="53" t="s">
        <v>1390</v>
      </c>
      <c r="F73" s="54" t="s">
        <v>1391</v>
      </c>
      <c r="G73" s="55" t="s">
        <v>526</v>
      </c>
      <c r="H73" s="56">
        <v>315</v>
      </c>
      <c r="I73" s="32"/>
      <c r="J73" s="33">
        <f t="shared" si="1"/>
        <v>0</v>
      </c>
      <c r="K73" s="13"/>
      <c r="L73" s="19"/>
    </row>
    <row r="74" spans="2:12" s="1" customFormat="1" ht="24" x14ac:dyDescent="0.2">
      <c r="B74" s="17"/>
      <c r="C74" s="8" t="s">
        <v>1142</v>
      </c>
      <c r="D74" s="8" t="s">
        <v>19</v>
      </c>
      <c r="E74" s="9" t="s">
        <v>1148</v>
      </c>
      <c r="F74" s="10" t="s">
        <v>1149</v>
      </c>
      <c r="G74" s="11" t="s">
        <v>1116</v>
      </c>
      <c r="H74" s="12">
        <v>24</v>
      </c>
      <c r="I74" s="32"/>
      <c r="J74" s="33">
        <f t="shared" si="1"/>
        <v>0</v>
      </c>
      <c r="K74" s="13"/>
      <c r="L74" s="19"/>
    </row>
    <row r="75" spans="2:12" s="1" customFormat="1" ht="24" x14ac:dyDescent="0.2">
      <c r="B75" s="17"/>
      <c r="C75" s="8" t="s">
        <v>1145</v>
      </c>
      <c r="D75" s="8" t="s">
        <v>19</v>
      </c>
      <c r="E75" s="9" t="s">
        <v>1151</v>
      </c>
      <c r="F75" s="10" t="s">
        <v>1152</v>
      </c>
      <c r="G75" s="11" t="s">
        <v>1116</v>
      </c>
      <c r="H75" s="12">
        <v>24</v>
      </c>
      <c r="I75" s="32"/>
      <c r="J75" s="33">
        <f t="shared" si="1"/>
        <v>0</v>
      </c>
      <c r="K75" s="13"/>
      <c r="L75" s="19"/>
    </row>
    <row r="76" spans="2:12" s="1" customFormat="1" ht="12" x14ac:dyDescent="0.2">
      <c r="B76" s="17"/>
      <c r="C76" s="8" t="s">
        <v>1146</v>
      </c>
      <c r="D76" s="8" t="s">
        <v>19</v>
      </c>
      <c r="E76" s="9" t="s">
        <v>1154</v>
      </c>
      <c r="F76" s="10" t="s">
        <v>1155</v>
      </c>
      <c r="G76" s="11" t="s">
        <v>1116</v>
      </c>
      <c r="H76" s="12">
        <v>24</v>
      </c>
      <c r="I76" s="32"/>
      <c r="J76" s="33">
        <f t="shared" si="1"/>
        <v>0</v>
      </c>
      <c r="K76" s="13"/>
      <c r="L76" s="19"/>
    </row>
    <row r="77" spans="2:12" s="1" customFormat="1" ht="24" x14ac:dyDescent="0.2">
      <c r="B77" s="17"/>
      <c r="C77" s="8" t="s">
        <v>1147</v>
      </c>
      <c r="D77" s="8" t="s">
        <v>19</v>
      </c>
      <c r="E77" s="9" t="s">
        <v>1157</v>
      </c>
      <c r="F77" s="10" t="s">
        <v>1158</v>
      </c>
      <c r="G77" s="11" t="s">
        <v>1116</v>
      </c>
      <c r="H77" s="12">
        <v>24</v>
      </c>
      <c r="I77" s="32"/>
      <c r="J77" s="33">
        <f t="shared" si="1"/>
        <v>0</v>
      </c>
      <c r="K77" s="13"/>
      <c r="L77" s="19"/>
    </row>
    <row r="78" spans="2:12" s="1" customFormat="1" ht="12" x14ac:dyDescent="0.2">
      <c r="B78" s="17"/>
      <c r="C78" s="8" t="s">
        <v>1150</v>
      </c>
      <c r="D78" s="8" t="s">
        <v>19</v>
      </c>
      <c r="E78" s="9" t="s">
        <v>1165</v>
      </c>
      <c r="F78" s="10" t="s">
        <v>1166</v>
      </c>
      <c r="G78" s="11" t="s">
        <v>1160</v>
      </c>
      <c r="H78" s="12">
        <v>1</v>
      </c>
      <c r="I78" s="32"/>
      <c r="J78" s="33">
        <f t="shared" si="1"/>
        <v>0</v>
      </c>
      <c r="K78" s="13"/>
      <c r="L78" s="19"/>
    </row>
    <row r="79" spans="2:12" s="1" customFormat="1" ht="12" x14ac:dyDescent="0.2">
      <c r="B79" s="17"/>
      <c r="C79" s="8" t="s">
        <v>1153</v>
      </c>
      <c r="D79" s="8" t="s">
        <v>19</v>
      </c>
      <c r="E79" s="9" t="s">
        <v>1268</v>
      </c>
      <c r="F79" s="10" t="s">
        <v>1269</v>
      </c>
      <c r="G79" s="11" t="s">
        <v>1270</v>
      </c>
      <c r="H79" s="12">
        <v>1</v>
      </c>
      <c r="I79" s="32"/>
      <c r="J79" s="33">
        <f t="shared" si="1"/>
        <v>0</v>
      </c>
      <c r="K79" s="13"/>
      <c r="L79" s="19"/>
    </row>
    <row r="80" spans="2:12" s="1" customFormat="1" ht="12" x14ac:dyDescent="0.2">
      <c r="B80" s="17"/>
      <c r="C80" s="52" t="s">
        <v>1156</v>
      </c>
      <c r="D80" s="52" t="s">
        <v>22</v>
      </c>
      <c r="E80" s="53" t="s">
        <v>1271</v>
      </c>
      <c r="F80" s="54" t="s">
        <v>1272</v>
      </c>
      <c r="G80" s="55" t="s">
        <v>1270</v>
      </c>
      <c r="H80" s="56">
        <v>1</v>
      </c>
      <c r="I80" s="32"/>
      <c r="J80" s="33">
        <f t="shared" si="1"/>
        <v>0</v>
      </c>
      <c r="K80" s="13"/>
      <c r="L80" s="19"/>
    </row>
    <row r="81" spans="2:12" s="23" customFormat="1" ht="25.9" customHeight="1" x14ac:dyDescent="0.2">
      <c r="B81" s="22"/>
      <c r="D81" s="24" t="s">
        <v>17</v>
      </c>
      <c r="E81" s="25" t="s">
        <v>1167</v>
      </c>
      <c r="F81" s="25" t="s">
        <v>1168</v>
      </c>
      <c r="I81" s="66"/>
      <c r="J81" s="26"/>
      <c r="K81" s="66"/>
      <c r="L81" s="48"/>
    </row>
    <row r="82" spans="2:12" s="23" customFormat="1" ht="25.9" customHeight="1" x14ac:dyDescent="0.2">
      <c r="B82" s="22"/>
      <c r="C82" s="8">
        <v>64</v>
      </c>
      <c r="D82" s="8" t="s">
        <v>19</v>
      </c>
      <c r="E82" s="9" t="s">
        <v>1169</v>
      </c>
      <c r="F82" s="10" t="s">
        <v>1170</v>
      </c>
      <c r="G82" s="11" t="s">
        <v>898</v>
      </c>
      <c r="H82" s="12">
        <v>48</v>
      </c>
      <c r="I82" s="32"/>
      <c r="J82" s="33">
        <f t="shared" ref="J82" si="3">ROUND(I82*H82,2)</f>
        <v>0</v>
      </c>
      <c r="K82" s="13"/>
      <c r="L82" s="48"/>
    </row>
    <row r="83" spans="2:12" s="1" customFormat="1" ht="12" x14ac:dyDescent="0.2">
      <c r="B83" s="17"/>
      <c r="C83" s="8">
        <v>65</v>
      </c>
      <c r="D83" s="8" t="s">
        <v>19</v>
      </c>
      <c r="E83" s="9" t="s">
        <v>1173</v>
      </c>
      <c r="F83" s="10" t="s">
        <v>1174</v>
      </c>
      <c r="G83" s="11" t="s">
        <v>898</v>
      </c>
      <c r="H83" s="12">
        <v>24</v>
      </c>
      <c r="I83" s="32"/>
      <c r="J83" s="33">
        <f t="shared" si="1"/>
        <v>0</v>
      </c>
      <c r="K83" s="13"/>
      <c r="L83" s="19"/>
    </row>
    <row r="84" spans="2:12" s="23" customFormat="1" ht="25.9" customHeight="1" x14ac:dyDescent="0.2">
      <c r="B84" s="22"/>
      <c r="D84" s="24" t="s">
        <v>17</v>
      </c>
      <c r="E84" s="25" t="s">
        <v>1273</v>
      </c>
      <c r="F84" s="25" t="s">
        <v>1274</v>
      </c>
      <c r="I84" s="66"/>
      <c r="J84" s="26"/>
      <c r="K84" s="66"/>
      <c r="L84" s="48"/>
    </row>
    <row r="85" spans="2:12" s="1" customFormat="1" ht="24" x14ac:dyDescent="0.2">
      <c r="B85" s="17"/>
      <c r="C85" s="8">
        <v>66</v>
      </c>
      <c r="D85" s="8" t="s">
        <v>19</v>
      </c>
      <c r="E85" s="9" t="s">
        <v>1275</v>
      </c>
      <c r="F85" s="10" t="s">
        <v>1276</v>
      </c>
      <c r="G85" s="11" t="s">
        <v>601</v>
      </c>
      <c r="H85" s="12">
        <v>1</v>
      </c>
      <c r="I85" s="32"/>
      <c r="J85" s="33">
        <f t="shared" si="1"/>
        <v>0</v>
      </c>
      <c r="K85" s="13"/>
      <c r="L85" s="19"/>
    </row>
    <row r="86" spans="2:12" s="1" customFormat="1" ht="12" x14ac:dyDescent="0.2">
      <c r="B86" s="17"/>
      <c r="C86" s="8">
        <v>67</v>
      </c>
      <c r="D86" s="8" t="s">
        <v>19</v>
      </c>
      <c r="E86" s="9" t="s">
        <v>1277</v>
      </c>
      <c r="F86" s="10" t="s">
        <v>1278</v>
      </c>
      <c r="G86" s="11" t="s">
        <v>601</v>
      </c>
      <c r="H86" s="12">
        <v>1</v>
      </c>
      <c r="I86" s="32"/>
      <c r="J86" s="33">
        <f t="shared" si="1"/>
        <v>0</v>
      </c>
      <c r="K86" s="13"/>
      <c r="L86" s="19"/>
    </row>
    <row r="87" spans="2:12" s="1" customFormat="1" ht="22.9" customHeight="1" x14ac:dyDescent="0.25">
      <c r="B87" s="17"/>
      <c r="C87" s="21" t="s">
        <v>6</v>
      </c>
      <c r="J87" s="34">
        <f>SUM(J12:J86)</f>
        <v>0</v>
      </c>
      <c r="L87" s="19"/>
    </row>
    <row r="88" spans="2:12" s="1" customFormat="1" ht="6.95"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wBpbbVVsEcSgZbIbpfIDEFpuq+PO8kS/in5UGSyRbwTL+ov3eoh7+LyKdtWJxBFLyqpFFQboR1UQ7eDNboi5eg==" saltValue="b9zhmt5TC6D4sPxz0UOtr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EFEC705E-1951-4A4A-96C4-1D2A4508E47D}">
      <formula1>ROUND(I11,2)</formula1>
    </dataValidation>
  </dataValidations>
  <hyperlinks>
    <hyperlink ref="O4" location="'Rek. obj.'!A1" display="*späť na Rek. obj." xr:uid="{5802089B-36AC-4F7E-9B54-43B0272F098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76684-B341-49E4-BAE3-C579DE1B978C}">
  <sheetPr codeName="Hárok126">
    <tabColor theme="5" tint="-0.249977111117893"/>
    <pageSetUpPr fitToPage="1"/>
  </sheetPr>
  <dimension ref="B1:O7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1224</v>
      </c>
      <c r="F12" s="10" t="s">
        <v>1225</v>
      </c>
      <c r="G12" s="11" t="s">
        <v>526</v>
      </c>
      <c r="H12" s="12">
        <v>20</v>
      </c>
      <c r="I12" s="32"/>
      <c r="J12" s="33">
        <f t="shared" ref="J12:J15" si="0">ROUND(I12*H12,2)</f>
        <v>0</v>
      </c>
      <c r="K12" s="13"/>
      <c r="L12" s="19"/>
    </row>
    <row r="13" spans="2:15" s="23" customFormat="1" ht="25.9" customHeight="1" x14ac:dyDescent="0.2">
      <c r="B13" s="22"/>
      <c r="D13" s="24" t="s">
        <v>17</v>
      </c>
      <c r="E13" s="25" t="s">
        <v>497</v>
      </c>
      <c r="F13" s="25" t="s">
        <v>507</v>
      </c>
      <c r="I13" s="66"/>
      <c r="J13" s="26"/>
      <c r="K13" s="66"/>
      <c r="L13" s="48"/>
    </row>
    <row r="14" spans="2:15" s="23" customFormat="1" ht="12" x14ac:dyDescent="0.2">
      <c r="B14" s="22"/>
      <c r="C14" s="8" t="s">
        <v>490</v>
      </c>
      <c r="D14" s="8" t="s">
        <v>19</v>
      </c>
      <c r="E14" s="9" t="s">
        <v>1029</v>
      </c>
      <c r="F14" s="10" t="s">
        <v>1030</v>
      </c>
      <c r="G14" s="11" t="s">
        <v>509</v>
      </c>
      <c r="H14" s="12">
        <v>10</v>
      </c>
      <c r="I14" s="32"/>
      <c r="J14" s="33">
        <f t="shared" si="0"/>
        <v>0</v>
      </c>
      <c r="K14" s="13"/>
      <c r="L14" s="48"/>
    </row>
    <row r="15" spans="2:15" s="1" customFormat="1" ht="12" x14ac:dyDescent="0.2">
      <c r="B15" s="17"/>
      <c r="C15" s="52" t="s">
        <v>497</v>
      </c>
      <c r="D15" s="52" t="s">
        <v>22</v>
      </c>
      <c r="E15" s="53" t="s">
        <v>1031</v>
      </c>
      <c r="F15" s="54" t="s">
        <v>1032</v>
      </c>
      <c r="G15" s="55" t="s">
        <v>509</v>
      </c>
      <c r="H15" s="56">
        <v>10</v>
      </c>
      <c r="I15" s="32"/>
      <c r="J15" s="33">
        <f t="shared" si="0"/>
        <v>0</v>
      </c>
      <c r="K15" s="13"/>
      <c r="L15" s="19"/>
    </row>
    <row r="16" spans="2:15" s="1" customFormat="1" ht="12" x14ac:dyDescent="0.2">
      <c r="B16" s="17"/>
      <c r="C16" s="8" t="s">
        <v>501</v>
      </c>
      <c r="D16" s="8" t="s">
        <v>19</v>
      </c>
      <c r="E16" s="9" t="s">
        <v>1033</v>
      </c>
      <c r="F16" s="10" t="s">
        <v>1034</v>
      </c>
      <c r="G16" s="11" t="s">
        <v>509</v>
      </c>
      <c r="H16" s="12">
        <v>10</v>
      </c>
      <c r="I16" s="32"/>
      <c r="J16" s="33">
        <f>ROUND(I16*H16,2)</f>
        <v>0</v>
      </c>
      <c r="K16" s="13"/>
      <c r="L16" s="19"/>
    </row>
    <row r="17" spans="2:12" s="1" customFormat="1" ht="12" x14ac:dyDescent="0.2">
      <c r="B17" s="17"/>
      <c r="C17" s="52" t="s">
        <v>504</v>
      </c>
      <c r="D17" s="52" t="s">
        <v>22</v>
      </c>
      <c r="E17" s="53" t="s">
        <v>1035</v>
      </c>
      <c r="F17" s="54" t="s">
        <v>1036</v>
      </c>
      <c r="G17" s="55" t="s">
        <v>509</v>
      </c>
      <c r="H17" s="56">
        <v>10</v>
      </c>
      <c r="I17" s="32"/>
      <c r="J17" s="33">
        <f t="shared" ref="J17:J44" si="1">ROUND(I17*H17,2)</f>
        <v>0</v>
      </c>
      <c r="K17" s="13"/>
      <c r="L17" s="19"/>
    </row>
    <row r="18" spans="2:12" s="1" customFormat="1" ht="12" x14ac:dyDescent="0.2">
      <c r="B18" s="17"/>
      <c r="C18" s="8" t="s">
        <v>508</v>
      </c>
      <c r="D18" s="8" t="s">
        <v>19</v>
      </c>
      <c r="E18" s="9" t="s">
        <v>1037</v>
      </c>
      <c r="F18" s="10" t="s">
        <v>1038</v>
      </c>
      <c r="G18" s="11" t="s">
        <v>526</v>
      </c>
      <c r="H18" s="12">
        <v>2880</v>
      </c>
      <c r="I18" s="32"/>
      <c r="J18" s="33">
        <f t="shared" si="1"/>
        <v>0</v>
      </c>
      <c r="K18" s="13"/>
      <c r="L18" s="19"/>
    </row>
    <row r="19" spans="2:12" s="23" customFormat="1" ht="25.9" customHeight="1" x14ac:dyDescent="0.2">
      <c r="B19" s="22"/>
      <c r="D19" s="24" t="s">
        <v>17</v>
      </c>
      <c r="E19" s="25" t="s">
        <v>22</v>
      </c>
      <c r="F19" s="25" t="s">
        <v>596</v>
      </c>
      <c r="I19" s="66"/>
      <c r="J19" s="26"/>
      <c r="K19" s="66"/>
      <c r="L19" s="48"/>
    </row>
    <row r="20" spans="2:12" s="23" customFormat="1" ht="25.9" customHeight="1" x14ac:dyDescent="0.2">
      <c r="B20" s="22"/>
      <c r="D20" s="24" t="s">
        <v>17</v>
      </c>
      <c r="E20" s="25" t="s">
        <v>1039</v>
      </c>
      <c r="F20" s="25" t="s">
        <v>1040</v>
      </c>
      <c r="I20" s="66"/>
      <c r="J20" s="26"/>
      <c r="K20" s="66"/>
      <c r="L20" s="48"/>
    </row>
    <row r="21" spans="2:12" s="1" customFormat="1" ht="12" x14ac:dyDescent="0.2">
      <c r="B21" s="17"/>
      <c r="C21" s="8" t="s">
        <v>511</v>
      </c>
      <c r="D21" s="8" t="s">
        <v>19</v>
      </c>
      <c r="E21" s="9" t="s">
        <v>1041</v>
      </c>
      <c r="F21" s="10" t="s">
        <v>1042</v>
      </c>
      <c r="G21" s="11" t="s">
        <v>526</v>
      </c>
      <c r="H21" s="12">
        <v>1130</v>
      </c>
      <c r="I21" s="32"/>
      <c r="J21" s="33">
        <f t="shared" si="1"/>
        <v>0</v>
      </c>
      <c r="K21" s="13"/>
      <c r="L21" s="19"/>
    </row>
    <row r="22" spans="2:12" s="1" customFormat="1" ht="24" x14ac:dyDescent="0.2">
      <c r="B22" s="17"/>
      <c r="C22" s="52" t="s">
        <v>514</v>
      </c>
      <c r="D22" s="52" t="s">
        <v>22</v>
      </c>
      <c r="E22" s="53" t="s">
        <v>1043</v>
      </c>
      <c r="F22" s="54" t="s">
        <v>1044</v>
      </c>
      <c r="G22" s="55" t="s">
        <v>526</v>
      </c>
      <c r="H22" s="56">
        <v>1130</v>
      </c>
      <c r="I22" s="32"/>
      <c r="J22" s="33">
        <f t="shared" si="1"/>
        <v>0</v>
      </c>
      <c r="K22" s="13"/>
      <c r="L22" s="19"/>
    </row>
    <row r="23" spans="2:12" s="1" customFormat="1" ht="12" x14ac:dyDescent="0.2">
      <c r="B23" s="17"/>
      <c r="C23" s="8" t="s">
        <v>517</v>
      </c>
      <c r="D23" s="8" t="s">
        <v>19</v>
      </c>
      <c r="E23" s="9" t="s">
        <v>1045</v>
      </c>
      <c r="F23" s="10" t="s">
        <v>1046</v>
      </c>
      <c r="G23" s="11" t="s">
        <v>924</v>
      </c>
      <c r="H23" s="12">
        <v>1.2</v>
      </c>
      <c r="I23" s="32"/>
      <c r="J23" s="33">
        <f t="shared" si="1"/>
        <v>0</v>
      </c>
      <c r="K23" s="13"/>
      <c r="L23" s="19"/>
    </row>
    <row r="24" spans="2:12" s="1" customFormat="1" ht="12" x14ac:dyDescent="0.2">
      <c r="B24" s="17"/>
      <c r="C24" s="8" t="s">
        <v>520</v>
      </c>
      <c r="D24" s="8" t="s">
        <v>19</v>
      </c>
      <c r="E24" s="9" t="s">
        <v>1226</v>
      </c>
      <c r="F24" s="10" t="s">
        <v>1227</v>
      </c>
      <c r="G24" s="11" t="s">
        <v>494</v>
      </c>
      <c r="H24" s="12">
        <v>5.4</v>
      </c>
      <c r="I24" s="32"/>
      <c r="J24" s="33">
        <f t="shared" si="1"/>
        <v>0</v>
      </c>
      <c r="K24" s="13"/>
      <c r="L24" s="19"/>
    </row>
    <row r="25" spans="2:12" s="1" customFormat="1" ht="12" x14ac:dyDescent="0.2">
      <c r="B25" s="17"/>
      <c r="C25" s="8" t="s">
        <v>523</v>
      </c>
      <c r="D25" s="8" t="s">
        <v>19</v>
      </c>
      <c r="E25" s="9" t="s">
        <v>1228</v>
      </c>
      <c r="F25" s="10" t="s">
        <v>1229</v>
      </c>
      <c r="G25" s="11" t="s">
        <v>494</v>
      </c>
      <c r="H25" s="12">
        <v>5.46</v>
      </c>
      <c r="I25" s="32"/>
      <c r="J25" s="33">
        <f t="shared" si="1"/>
        <v>0</v>
      </c>
      <c r="K25" s="13"/>
      <c r="L25" s="19"/>
    </row>
    <row r="26" spans="2:12" s="1" customFormat="1" ht="12" x14ac:dyDescent="0.2">
      <c r="B26" s="17"/>
      <c r="C26" s="8" t="s">
        <v>529</v>
      </c>
      <c r="D26" s="8" t="s">
        <v>19</v>
      </c>
      <c r="E26" s="9" t="s">
        <v>1279</v>
      </c>
      <c r="F26" s="10" t="s">
        <v>1280</v>
      </c>
      <c r="G26" s="11" t="s">
        <v>526</v>
      </c>
      <c r="H26" s="12">
        <v>1300</v>
      </c>
      <c r="I26" s="32"/>
      <c r="J26" s="33">
        <f t="shared" si="1"/>
        <v>0</v>
      </c>
      <c r="K26" s="13"/>
      <c r="L26" s="19"/>
    </row>
    <row r="27" spans="2:12" s="1" customFormat="1" ht="12" x14ac:dyDescent="0.2">
      <c r="B27" s="17"/>
      <c r="C27" s="8" t="s">
        <v>536</v>
      </c>
      <c r="D27" s="8" t="s">
        <v>19</v>
      </c>
      <c r="E27" s="9" t="s">
        <v>1378</v>
      </c>
      <c r="F27" s="10" t="s">
        <v>1379</v>
      </c>
      <c r="G27" s="11" t="s">
        <v>526</v>
      </c>
      <c r="H27" s="12">
        <v>40</v>
      </c>
      <c r="I27" s="32"/>
      <c r="J27" s="33">
        <f t="shared" si="1"/>
        <v>0</v>
      </c>
      <c r="K27" s="13"/>
      <c r="L27" s="19"/>
    </row>
    <row r="28" spans="2:12" s="1" customFormat="1" ht="12" x14ac:dyDescent="0.2">
      <c r="B28" s="17"/>
      <c r="C28" s="8" t="s">
        <v>539</v>
      </c>
      <c r="D28" s="8" t="s">
        <v>19</v>
      </c>
      <c r="E28" s="9" t="s">
        <v>1049</v>
      </c>
      <c r="F28" s="10" t="s">
        <v>1050</v>
      </c>
      <c r="G28" s="11" t="s">
        <v>509</v>
      </c>
      <c r="H28" s="12">
        <v>6</v>
      </c>
      <c r="I28" s="32"/>
      <c r="J28" s="33">
        <f t="shared" si="1"/>
        <v>0</v>
      </c>
      <c r="K28" s="13"/>
      <c r="L28" s="19"/>
    </row>
    <row r="29" spans="2:12" s="1" customFormat="1" ht="12" x14ac:dyDescent="0.2">
      <c r="B29" s="17"/>
      <c r="C29" s="8" t="s">
        <v>542</v>
      </c>
      <c r="D29" s="8" t="s">
        <v>19</v>
      </c>
      <c r="E29" s="9" t="s">
        <v>1051</v>
      </c>
      <c r="F29" s="10" t="s">
        <v>1052</v>
      </c>
      <c r="G29" s="11" t="s">
        <v>526</v>
      </c>
      <c r="H29" s="12">
        <v>1340</v>
      </c>
      <c r="I29" s="32"/>
      <c r="J29" s="33">
        <f t="shared" si="1"/>
        <v>0</v>
      </c>
      <c r="K29" s="13"/>
      <c r="L29" s="19"/>
    </row>
    <row r="30" spans="2:12" s="1" customFormat="1" ht="24" x14ac:dyDescent="0.2">
      <c r="B30" s="17"/>
      <c r="C30" s="52" t="s">
        <v>545</v>
      </c>
      <c r="D30" s="52" t="s">
        <v>22</v>
      </c>
      <c r="E30" s="53" t="s">
        <v>1053</v>
      </c>
      <c r="F30" s="54" t="s">
        <v>1054</v>
      </c>
      <c r="G30" s="55" t="s">
        <v>20</v>
      </c>
      <c r="H30" s="56">
        <v>69.680000000000007</v>
      </c>
      <c r="I30" s="32"/>
      <c r="J30" s="33">
        <f t="shared" si="1"/>
        <v>0</v>
      </c>
      <c r="K30" s="13"/>
      <c r="L30" s="19"/>
    </row>
    <row r="31" spans="2:12" s="1" customFormat="1" ht="12" x14ac:dyDescent="0.2">
      <c r="B31" s="17"/>
      <c r="C31" s="8" t="s">
        <v>548</v>
      </c>
      <c r="D31" s="8" t="s">
        <v>19</v>
      </c>
      <c r="E31" s="9" t="s">
        <v>1055</v>
      </c>
      <c r="F31" s="10" t="s">
        <v>1056</v>
      </c>
      <c r="G31" s="11" t="s">
        <v>509</v>
      </c>
      <c r="H31" s="12">
        <v>20</v>
      </c>
      <c r="I31" s="32"/>
      <c r="J31" s="33">
        <f t="shared" si="1"/>
        <v>0</v>
      </c>
      <c r="K31" s="13"/>
      <c r="L31" s="19"/>
    </row>
    <row r="32" spans="2:12" s="1" customFormat="1" ht="12" x14ac:dyDescent="0.2">
      <c r="B32" s="17"/>
      <c r="C32" s="8" t="s">
        <v>551</v>
      </c>
      <c r="D32" s="8" t="s">
        <v>19</v>
      </c>
      <c r="E32" s="9" t="s">
        <v>1057</v>
      </c>
      <c r="F32" s="10" t="s">
        <v>1058</v>
      </c>
      <c r="G32" s="11" t="s">
        <v>526</v>
      </c>
      <c r="H32" s="12">
        <v>1340</v>
      </c>
      <c r="I32" s="32"/>
      <c r="J32" s="33">
        <f t="shared" si="1"/>
        <v>0</v>
      </c>
      <c r="K32" s="13"/>
      <c r="L32" s="19"/>
    </row>
    <row r="33" spans="2:12" s="1" customFormat="1" ht="12" x14ac:dyDescent="0.2">
      <c r="B33" s="17"/>
      <c r="C33" s="52" t="s">
        <v>552</v>
      </c>
      <c r="D33" s="52" t="s">
        <v>22</v>
      </c>
      <c r="E33" s="53" t="s">
        <v>1059</v>
      </c>
      <c r="F33" s="54" t="s">
        <v>1060</v>
      </c>
      <c r="G33" s="55" t="s">
        <v>526</v>
      </c>
      <c r="H33" s="56">
        <v>1340</v>
      </c>
      <c r="I33" s="32"/>
      <c r="J33" s="33">
        <f t="shared" si="1"/>
        <v>0</v>
      </c>
      <c r="K33" s="13"/>
      <c r="L33" s="19"/>
    </row>
    <row r="34" spans="2:12" s="1" customFormat="1" ht="12" x14ac:dyDescent="0.2">
      <c r="B34" s="17"/>
      <c r="C34" s="8" t="s">
        <v>553</v>
      </c>
      <c r="D34" s="8" t="s">
        <v>19</v>
      </c>
      <c r="E34" s="9" t="s">
        <v>1281</v>
      </c>
      <c r="F34" s="10" t="s">
        <v>1282</v>
      </c>
      <c r="G34" s="11" t="s">
        <v>526</v>
      </c>
      <c r="H34" s="12">
        <v>1130</v>
      </c>
      <c r="I34" s="32"/>
      <c r="J34" s="33">
        <f t="shared" si="1"/>
        <v>0</v>
      </c>
      <c r="K34" s="13"/>
      <c r="L34" s="19"/>
    </row>
    <row r="35" spans="2:12" s="1" customFormat="1" ht="12" x14ac:dyDescent="0.2">
      <c r="B35" s="17"/>
      <c r="C35" s="8" t="s">
        <v>554</v>
      </c>
      <c r="D35" s="8" t="s">
        <v>19</v>
      </c>
      <c r="E35" s="9" t="s">
        <v>1380</v>
      </c>
      <c r="F35" s="10" t="s">
        <v>1381</v>
      </c>
      <c r="G35" s="11" t="s">
        <v>526</v>
      </c>
      <c r="H35" s="12">
        <v>40</v>
      </c>
      <c r="I35" s="32"/>
      <c r="J35" s="33">
        <f t="shared" si="1"/>
        <v>0</v>
      </c>
      <c r="K35" s="13"/>
      <c r="L35" s="19"/>
    </row>
    <row r="36" spans="2:12" s="1" customFormat="1" ht="12" x14ac:dyDescent="0.2">
      <c r="B36" s="17"/>
      <c r="C36" s="8" t="s">
        <v>557</v>
      </c>
      <c r="D36" s="8" t="s">
        <v>19</v>
      </c>
      <c r="E36" s="9" t="s">
        <v>1063</v>
      </c>
      <c r="F36" s="10" t="s">
        <v>1064</v>
      </c>
      <c r="G36" s="11" t="s">
        <v>500</v>
      </c>
      <c r="H36" s="12">
        <v>670</v>
      </c>
      <c r="I36" s="32"/>
      <c r="J36" s="33">
        <f t="shared" si="1"/>
        <v>0</v>
      </c>
      <c r="K36" s="13"/>
      <c r="L36" s="19"/>
    </row>
    <row r="37" spans="2:12" s="1" customFormat="1" ht="12" x14ac:dyDescent="0.2">
      <c r="B37" s="17"/>
      <c r="C37" s="8" t="s">
        <v>560</v>
      </c>
      <c r="D37" s="8" t="s">
        <v>19</v>
      </c>
      <c r="E37" s="9" t="s">
        <v>1065</v>
      </c>
      <c r="F37" s="10" t="s">
        <v>1066</v>
      </c>
      <c r="G37" s="11" t="s">
        <v>509</v>
      </c>
      <c r="H37" s="12">
        <v>50</v>
      </c>
      <c r="I37" s="32"/>
      <c r="J37" s="33">
        <f t="shared" si="1"/>
        <v>0</v>
      </c>
      <c r="K37" s="13"/>
      <c r="L37" s="19"/>
    </row>
    <row r="38" spans="2:12" s="1" customFormat="1" ht="12" x14ac:dyDescent="0.2">
      <c r="B38" s="17"/>
      <c r="C38" s="52" t="s">
        <v>563</v>
      </c>
      <c r="D38" s="52" t="s">
        <v>22</v>
      </c>
      <c r="E38" s="53" t="s">
        <v>1067</v>
      </c>
      <c r="F38" s="54" t="s">
        <v>1068</v>
      </c>
      <c r="G38" s="55" t="s">
        <v>509</v>
      </c>
      <c r="H38" s="56">
        <v>50</v>
      </c>
      <c r="I38" s="32"/>
      <c r="J38" s="33">
        <f t="shared" si="1"/>
        <v>0</v>
      </c>
      <c r="K38" s="13"/>
      <c r="L38" s="19"/>
    </row>
    <row r="39" spans="2:12" s="23" customFormat="1" ht="25.9" customHeight="1" x14ac:dyDescent="0.2">
      <c r="B39" s="22"/>
      <c r="D39" s="24" t="s">
        <v>17</v>
      </c>
      <c r="E39" s="25" t="s">
        <v>1075</v>
      </c>
      <c r="F39" s="25" t="s">
        <v>1076</v>
      </c>
      <c r="I39" s="66"/>
      <c r="J39" s="26"/>
      <c r="K39" s="66"/>
      <c r="L39" s="48"/>
    </row>
    <row r="40" spans="2:12" s="1" customFormat="1" ht="12" x14ac:dyDescent="0.2">
      <c r="B40" s="17"/>
      <c r="C40" s="8" t="s">
        <v>565</v>
      </c>
      <c r="D40" s="8" t="s">
        <v>19</v>
      </c>
      <c r="E40" s="9" t="s">
        <v>1077</v>
      </c>
      <c r="F40" s="10" t="s">
        <v>1078</v>
      </c>
      <c r="G40" s="11" t="s">
        <v>924</v>
      </c>
      <c r="H40" s="12">
        <v>1.2</v>
      </c>
      <c r="I40" s="32"/>
      <c r="J40" s="33">
        <f t="shared" si="1"/>
        <v>0</v>
      </c>
      <c r="K40" s="13"/>
      <c r="L40" s="19"/>
    </row>
    <row r="41" spans="2:12" s="1" customFormat="1" ht="12" x14ac:dyDescent="0.2">
      <c r="B41" s="17"/>
      <c r="C41" s="8" t="s">
        <v>568</v>
      </c>
      <c r="D41" s="8" t="s">
        <v>19</v>
      </c>
      <c r="E41" s="9" t="s">
        <v>1079</v>
      </c>
      <c r="F41" s="10" t="s">
        <v>1080</v>
      </c>
      <c r="G41" s="11" t="s">
        <v>924</v>
      </c>
      <c r="H41" s="12">
        <v>1.2</v>
      </c>
      <c r="I41" s="32"/>
      <c r="J41" s="33">
        <f t="shared" si="1"/>
        <v>0</v>
      </c>
      <c r="K41" s="13"/>
      <c r="L41" s="19"/>
    </row>
    <row r="42" spans="2:12" s="23" customFormat="1" ht="25.9" customHeight="1" x14ac:dyDescent="0.2">
      <c r="B42" s="22"/>
      <c r="D42" s="24" t="s">
        <v>17</v>
      </c>
      <c r="E42" s="25" t="s">
        <v>597</v>
      </c>
      <c r="F42" s="25" t="s">
        <v>598</v>
      </c>
      <c r="I42" s="66"/>
      <c r="J42" s="26"/>
      <c r="K42" s="66"/>
      <c r="L42" s="48"/>
    </row>
    <row r="43" spans="2:12" s="1" customFormat="1" ht="12" x14ac:dyDescent="0.2">
      <c r="B43" s="17"/>
      <c r="C43" s="8" t="s">
        <v>571</v>
      </c>
      <c r="D43" s="8" t="s">
        <v>19</v>
      </c>
      <c r="E43" s="9" t="s">
        <v>1230</v>
      </c>
      <c r="F43" s="10" t="s">
        <v>1231</v>
      </c>
      <c r="G43" s="11" t="s">
        <v>526</v>
      </c>
      <c r="H43" s="12">
        <v>100</v>
      </c>
      <c r="I43" s="32"/>
      <c r="J43" s="33">
        <f t="shared" si="1"/>
        <v>0</v>
      </c>
      <c r="K43" s="13"/>
      <c r="L43" s="19"/>
    </row>
    <row r="44" spans="2:12" s="1" customFormat="1" ht="12" x14ac:dyDescent="0.2">
      <c r="B44" s="17"/>
      <c r="C44" s="52" t="s">
        <v>574</v>
      </c>
      <c r="D44" s="52" t="s">
        <v>22</v>
      </c>
      <c r="E44" s="53" t="s">
        <v>1232</v>
      </c>
      <c r="F44" s="54" t="s">
        <v>1233</v>
      </c>
      <c r="G44" s="55" t="s">
        <v>526</v>
      </c>
      <c r="H44" s="56">
        <v>100</v>
      </c>
      <c r="I44" s="32"/>
      <c r="J44" s="33">
        <f t="shared" si="1"/>
        <v>0</v>
      </c>
      <c r="K44" s="13"/>
      <c r="L44" s="19"/>
    </row>
    <row r="45" spans="2:12" s="23" customFormat="1" ht="25.9" customHeight="1" x14ac:dyDescent="0.2">
      <c r="B45" s="22"/>
      <c r="D45" s="24" t="s">
        <v>17</v>
      </c>
      <c r="E45" s="25" t="s">
        <v>1081</v>
      </c>
      <c r="F45" s="25" t="s">
        <v>1082</v>
      </c>
      <c r="I45" s="66"/>
      <c r="J45" s="26"/>
      <c r="K45" s="66"/>
      <c r="L45" s="48"/>
    </row>
    <row r="46" spans="2:12" s="1" customFormat="1" ht="12" x14ac:dyDescent="0.2">
      <c r="B46" s="17"/>
      <c r="C46" s="8" t="s">
        <v>577</v>
      </c>
      <c r="D46" s="8" t="s">
        <v>19</v>
      </c>
      <c r="E46" s="9" t="s">
        <v>1091</v>
      </c>
      <c r="F46" s="10" t="s">
        <v>1092</v>
      </c>
      <c r="G46" s="11" t="s">
        <v>526</v>
      </c>
      <c r="H46" s="12">
        <v>2880</v>
      </c>
      <c r="I46" s="32"/>
      <c r="J46" s="33">
        <f>ROUND(I46*H46,2)</f>
        <v>0</v>
      </c>
      <c r="K46" s="13"/>
      <c r="L46" s="19"/>
    </row>
    <row r="47" spans="2:12" s="1" customFormat="1" ht="36" x14ac:dyDescent="0.2">
      <c r="B47" s="17"/>
      <c r="C47" s="52" t="s">
        <v>578</v>
      </c>
      <c r="D47" s="52" t="s">
        <v>22</v>
      </c>
      <c r="E47" s="53" t="s">
        <v>1093</v>
      </c>
      <c r="F47" s="54" t="s">
        <v>1094</v>
      </c>
      <c r="G47" s="55" t="s">
        <v>526</v>
      </c>
      <c r="H47" s="56">
        <v>2880</v>
      </c>
      <c r="I47" s="32"/>
      <c r="J47" s="33">
        <f t="shared" ref="J47:J71" si="2">ROUND(I47*H47,2)</f>
        <v>0</v>
      </c>
      <c r="K47" s="13"/>
      <c r="L47" s="19"/>
    </row>
    <row r="48" spans="2:12" s="1" customFormat="1" ht="12" x14ac:dyDescent="0.2">
      <c r="B48" s="17"/>
      <c r="C48" s="8" t="s">
        <v>579</v>
      </c>
      <c r="D48" s="8" t="s">
        <v>19</v>
      </c>
      <c r="E48" s="9" t="s">
        <v>1095</v>
      </c>
      <c r="F48" s="10" t="s">
        <v>1096</v>
      </c>
      <c r="G48" s="11" t="s">
        <v>526</v>
      </c>
      <c r="H48" s="12">
        <v>15165</v>
      </c>
      <c r="I48" s="32"/>
      <c r="J48" s="33">
        <f t="shared" si="2"/>
        <v>0</v>
      </c>
      <c r="K48" s="13"/>
      <c r="L48" s="19"/>
    </row>
    <row r="49" spans="2:12" s="1" customFormat="1" ht="36" x14ac:dyDescent="0.2">
      <c r="B49" s="17"/>
      <c r="C49" s="52" t="s">
        <v>582</v>
      </c>
      <c r="D49" s="52" t="s">
        <v>22</v>
      </c>
      <c r="E49" s="53" t="s">
        <v>1101</v>
      </c>
      <c r="F49" s="54" t="s">
        <v>1102</v>
      </c>
      <c r="G49" s="55" t="s">
        <v>526</v>
      </c>
      <c r="H49" s="56">
        <v>8290</v>
      </c>
      <c r="I49" s="32"/>
      <c r="J49" s="33">
        <f t="shared" si="2"/>
        <v>0</v>
      </c>
      <c r="K49" s="13"/>
      <c r="L49" s="19"/>
    </row>
    <row r="50" spans="2:12" s="1" customFormat="1" ht="36" x14ac:dyDescent="0.2">
      <c r="B50" s="17"/>
      <c r="C50" s="52" t="s">
        <v>583</v>
      </c>
      <c r="D50" s="52" t="s">
        <v>22</v>
      </c>
      <c r="E50" s="53" t="s">
        <v>1336</v>
      </c>
      <c r="F50" s="54" t="s">
        <v>1337</v>
      </c>
      <c r="G50" s="55" t="s">
        <v>526</v>
      </c>
      <c r="H50" s="56">
        <v>6875</v>
      </c>
      <c r="I50" s="32"/>
      <c r="J50" s="33">
        <f t="shared" si="2"/>
        <v>0</v>
      </c>
      <c r="K50" s="13"/>
      <c r="L50" s="19"/>
    </row>
    <row r="51" spans="2:12" s="1" customFormat="1" ht="12" x14ac:dyDescent="0.2">
      <c r="B51" s="17"/>
      <c r="C51" s="8" t="s">
        <v>584</v>
      </c>
      <c r="D51" s="8" t="s">
        <v>19</v>
      </c>
      <c r="E51" s="9" t="s">
        <v>1085</v>
      </c>
      <c r="F51" s="10" t="s">
        <v>1086</v>
      </c>
      <c r="G51" s="11" t="s">
        <v>509</v>
      </c>
      <c r="H51" s="12">
        <v>8</v>
      </c>
      <c r="I51" s="32"/>
      <c r="J51" s="33">
        <f t="shared" si="2"/>
        <v>0</v>
      </c>
      <c r="K51" s="13"/>
      <c r="L51" s="19"/>
    </row>
    <row r="52" spans="2:12" s="1" customFormat="1" ht="12" x14ac:dyDescent="0.2">
      <c r="B52" s="17"/>
      <c r="C52" s="52" t="s">
        <v>587</v>
      </c>
      <c r="D52" s="52" t="s">
        <v>22</v>
      </c>
      <c r="E52" s="53" t="s">
        <v>1087</v>
      </c>
      <c r="F52" s="54" t="s">
        <v>1088</v>
      </c>
      <c r="G52" s="55" t="s">
        <v>509</v>
      </c>
      <c r="H52" s="56">
        <v>8</v>
      </c>
      <c r="I52" s="32"/>
      <c r="J52" s="33">
        <f t="shared" si="2"/>
        <v>0</v>
      </c>
      <c r="K52" s="13"/>
      <c r="L52" s="19"/>
    </row>
    <row r="53" spans="2:12" s="1" customFormat="1" ht="12" x14ac:dyDescent="0.2">
      <c r="B53" s="17"/>
      <c r="C53" s="8" t="s">
        <v>588</v>
      </c>
      <c r="D53" s="8" t="s">
        <v>19</v>
      </c>
      <c r="E53" s="9" t="s">
        <v>1325</v>
      </c>
      <c r="F53" s="10" t="s">
        <v>1326</v>
      </c>
      <c r="G53" s="11" t="s">
        <v>526</v>
      </c>
      <c r="H53" s="12">
        <v>15100</v>
      </c>
      <c r="I53" s="32"/>
      <c r="J53" s="33">
        <f t="shared" si="2"/>
        <v>0</v>
      </c>
      <c r="K53" s="13"/>
      <c r="L53" s="19"/>
    </row>
    <row r="54" spans="2:12" s="1" customFormat="1" ht="12" x14ac:dyDescent="0.2">
      <c r="B54" s="17"/>
      <c r="C54" s="8" t="s">
        <v>591</v>
      </c>
      <c r="D54" s="8" t="s">
        <v>19</v>
      </c>
      <c r="E54" s="9" t="s">
        <v>1103</v>
      </c>
      <c r="F54" s="10" t="s">
        <v>1104</v>
      </c>
      <c r="G54" s="11" t="s">
        <v>509</v>
      </c>
      <c r="H54" s="12">
        <v>288</v>
      </c>
      <c r="I54" s="32"/>
      <c r="J54" s="33">
        <f t="shared" si="2"/>
        <v>0</v>
      </c>
      <c r="K54" s="13"/>
      <c r="L54" s="19"/>
    </row>
    <row r="55" spans="2:12" s="1" customFormat="1" ht="12" x14ac:dyDescent="0.2">
      <c r="B55" s="17"/>
      <c r="C55" s="52" t="s">
        <v>592</v>
      </c>
      <c r="D55" s="52" t="s">
        <v>22</v>
      </c>
      <c r="E55" s="53" t="s">
        <v>1105</v>
      </c>
      <c r="F55" s="54" t="s">
        <v>1106</v>
      </c>
      <c r="G55" s="55" t="s">
        <v>509</v>
      </c>
      <c r="H55" s="56">
        <v>288</v>
      </c>
      <c r="I55" s="32"/>
      <c r="J55" s="33">
        <f t="shared" si="2"/>
        <v>0</v>
      </c>
      <c r="K55" s="13"/>
      <c r="L55" s="19"/>
    </row>
    <row r="56" spans="2:12" s="1" customFormat="1" ht="12" x14ac:dyDescent="0.2">
      <c r="B56" s="17"/>
      <c r="C56" s="8" t="s">
        <v>593</v>
      </c>
      <c r="D56" s="8" t="s">
        <v>19</v>
      </c>
      <c r="E56" s="9" t="s">
        <v>1384</v>
      </c>
      <c r="F56" s="10" t="s">
        <v>1385</v>
      </c>
      <c r="G56" s="11" t="s">
        <v>509</v>
      </c>
      <c r="H56" s="12">
        <v>8</v>
      </c>
      <c r="I56" s="32"/>
      <c r="J56" s="33">
        <f t="shared" si="2"/>
        <v>0</v>
      </c>
      <c r="K56" s="13"/>
      <c r="L56" s="19"/>
    </row>
    <row r="57" spans="2:12" s="1" customFormat="1" ht="36" x14ac:dyDescent="0.2">
      <c r="B57" s="17"/>
      <c r="C57" s="52" t="s">
        <v>883</v>
      </c>
      <c r="D57" s="52" t="s">
        <v>22</v>
      </c>
      <c r="E57" s="53" t="s">
        <v>1109</v>
      </c>
      <c r="F57" s="54" t="s">
        <v>1110</v>
      </c>
      <c r="G57" s="55" t="s">
        <v>509</v>
      </c>
      <c r="H57" s="56">
        <v>8</v>
      </c>
      <c r="I57" s="32"/>
      <c r="J57" s="33">
        <f t="shared" si="2"/>
        <v>0</v>
      </c>
      <c r="K57" s="13"/>
      <c r="L57" s="19"/>
    </row>
    <row r="58" spans="2:12" s="1" customFormat="1" ht="12" x14ac:dyDescent="0.2">
      <c r="B58" s="17"/>
      <c r="C58" s="8" t="s">
        <v>886</v>
      </c>
      <c r="D58" s="8" t="s">
        <v>19</v>
      </c>
      <c r="E58" s="9" t="s">
        <v>1386</v>
      </c>
      <c r="F58" s="10" t="s">
        <v>1387</v>
      </c>
      <c r="G58" s="11" t="s">
        <v>509</v>
      </c>
      <c r="H58" s="12">
        <v>8</v>
      </c>
      <c r="I58" s="32"/>
      <c r="J58" s="33">
        <f t="shared" si="2"/>
        <v>0</v>
      </c>
      <c r="K58" s="13"/>
      <c r="L58" s="19"/>
    </row>
    <row r="59" spans="2:12" s="1" customFormat="1" ht="24" x14ac:dyDescent="0.2">
      <c r="B59" s="17"/>
      <c r="C59" s="8" t="s">
        <v>889</v>
      </c>
      <c r="D59" s="8" t="s">
        <v>19</v>
      </c>
      <c r="E59" s="9" t="s">
        <v>1148</v>
      </c>
      <c r="F59" s="10" t="s">
        <v>1149</v>
      </c>
      <c r="G59" s="11" t="s">
        <v>1116</v>
      </c>
      <c r="H59" s="12">
        <v>144</v>
      </c>
      <c r="I59" s="32"/>
      <c r="J59" s="33">
        <f t="shared" si="2"/>
        <v>0</v>
      </c>
      <c r="K59" s="13"/>
      <c r="L59" s="19"/>
    </row>
    <row r="60" spans="2:12" s="1" customFormat="1" ht="24" x14ac:dyDescent="0.2">
      <c r="B60" s="17"/>
      <c r="C60" s="8" t="s">
        <v>1111</v>
      </c>
      <c r="D60" s="8" t="s">
        <v>19</v>
      </c>
      <c r="E60" s="9" t="s">
        <v>1151</v>
      </c>
      <c r="F60" s="10" t="s">
        <v>1152</v>
      </c>
      <c r="G60" s="11" t="s">
        <v>1116</v>
      </c>
      <c r="H60" s="12">
        <v>144</v>
      </c>
      <c r="I60" s="32"/>
      <c r="J60" s="33">
        <f t="shared" si="2"/>
        <v>0</v>
      </c>
      <c r="K60" s="13"/>
      <c r="L60" s="19"/>
    </row>
    <row r="61" spans="2:12" s="1" customFormat="1" ht="12" x14ac:dyDescent="0.2">
      <c r="B61" s="17"/>
      <c r="C61" s="8" t="s">
        <v>1112</v>
      </c>
      <c r="D61" s="8" t="s">
        <v>19</v>
      </c>
      <c r="E61" s="9" t="s">
        <v>1154</v>
      </c>
      <c r="F61" s="10" t="s">
        <v>1155</v>
      </c>
      <c r="G61" s="11" t="s">
        <v>1116</v>
      </c>
      <c r="H61" s="12">
        <v>144</v>
      </c>
      <c r="I61" s="32"/>
      <c r="J61" s="33">
        <f t="shared" si="2"/>
        <v>0</v>
      </c>
      <c r="K61" s="13"/>
      <c r="L61" s="19"/>
    </row>
    <row r="62" spans="2:12" s="1" customFormat="1" ht="24" x14ac:dyDescent="0.2">
      <c r="B62" s="17"/>
      <c r="C62" s="8" t="s">
        <v>1113</v>
      </c>
      <c r="D62" s="8" t="s">
        <v>19</v>
      </c>
      <c r="E62" s="9" t="s">
        <v>1157</v>
      </c>
      <c r="F62" s="10" t="s">
        <v>1158</v>
      </c>
      <c r="G62" s="11" t="s">
        <v>1116</v>
      </c>
      <c r="H62" s="12">
        <v>144</v>
      </c>
      <c r="I62" s="32"/>
      <c r="J62" s="33">
        <f t="shared" si="2"/>
        <v>0</v>
      </c>
      <c r="K62" s="13"/>
      <c r="L62" s="19"/>
    </row>
    <row r="63" spans="2:12" s="1" customFormat="1" ht="12" x14ac:dyDescent="0.2">
      <c r="B63" s="17"/>
      <c r="C63" s="8" t="s">
        <v>1117</v>
      </c>
      <c r="D63" s="8" t="s">
        <v>19</v>
      </c>
      <c r="E63" s="9" t="s">
        <v>1165</v>
      </c>
      <c r="F63" s="10" t="s">
        <v>1166</v>
      </c>
      <c r="G63" s="11" t="s">
        <v>1160</v>
      </c>
      <c r="H63" s="12">
        <v>1</v>
      </c>
      <c r="I63" s="32"/>
      <c r="J63" s="33">
        <f t="shared" si="2"/>
        <v>0</v>
      </c>
      <c r="K63" s="13"/>
      <c r="L63" s="19"/>
    </row>
    <row r="64" spans="2:12" s="1" customFormat="1" ht="12" x14ac:dyDescent="0.2">
      <c r="B64" s="17"/>
      <c r="C64" s="8" t="s">
        <v>1120</v>
      </c>
      <c r="D64" s="8" t="s">
        <v>19</v>
      </c>
      <c r="E64" s="9" t="s">
        <v>1268</v>
      </c>
      <c r="F64" s="10" t="s">
        <v>1269</v>
      </c>
      <c r="G64" s="11" t="s">
        <v>1270</v>
      </c>
      <c r="H64" s="12">
        <v>1</v>
      </c>
      <c r="I64" s="32"/>
      <c r="J64" s="33">
        <f t="shared" si="2"/>
        <v>0</v>
      </c>
      <c r="K64" s="13"/>
      <c r="L64" s="19"/>
    </row>
    <row r="65" spans="2:12" s="1" customFormat="1" ht="12" x14ac:dyDescent="0.2">
      <c r="B65" s="17"/>
      <c r="C65" s="52" t="s">
        <v>1123</v>
      </c>
      <c r="D65" s="52" t="s">
        <v>22</v>
      </c>
      <c r="E65" s="53" t="s">
        <v>1271</v>
      </c>
      <c r="F65" s="54" t="s">
        <v>1272</v>
      </c>
      <c r="G65" s="55" t="s">
        <v>1270</v>
      </c>
      <c r="H65" s="56">
        <v>1</v>
      </c>
      <c r="I65" s="32"/>
      <c r="J65" s="33">
        <f t="shared" si="2"/>
        <v>0</v>
      </c>
      <c r="K65" s="13"/>
      <c r="L65" s="19"/>
    </row>
    <row r="66" spans="2:12" s="23" customFormat="1" ht="25.9" customHeight="1" x14ac:dyDescent="0.2">
      <c r="B66" s="22"/>
      <c r="D66" s="24" t="s">
        <v>17</v>
      </c>
      <c r="E66" s="25" t="s">
        <v>1167</v>
      </c>
      <c r="F66" s="25" t="s">
        <v>1168</v>
      </c>
      <c r="I66" s="66"/>
      <c r="J66" s="26"/>
      <c r="K66" s="66"/>
      <c r="L66" s="48"/>
    </row>
    <row r="67" spans="2:12" s="23" customFormat="1" ht="25.9" customHeight="1" x14ac:dyDescent="0.2">
      <c r="B67" s="22"/>
      <c r="C67" s="8">
        <v>49</v>
      </c>
      <c r="D67" s="8" t="s">
        <v>19</v>
      </c>
      <c r="E67" s="9" t="s">
        <v>1169</v>
      </c>
      <c r="F67" s="10" t="s">
        <v>1170</v>
      </c>
      <c r="G67" s="11" t="s">
        <v>898</v>
      </c>
      <c r="H67" s="12">
        <v>48</v>
      </c>
      <c r="I67" s="32"/>
      <c r="J67" s="33">
        <f t="shared" ref="J67" si="3">ROUND(I67*H67,2)</f>
        <v>0</v>
      </c>
      <c r="K67" s="13"/>
      <c r="L67" s="48"/>
    </row>
    <row r="68" spans="2:12" s="1" customFormat="1" ht="12" x14ac:dyDescent="0.2">
      <c r="B68" s="17"/>
      <c r="C68" s="8">
        <v>50</v>
      </c>
      <c r="D68" s="8" t="s">
        <v>19</v>
      </c>
      <c r="E68" s="9" t="s">
        <v>1173</v>
      </c>
      <c r="F68" s="10" t="s">
        <v>1174</v>
      </c>
      <c r="G68" s="11" t="s">
        <v>898</v>
      </c>
      <c r="H68" s="12">
        <v>24</v>
      </c>
      <c r="I68" s="32"/>
      <c r="J68" s="33">
        <f t="shared" si="2"/>
        <v>0</v>
      </c>
      <c r="K68" s="13"/>
      <c r="L68" s="19"/>
    </row>
    <row r="69" spans="2:12" s="23" customFormat="1" ht="25.9" customHeight="1" x14ac:dyDescent="0.2">
      <c r="B69" s="22"/>
      <c r="D69" s="24" t="s">
        <v>17</v>
      </c>
      <c r="E69" s="25" t="s">
        <v>1273</v>
      </c>
      <c r="F69" s="25" t="s">
        <v>1274</v>
      </c>
      <c r="I69" s="66"/>
      <c r="J69" s="26"/>
      <c r="K69" s="66"/>
      <c r="L69" s="48"/>
    </row>
    <row r="70" spans="2:12" s="1" customFormat="1" ht="24" x14ac:dyDescent="0.2">
      <c r="B70" s="17"/>
      <c r="C70" s="8">
        <v>51</v>
      </c>
      <c r="D70" s="8" t="s">
        <v>19</v>
      </c>
      <c r="E70" s="9" t="s">
        <v>1275</v>
      </c>
      <c r="F70" s="10" t="s">
        <v>1276</v>
      </c>
      <c r="G70" s="11" t="s">
        <v>601</v>
      </c>
      <c r="H70" s="12">
        <v>1</v>
      </c>
      <c r="I70" s="32"/>
      <c r="J70" s="33">
        <f t="shared" si="2"/>
        <v>0</v>
      </c>
      <c r="K70" s="13"/>
      <c r="L70" s="19"/>
    </row>
    <row r="71" spans="2:12" s="1" customFormat="1" ht="12" x14ac:dyDescent="0.2">
      <c r="B71" s="17"/>
      <c r="C71" s="8">
        <v>52</v>
      </c>
      <c r="D71" s="8" t="s">
        <v>19</v>
      </c>
      <c r="E71" s="9" t="s">
        <v>1277</v>
      </c>
      <c r="F71" s="10" t="s">
        <v>1278</v>
      </c>
      <c r="G71" s="11" t="s">
        <v>601</v>
      </c>
      <c r="H71" s="12">
        <v>1</v>
      </c>
      <c r="I71" s="32"/>
      <c r="J71" s="33">
        <f t="shared" si="2"/>
        <v>0</v>
      </c>
      <c r="K71" s="13"/>
      <c r="L71" s="19"/>
    </row>
    <row r="72" spans="2:12" s="1" customFormat="1" ht="22.9" customHeight="1" x14ac:dyDescent="0.25">
      <c r="B72" s="17"/>
      <c r="C72" s="21" t="s">
        <v>6</v>
      </c>
      <c r="J72" s="34">
        <f>SUM(J12:J71)</f>
        <v>0</v>
      </c>
      <c r="L72" s="19"/>
    </row>
    <row r="73" spans="2:12" s="1" customFormat="1" ht="6.95" customHeight="1" x14ac:dyDescent="0.2">
      <c r="B73" s="29"/>
      <c r="C73" s="30"/>
      <c r="D73" s="30"/>
      <c r="E73" s="30"/>
      <c r="F73" s="30"/>
      <c r="G73" s="30"/>
      <c r="H73" s="30"/>
      <c r="I73" s="30"/>
      <c r="J73" s="30"/>
      <c r="K73" s="30"/>
      <c r="L73" s="31"/>
    </row>
    <row r="75" spans="2:12" x14ac:dyDescent="0.2">
      <c r="J75" s="49"/>
    </row>
    <row r="76" spans="2:12" x14ac:dyDescent="0.2">
      <c r="H76" s="50"/>
    </row>
  </sheetData>
  <sheetProtection algorithmName="SHA-512" hashValue="MIkBvAMmu9gsvfoFAHR5vkl8FUuwDPX4LaBh4GLeMOdC+7YMN6/c6O6O4Y+4so4lmbrU0mtJDWtwzwBvGA4yvA==" saltValue="3TxJGRXxNtQ7MonJ+VF+x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2" xr:uid="{2061C1F4-87C6-4B15-9502-0A882C2C9631}">
      <formula1>ROUND(I11,2)</formula1>
    </dataValidation>
  </dataValidations>
  <hyperlinks>
    <hyperlink ref="O4" location="'Rek. obj.'!A1" display="*späť na Rek. obj." xr:uid="{63DA2544-4F68-4E4D-85A0-CDDA427D3FD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C890D4-8CBF-4B3A-9A38-35E0EB54E94D}">
  <sheetPr codeName="Hárok127">
    <tabColor theme="5" tint="-0.249977111117893"/>
    <pageSetUpPr fitToPage="1"/>
  </sheetPr>
  <dimension ref="B1:P7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497</v>
      </c>
      <c r="F11" s="25" t="s">
        <v>507</v>
      </c>
      <c r="J11" s="26"/>
      <c r="L11" s="48"/>
    </row>
    <row r="12" spans="2:15" s="1" customFormat="1" ht="12" x14ac:dyDescent="0.2">
      <c r="B12" s="17"/>
      <c r="C12" s="8" t="s">
        <v>18</v>
      </c>
      <c r="D12" s="8" t="s">
        <v>19</v>
      </c>
      <c r="E12" s="9" t="s">
        <v>1316</v>
      </c>
      <c r="F12" s="10" t="s">
        <v>1317</v>
      </c>
      <c r="G12" s="11" t="s">
        <v>509</v>
      </c>
      <c r="H12" s="12">
        <v>10</v>
      </c>
      <c r="I12" s="32"/>
      <c r="J12" s="33">
        <f t="shared" ref="J12:J15" si="0">ROUND(I12*H12,2)</f>
        <v>0</v>
      </c>
      <c r="K12" s="13"/>
      <c r="L12" s="19"/>
    </row>
    <row r="13" spans="2:15" s="1" customFormat="1" ht="12" x14ac:dyDescent="0.2">
      <c r="B13" s="17"/>
      <c r="C13" s="8" t="s">
        <v>490</v>
      </c>
      <c r="D13" s="8" t="s">
        <v>19</v>
      </c>
      <c r="E13" s="9" t="s">
        <v>1029</v>
      </c>
      <c r="F13" s="10" t="s">
        <v>1030</v>
      </c>
      <c r="G13" s="11" t="s">
        <v>509</v>
      </c>
      <c r="H13" s="12">
        <v>2</v>
      </c>
      <c r="I13" s="32"/>
      <c r="J13" s="33">
        <f t="shared" si="0"/>
        <v>0</v>
      </c>
      <c r="K13" s="13"/>
      <c r="L13" s="19"/>
    </row>
    <row r="14" spans="2:15" s="1" customFormat="1" ht="12" x14ac:dyDescent="0.2">
      <c r="B14" s="17"/>
      <c r="C14" s="52" t="s">
        <v>497</v>
      </c>
      <c r="D14" s="52" t="s">
        <v>22</v>
      </c>
      <c r="E14" s="53" t="s">
        <v>1031</v>
      </c>
      <c r="F14" s="54" t="s">
        <v>1032</v>
      </c>
      <c r="G14" s="55" t="s">
        <v>509</v>
      </c>
      <c r="H14" s="56">
        <v>12</v>
      </c>
      <c r="I14" s="32"/>
      <c r="J14" s="33">
        <f t="shared" si="0"/>
        <v>0</v>
      </c>
      <c r="K14" s="13"/>
      <c r="L14" s="19"/>
    </row>
    <row r="15" spans="2:15" s="1" customFormat="1" ht="12" x14ac:dyDescent="0.2">
      <c r="B15" s="17"/>
      <c r="C15" s="8" t="s">
        <v>501</v>
      </c>
      <c r="D15" s="8" t="s">
        <v>19</v>
      </c>
      <c r="E15" s="9" t="s">
        <v>1318</v>
      </c>
      <c r="F15" s="10" t="s">
        <v>1319</v>
      </c>
      <c r="G15" s="11" t="s">
        <v>509</v>
      </c>
      <c r="H15" s="12">
        <v>10</v>
      </c>
      <c r="I15" s="32"/>
      <c r="J15" s="33">
        <f t="shared" si="0"/>
        <v>0</v>
      </c>
      <c r="K15" s="13"/>
      <c r="L15" s="19"/>
    </row>
    <row r="16" spans="2:15" s="1" customFormat="1" ht="12" x14ac:dyDescent="0.2">
      <c r="B16" s="17"/>
      <c r="C16" s="8" t="s">
        <v>504</v>
      </c>
      <c r="D16" s="8" t="s">
        <v>19</v>
      </c>
      <c r="E16" s="9" t="s">
        <v>1033</v>
      </c>
      <c r="F16" s="10" t="s">
        <v>1034</v>
      </c>
      <c r="G16" s="11" t="s">
        <v>509</v>
      </c>
      <c r="H16" s="12">
        <v>2</v>
      </c>
      <c r="I16" s="32"/>
      <c r="J16" s="33">
        <f>ROUND(I16*H16,2)</f>
        <v>0</v>
      </c>
      <c r="K16" s="13"/>
      <c r="L16" s="19"/>
    </row>
    <row r="17" spans="2:12" s="1" customFormat="1" ht="12" x14ac:dyDescent="0.2">
      <c r="B17" s="17"/>
      <c r="C17" s="52" t="s">
        <v>508</v>
      </c>
      <c r="D17" s="52" t="s">
        <v>22</v>
      </c>
      <c r="E17" s="53" t="s">
        <v>1035</v>
      </c>
      <c r="F17" s="54" t="s">
        <v>1036</v>
      </c>
      <c r="G17" s="55" t="s">
        <v>509</v>
      </c>
      <c r="H17" s="56">
        <v>12</v>
      </c>
      <c r="I17" s="32"/>
      <c r="J17" s="33">
        <f t="shared" ref="J17:J45" si="1">ROUND(I17*H17,2)</f>
        <v>0</v>
      </c>
      <c r="K17" s="13"/>
      <c r="L17" s="19"/>
    </row>
    <row r="18" spans="2:12" s="1" customFormat="1" ht="12" x14ac:dyDescent="0.2">
      <c r="B18" s="17"/>
      <c r="C18" s="8" t="s">
        <v>511</v>
      </c>
      <c r="D18" s="8" t="s">
        <v>19</v>
      </c>
      <c r="E18" s="9" t="s">
        <v>1320</v>
      </c>
      <c r="F18" s="10" t="s">
        <v>1321</v>
      </c>
      <c r="G18" s="11" t="s">
        <v>526</v>
      </c>
      <c r="H18" s="12">
        <v>2925</v>
      </c>
      <c r="I18" s="32"/>
      <c r="J18" s="33">
        <f t="shared" si="1"/>
        <v>0</v>
      </c>
      <c r="K18" s="13"/>
      <c r="L18" s="19"/>
    </row>
    <row r="19" spans="2:12" s="1" customFormat="1" ht="12" x14ac:dyDescent="0.2">
      <c r="B19" s="17"/>
      <c r="C19" s="8" t="s">
        <v>514</v>
      </c>
      <c r="D19" s="8" t="s">
        <v>19</v>
      </c>
      <c r="E19" s="9" t="s">
        <v>1037</v>
      </c>
      <c r="F19" s="10" t="s">
        <v>1038</v>
      </c>
      <c r="G19" s="11" t="s">
        <v>526</v>
      </c>
      <c r="H19" s="12">
        <v>585</v>
      </c>
      <c r="I19" s="32"/>
      <c r="J19" s="33">
        <f t="shared" si="1"/>
        <v>0</v>
      </c>
      <c r="K19" s="13"/>
      <c r="L19" s="19"/>
    </row>
    <row r="20" spans="2:12" s="23" customFormat="1" ht="25.9" customHeight="1" x14ac:dyDescent="0.2">
      <c r="B20" s="22"/>
      <c r="D20" s="24" t="s">
        <v>17</v>
      </c>
      <c r="E20" s="25" t="s">
        <v>22</v>
      </c>
      <c r="F20" s="25" t="s">
        <v>596</v>
      </c>
      <c r="I20" s="66"/>
      <c r="J20" s="26"/>
      <c r="K20" s="66"/>
      <c r="L20" s="48"/>
    </row>
    <row r="21" spans="2:12" s="23" customFormat="1" ht="25.9" customHeight="1" x14ac:dyDescent="0.2">
      <c r="B21" s="22"/>
      <c r="D21" s="24" t="s">
        <v>17</v>
      </c>
      <c r="E21" s="25" t="s">
        <v>1039</v>
      </c>
      <c r="F21" s="25" t="s">
        <v>1040</v>
      </c>
      <c r="I21" s="66"/>
      <c r="J21" s="26"/>
      <c r="K21" s="66"/>
      <c r="L21" s="48"/>
    </row>
    <row r="22" spans="2:12" s="1" customFormat="1" ht="12" x14ac:dyDescent="0.2">
      <c r="B22" s="17"/>
      <c r="C22" s="8" t="s">
        <v>517</v>
      </c>
      <c r="D22" s="8" t="s">
        <v>19</v>
      </c>
      <c r="E22" s="9" t="s">
        <v>1041</v>
      </c>
      <c r="F22" s="10" t="s">
        <v>1042</v>
      </c>
      <c r="G22" s="11" t="s">
        <v>526</v>
      </c>
      <c r="H22" s="12">
        <v>545</v>
      </c>
      <c r="I22" s="32"/>
      <c r="J22" s="33">
        <f t="shared" si="1"/>
        <v>0</v>
      </c>
      <c r="K22" s="13"/>
      <c r="L22" s="19"/>
    </row>
    <row r="23" spans="2:12" s="1" customFormat="1" ht="24" x14ac:dyDescent="0.2">
      <c r="B23" s="17"/>
      <c r="C23" s="52" t="s">
        <v>520</v>
      </c>
      <c r="D23" s="52" t="s">
        <v>22</v>
      </c>
      <c r="E23" s="53" t="s">
        <v>1043</v>
      </c>
      <c r="F23" s="54" t="s">
        <v>1044</v>
      </c>
      <c r="G23" s="55" t="s">
        <v>526</v>
      </c>
      <c r="H23" s="56">
        <v>545</v>
      </c>
      <c r="I23" s="32"/>
      <c r="J23" s="33">
        <f t="shared" si="1"/>
        <v>0</v>
      </c>
      <c r="K23" s="13"/>
      <c r="L23" s="19"/>
    </row>
    <row r="24" spans="2:12" s="1" customFormat="1" ht="12" x14ac:dyDescent="0.2">
      <c r="B24" s="17"/>
      <c r="C24" s="8" t="s">
        <v>523</v>
      </c>
      <c r="D24" s="8" t="s">
        <v>19</v>
      </c>
      <c r="E24" s="9" t="s">
        <v>1045</v>
      </c>
      <c r="F24" s="10" t="s">
        <v>1046</v>
      </c>
      <c r="G24" s="11" t="s">
        <v>924</v>
      </c>
      <c r="H24" s="12">
        <v>0.6</v>
      </c>
      <c r="I24" s="32"/>
      <c r="J24" s="33">
        <f t="shared" si="1"/>
        <v>0</v>
      </c>
      <c r="K24" s="13"/>
      <c r="L24" s="19"/>
    </row>
    <row r="25" spans="2:12" s="1" customFormat="1" ht="12" x14ac:dyDescent="0.2">
      <c r="B25" s="17"/>
      <c r="C25" s="8" t="s">
        <v>529</v>
      </c>
      <c r="D25" s="8" t="s">
        <v>19</v>
      </c>
      <c r="E25" s="9" t="s">
        <v>1279</v>
      </c>
      <c r="F25" s="10" t="s">
        <v>1280</v>
      </c>
      <c r="G25" s="11" t="s">
        <v>526</v>
      </c>
      <c r="H25" s="12">
        <v>545</v>
      </c>
      <c r="I25" s="32"/>
      <c r="J25" s="33">
        <f t="shared" si="1"/>
        <v>0</v>
      </c>
      <c r="K25" s="13"/>
      <c r="L25" s="19"/>
    </row>
    <row r="26" spans="2:12" s="1" customFormat="1" ht="12" x14ac:dyDescent="0.2">
      <c r="B26" s="17"/>
      <c r="C26" s="8" t="s">
        <v>536</v>
      </c>
      <c r="D26" s="8" t="s">
        <v>19</v>
      </c>
      <c r="E26" s="9" t="s">
        <v>1378</v>
      </c>
      <c r="F26" s="10" t="s">
        <v>1379</v>
      </c>
      <c r="G26" s="11" t="s">
        <v>526</v>
      </c>
      <c r="H26" s="12">
        <v>40</v>
      </c>
      <c r="I26" s="32"/>
      <c r="J26" s="33">
        <f t="shared" si="1"/>
        <v>0</v>
      </c>
      <c r="K26" s="13"/>
      <c r="L26" s="19"/>
    </row>
    <row r="27" spans="2:12" s="1" customFormat="1" ht="12" x14ac:dyDescent="0.2">
      <c r="B27" s="17"/>
      <c r="C27" s="8" t="s">
        <v>539</v>
      </c>
      <c r="D27" s="8" t="s">
        <v>19</v>
      </c>
      <c r="E27" s="9" t="s">
        <v>1049</v>
      </c>
      <c r="F27" s="10" t="s">
        <v>1050</v>
      </c>
      <c r="G27" s="11" t="s">
        <v>509</v>
      </c>
      <c r="H27" s="12">
        <v>2</v>
      </c>
      <c r="I27" s="32"/>
      <c r="J27" s="33">
        <f t="shared" si="1"/>
        <v>0</v>
      </c>
      <c r="K27" s="13"/>
      <c r="L27" s="19"/>
    </row>
    <row r="28" spans="2:12" s="1" customFormat="1" ht="12" x14ac:dyDescent="0.2">
      <c r="B28" s="17"/>
      <c r="C28" s="8" t="s">
        <v>542</v>
      </c>
      <c r="D28" s="8" t="s">
        <v>19</v>
      </c>
      <c r="E28" s="9" t="s">
        <v>1051</v>
      </c>
      <c r="F28" s="10" t="s">
        <v>1052</v>
      </c>
      <c r="G28" s="11" t="s">
        <v>526</v>
      </c>
      <c r="H28" s="12">
        <v>585</v>
      </c>
      <c r="I28" s="32"/>
      <c r="J28" s="33">
        <f t="shared" si="1"/>
        <v>0</v>
      </c>
      <c r="K28" s="13"/>
      <c r="L28" s="19"/>
    </row>
    <row r="29" spans="2:12" s="1" customFormat="1" ht="24" x14ac:dyDescent="0.2">
      <c r="B29" s="17"/>
      <c r="C29" s="52" t="s">
        <v>545</v>
      </c>
      <c r="D29" s="52" t="s">
        <v>22</v>
      </c>
      <c r="E29" s="53" t="s">
        <v>1053</v>
      </c>
      <c r="F29" s="54" t="s">
        <v>1054</v>
      </c>
      <c r="G29" s="55" t="s">
        <v>20</v>
      </c>
      <c r="H29" s="56">
        <v>30.42</v>
      </c>
      <c r="I29" s="32"/>
      <c r="J29" s="33">
        <f t="shared" si="1"/>
        <v>0</v>
      </c>
      <c r="K29" s="13"/>
      <c r="L29" s="19"/>
    </row>
    <row r="30" spans="2:12" s="1" customFormat="1" ht="12" x14ac:dyDescent="0.2">
      <c r="B30" s="17"/>
      <c r="C30" s="8" t="s">
        <v>548</v>
      </c>
      <c r="D30" s="8" t="s">
        <v>19</v>
      </c>
      <c r="E30" s="9" t="s">
        <v>1055</v>
      </c>
      <c r="F30" s="10" t="s">
        <v>1056</v>
      </c>
      <c r="G30" s="11" t="s">
        <v>509</v>
      </c>
      <c r="H30" s="12">
        <v>10</v>
      </c>
      <c r="I30" s="32"/>
      <c r="J30" s="33">
        <f t="shared" si="1"/>
        <v>0</v>
      </c>
      <c r="K30" s="13"/>
      <c r="L30" s="19"/>
    </row>
    <row r="31" spans="2:12" s="1" customFormat="1" ht="12" x14ac:dyDescent="0.2">
      <c r="B31" s="17"/>
      <c r="C31" s="8" t="s">
        <v>551</v>
      </c>
      <c r="D31" s="8" t="s">
        <v>19</v>
      </c>
      <c r="E31" s="9" t="s">
        <v>1057</v>
      </c>
      <c r="F31" s="10" t="s">
        <v>1058</v>
      </c>
      <c r="G31" s="11" t="s">
        <v>526</v>
      </c>
      <c r="H31" s="12">
        <v>585</v>
      </c>
      <c r="I31" s="32"/>
      <c r="J31" s="33">
        <f t="shared" si="1"/>
        <v>0</v>
      </c>
      <c r="K31" s="13"/>
      <c r="L31" s="19"/>
    </row>
    <row r="32" spans="2:12" s="1" customFormat="1" ht="12" x14ac:dyDescent="0.2">
      <c r="B32" s="17"/>
      <c r="C32" s="52" t="s">
        <v>552</v>
      </c>
      <c r="D32" s="52" t="s">
        <v>22</v>
      </c>
      <c r="E32" s="53" t="s">
        <v>1059</v>
      </c>
      <c r="F32" s="54" t="s">
        <v>1060</v>
      </c>
      <c r="G32" s="55" t="s">
        <v>526</v>
      </c>
      <c r="H32" s="56">
        <v>585</v>
      </c>
      <c r="I32" s="32"/>
      <c r="J32" s="33">
        <f t="shared" si="1"/>
        <v>0</v>
      </c>
      <c r="K32" s="13"/>
      <c r="L32" s="19"/>
    </row>
    <row r="33" spans="2:12" s="1" customFormat="1" ht="12" x14ac:dyDescent="0.2">
      <c r="B33" s="17"/>
      <c r="C33" s="8" t="s">
        <v>553</v>
      </c>
      <c r="D33" s="8" t="s">
        <v>19</v>
      </c>
      <c r="E33" s="9" t="s">
        <v>1281</v>
      </c>
      <c r="F33" s="10" t="s">
        <v>1282</v>
      </c>
      <c r="G33" s="11" t="s">
        <v>526</v>
      </c>
      <c r="H33" s="12">
        <v>545</v>
      </c>
      <c r="I33" s="32"/>
      <c r="J33" s="33">
        <f t="shared" si="1"/>
        <v>0</v>
      </c>
      <c r="K33" s="13"/>
      <c r="L33" s="19"/>
    </row>
    <row r="34" spans="2:12" s="1" customFormat="1" ht="12" x14ac:dyDescent="0.2">
      <c r="B34" s="17"/>
      <c r="C34" s="8" t="s">
        <v>554</v>
      </c>
      <c r="D34" s="8" t="s">
        <v>19</v>
      </c>
      <c r="E34" s="9" t="s">
        <v>1380</v>
      </c>
      <c r="F34" s="10" t="s">
        <v>1381</v>
      </c>
      <c r="G34" s="11" t="s">
        <v>526</v>
      </c>
      <c r="H34" s="12">
        <v>40</v>
      </c>
      <c r="I34" s="32"/>
      <c r="J34" s="33">
        <f t="shared" si="1"/>
        <v>0</v>
      </c>
      <c r="K34" s="13"/>
      <c r="L34" s="19"/>
    </row>
    <row r="35" spans="2:12" s="1" customFormat="1" ht="12" x14ac:dyDescent="0.2">
      <c r="B35" s="17"/>
      <c r="C35" s="8" t="s">
        <v>557</v>
      </c>
      <c r="D35" s="8" t="s">
        <v>19</v>
      </c>
      <c r="E35" s="9" t="s">
        <v>1063</v>
      </c>
      <c r="F35" s="10" t="s">
        <v>1064</v>
      </c>
      <c r="G35" s="11" t="s">
        <v>500</v>
      </c>
      <c r="H35" s="12">
        <v>295</v>
      </c>
      <c r="I35" s="32"/>
      <c r="J35" s="33">
        <f t="shared" si="1"/>
        <v>0</v>
      </c>
      <c r="K35" s="13"/>
      <c r="L35" s="19"/>
    </row>
    <row r="36" spans="2:12" s="1" customFormat="1" ht="12" x14ac:dyDescent="0.2">
      <c r="B36" s="17"/>
      <c r="C36" s="8" t="s">
        <v>560</v>
      </c>
      <c r="D36" s="8" t="s">
        <v>19</v>
      </c>
      <c r="E36" s="9" t="s">
        <v>1065</v>
      </c>
      <c r="F36" s="10" t="s">
        <v>1066</v>
      </c>
      <c r="G36" s="11" t="s">
        <v>509</v>
      </c>
      <c r="H36" s="12">
        <v>20</v>
      </c>
      <c r="I36" s="32"/>
      <c r="J36" s="33">
        <f t="shared" si="1"/>
        <v>0</v>
      </c>
      <c r="K36" s="13"/>
      <c r="L36" s="19"/>
    </row>
    <row r="37" spans="2:12" s="1" customFormat="1" ht="12" x14ac:dyDescent="0.2">
      <c r="B37" s="17"/>
      <c r="C37" s="52" t="s">
        <v>563</v>
      </c>
      <c r="D37" s="52" t="s">
        <v>22</v>
      </c>
      <c r="E37" s="53" t="s">
        <v>1067</v>
      </c>
      <c r="F37" s="54" t="s">
        <v>1068</v>
      </c>
      <c r="G37" s="55" t="s">
        <v>509</v>
      </c>
      <c r="H37" s="56">
        <v>20</v>
      </c>
      <c r="I37" s="32"/>
      <c r="J37" s="33">
        <f t="shared" si="1"/>
        <v>0</v>
      </c>
      <c r="K37" s="13"/>
      <c r="L37" s="19"/>
    </row>
    <row r="38" spans="2:12" s="23" customFormat="1" ht="25.9" customHeight="1" x14ac:dyDescent="0.2">
      <c r="B38" s="22"/>
      <c r="D38" s="24" t="s">
        <v>17</v>
      </c>
      <c r="E38" s="25" t="s">
        <v>1075</v>
      </c>
      <c r="F38" s="25" t="s">
        <v>1076</v>
      </c>
      <c r="I38" s="66"/>
      <c r="J38" s="26"/>
      <c r="K38" s="66"/>
      <c r="L38" s="48"/>
    </row>
    <row r="39" spans="2:12" s="1" customFormat="1" ht="12" x14ac:dyDescent="0.2">
      <c r="B39" s="17"/>
      <c r="C39" s="8" t="s">
        <v>565</v>
      </c>
      <c r="D39" s="8" t="s">
        <v>19</v>
      </c>
      <c r="E39" s="9" t="s">
        <v>1077</v>
      </c>
      <c r="F39" s="10" t="s">
        <v>1078</v>
      </c>
      <c r="G39" s="11" t="s">
        <v>924</v>
      </c>
      <c r="H39" s="12">
        <v>0.6</v>
      </c>
      <c r="I39" s="32"/>
      <c r="J39" s="33">
        <f t="shared" si="1"/>
        <v>0</v>
      </c>
      <c r="K39" s="13"/>
      <c r="L39" s="19"/>
    </row>
    <row r="40" spans="2:12" s="1" customFormat="1" ht="12" x14ac:dyDescent="0.2">
      <c r="B40" s="17"/>
      <c r="C40" s="8" t="s">
        <v>568</v>
      </c>
      <c r="D40" s="8" t="s">
        <v>19</v>
      </c>
      <c r="E40" s="9" t="s">
        <v>1079</v>
      </c>
      <c r="F40" s="10" t="s">
        <v>1080</v>
      </c>
      <c r="G40" s="11" t="s">
        <v>924</v>
      </c>
      <c r="H40" s="12">
        <v>0.6</v>
      </c>
      <c r="I40" s="32"/>
      <c r="J40" s="33">
        <f t="shared" si="1"/>
        <v>0</v>
      </c>
      <c r="K40" s="13"/>
      <c r="L40" s="19"/>
    </row>
    <row r="41" spans="2:12" s="23" customFormat="1" ht="25.9" customHeight="1" x14ac:dyDescent="0.2">
      <c r="B41" s="22"/>
      <c r="D41" s="24" t="s">
        <v>17</v>
      </c>
      <c r="E41" s="25" t="s">
        <v>597</v>
      </c>
      <c r="F41" s="25" t="s">
        <v>598</v>
      </c>
      <c r="I41" s="66"/>
      <c r="J41" s="26"/>
      <c r="K41" s="66"/>
      <c r="L41" s="48"/>
    </row>
    <row r="42" spans="2:12" s="1" customFormat="1" ht="12" x14ac:dyDescent="0.2">
      <c r="B42" s="17"/>
      <c r="C42" s="8" t="s">
        <v>571</v>
      </c>
      <c r="D42" s="8" t="s">
        <v>19</v>
      </c>
      <c r="E42" s="9" t="s">
        <v>1230</v>
      </c>
      <c r="F42" s="10" t="s">
        <v>1231</v>
      </c>
      <c r="G42" s="11" t="s">
        <v>526</v>
      </c>
      <c r="H42" s="12">
        <v>80</v>
      </c>
      <c r="I42" s="32"/>
      <c r="J42" s="33">
        <f t="shared" si="1"/>
        <v>0</v>
      </c>
      <c r="K42" s="13"/>
      <c r="L42" s="19"/>
    </row>
    <row r="43" spans="2:12" s="1" customFormat="1" ht="12" x14ac:dyDescent="0.2">
      <c r="B43" s="17"/>
      <c r="C43" s="52" t="s">
        <v>574</v>
      </c>
      <c r="D43" s="52" t="s">
        <v>22</v>
      </c>
      <c r="E43" s="53" t="s">
        <v>1232</v>
      </c>
      <c r="F43" s="54" t="s">
        <v>1233</v>
      </c>
      <c r="G43" s="55" t="s">
        <v>526</v>
      </c>
      <c r="H43" s="56">
        <v>80</v>
      </c>
      <c r="I43" s="32"/>
      <c r="J43" s="33">
        <f t="shared" si="1"/>
        <v>0</v>
      </c>
      <c r="K43" s="13"/>
      <c r="L43" s="19"/>
    </row>
    <row r="44" spans="2:12" s="23" customFormat="1" ht="25.9" customHeight="1" x14ac:dyDescent="0.2">
      <c r="B44" s="22"/>
      <c r="D44" s="24" t="s">
        <v>17</v>
      </c>
      <c r="E44" s="25" t="s">
        <v>1081</v>
      </c>
      <c r="F44" s="25" t="s">
        <v>1082</v>
      </c>
      <c r="I44" s="66"/>
      <c r="J44" s="26"/>
      <c r="K44" s="66"/>
      <c r="L44" s="48"/>
    </row>
    <row r="45" spans="2:12" s="1" customFormat="1" ht="12" x14ac:dyDescent="0.2">
      <c r="B45" s="17"/>
      <c r="C45" s="8" t="s">
        <v>577</v>
      </c>
      <c r="D45" s="8" t="s">
        <v>19</v>
      </c>
      <c r="E45" s="9" t="s">
        <v>1091</v>
      </c>
      <c r="F45" s="10" t="s">
        <v>1092</v>
      </c>
      <c r="G45" s="11" t="s">
        <v>526</v>
      </c>
      <c r="H45" s="12">
        <v>1170</v>
      </c>
      <c r="I45" s="32"/>
      <c r="J45" s="33">
        <f t="shared" si="1"/>
        <v>0</v>
      </c>
      <c r="K45" s="13"/>
      <c r="L45" s="19"/>
    </row>
    <row r="46" spans="2:12" s="1" customFormat="1" ht="36" x14ac:dyDescent="0.2">
      <c r="B46" s="17"/>
      <c r="C46" s="52" t="s">
        <v>578</v>
      </c>
      <c r="D46" s="52" t="s">
        <v>22</v>
      </c>
      <c r="E46" s="53" t="s">
        <v>1093</v>
      </c>
      <c r="F46" s="54" t="s">
        <v>1094</v>
      </c>
      <c r="G46" s="55" t="s">
        <v>526</v>
      </c>
      <c r="H46" s="56">
        <v>585</v>
      </c>
      <c r="I46" s="32"/>
      <c r="J46" s="33">
        <f>ROUND(I46*H46,2)</f>
        <v>0</v>
      </c>
      <c r="K46" s="13"/>
      <c r="L46" s="19"/>
    </row>
    <row r="47" spans="2:12" s="1" customFormat="1" ht="12" x14ac:dyDescent="0.2">
      <c r="B47" s="17"/>
      <c r="C47" s="8" t="s">
        <v>579</v>
      </c>
      <c r="D47" s="8" t="s">
        <v>19</v>
      </c>
      <c r="E47" s="9" t="s">
        <v>1095</v>
      </c>
      <c r="F47" s="10" t="s">
        <v>1096</v>
      </c>
      <c r="G47" s="11" t="s">
        <v>526</v>
      </c>
      <c r="H47" s="12">
        <v>4450</v>
      </c>
      <c r="I47" s="32"/>
      <c r="J47" s="33">
        <f t="shared" ref="J47:J66" si="2">ROUND(I47*H47,2)</f>
        <v>0</v>
      </c>
      <c r="K47" s="13"/>
      <c r="L47" s="19"/>
    </row>
    <row r="48" spans="2:12" s="1" customFormat="1" ht="36" x14ac:dyDescent="0.2">
      <c r="B48" s="17"/>
      <c r="C48" s="52" t="s">
        <v>582</v>
      </c>
      <c r="D48" s="52" t="s">
        <v>22</v>
      </c>
      <c r="E48" s="53" t="s">
        <v>1336</v>
      </c>
      <c r="F48" s="54" t="s">
        <v>1337</v>
      </c>
      <c r="G48" s="55" t="s">
        <v>526</v>
      </c>
      <c r="H48" s="56">
        <v>4450</v>
      </c>
      <c r="I48" s="32"/>
      <c r="J48" s="33">
        <f t="shared" si="2"/>
        <v>0</v>
      </c>
      <c r="K48" s="13"/>
      <c r="L48" s="19"/>
    </row>
    <row r="49" spans="2:12" s="1" customFormat="1" ht="12" x14ac:dyDescent="0.2">
      <c r="B49" s="17"/>
      <c r="C49" s="8" t="s">
        <v>583</v>
      </c>
      <c r="D49" s="8" t="s">
        <v>19</v>
      </c>
      <c r="E49" s="9" t="s">
        <v>1085</v>
      </c>
      <c r="F49" s="10" t="s">
        <v>1086</v>
      </c>
      <c r="G49" s="11" t="s">
        <v>509</v>
      </c>
      <c r="H49" s="12">
        <v>2</v>
      </c>
      <c r="I49" s="32"/>
      <c r="J49" s="33">
        <f t="shared" si="2"/>
        <v>0</v>
      </c>
      <c r="K49" s="13"/>
      <c r="L49" s="19"/>
    </row>
    <row r="50" spans="2:12" s="1" customFormat="1" ht="12" x14ac:dyDescent="0.2">
      <c r="B50" s="17"/>
      <c r="C50" s="52" t="s">
        <v>584</v>
      </c>
      <c r="D50" s="52" t="s">
        <v>22</v>
      </c>
      <c r="E50" s="53" t="s">
        <v>1087</v>
      </c>
      <c r="F50" s="54" t="s">
        <v>1088</v>
      </c>
      <c r="G50" s="55" t="s">
        <v>509</v>
      </c>
      <c r="H50" s="56">
        <v>8</v>
      </c>
      <c r="I50" s="32"/>
      <c r="J50" s="33">
        <f t="shared" si="2"/>
        <v>0</v>
      </c>
      <c r="K50" s="13"/>
      <c r="L50" s="19"/>
    </row>
    <row r="51" spans="2:12" s="1" customFormat="1" ht="12" x14ac:dyDescent="0.2">
      <c r="B51" s="17"/>
      <c r="C51" s="8" t="s">
        <v>587</v>
      </c>
      <c r="D51" s="8" t="s">
        <v>19</v>
      </c>
      <c r="E51" s="9" t="s">
        <v>1325</v>
      </c>
      <c r="F51" s="10" t="s">
        <v>1326</v>
      </c>
      <c r="G51" s="11" t="s">
        <v>526</v>
      </c>
      <c r="H51" s="12">
        <v>4400</v>
      </c>
      <c r="I51" s="32"/>
      <c r="J51" s="33">
        <f t="shared" si="2"/>
        <v>0</v>
      </c>
      <c r="K51" s="13"/>
      <c r="L51" s="19"/>
    </row>
    <row r="52" spans="2:12" s="1" customFormat="1" ht="12" x14ac:dyDescent="0.2">
      <c r="B52" s="17"/>
      <c r="C52" s="8" t="s">
        <v>588</v>
      </c>
      <c r="D52" s="8" t="s">
        <v>19</v>
      </c>
      <c r="E52" s="9" t="s">
        <v>1103</v>
      </c>
      <c r="F52" s="10" t="s">
        <v>1104</v>
      </c>
      <c r="G52" s="11" t="s">
        <v>509</v>
      </c>
      <c r="H52" s="12">
        <v>96</v>
      </c>
      <c r="I52" s="32"/>
      <c r="J52" s="33">
        <f t="shared" si="2"/>
        <v>0</v>
      </c>
      <c r="K52" s="13"/>
      <c r="L52" s="19"/>
    </row>
    <row r="53" spans="2:12" s="1" customFormat="1" ht="12" x14ac:dyDescent="0.2">
      <c r="B53" s="17"/>
      <c r="C53" s="52" t="s">
        <v>591</v>
      </c>
      <c r="D53" s="52" t="s">
        <v>22</v>
      </c>
      <c r="E53" s="53" t="s">
        <v>1105</v>
      </c>
      <c r="F53" s="54" t="s">
        <v>1106</v>
      </c>
      <c r="G53" s="55" t="s">
        <v>509</v>
      </c>
      <c r="H53" s="56">
        <v>96</v>
      </c>
      <c r="I53" s="32"/>
      <c r="J53" s="33">
        <f t="shared" si="2"/>
        <v>0</v>
      </c>
      <c r="K53" s="13"/>
      <c r="L53" s="19"/>
    </row>
    <row r="54" spans="2:12" s="1" customFormat="1" ht="12" x14ac:dyDescent="0.2">
      <c r="B54" s="17"/>
      <c r="C54" s="8" t="s">
        <v>592</v>
      </c>
      <c r="D54" s="8" t="s">
        <v>19</v>
      </c>
      <c r="E54" s="9" t="s">
        <v>1384</v>
      </c>
      <c r="F54" s="10" t="s">
        <v>1385</v>
      </c>
      <c r="G54" s="11" t="s">
        <v>509</v>
      </c>
      <c r="H54" s="12">
        <v>2</v>
      </c>
      <c r="I54" s="32"/>
      <c r="J54" s="33">
        <f t="shared" si="2"/>
        <v>0</v>
      </c>
      <c r="K54" s="13"/>
      <c r="L54" s="19"/>
    </row>
    <row r="55" spans="2:12" s="1" customFormat="1" ht="36" x14ac:dyDescent="0.2">
      <c r="B55" s="17"/>
      <c r="C55" s="52" t="s">
        <v>593</v>
      </c>
      <c r="D55" s="52" t="s">
        <v>22</v>
      </c>
      <c r="E55" s="53" t="s">
        <v>1109</v>
      </c>
      <c r="F55" s="54" t="s">
        <v>1110</v>
      </c>
      <c r="G55" s="55" t="s">
        <v>509</v>
      </c>
      <c r="H55" s="56">
        <v>2</v>
      </c>
      <c r="I55" s="32"/>
      <c r="J55" s="33">
        <f t="shared" si="2"/>
        <v>0</v>
      </c>
      <c r="K55" s="13"/>
      <c r="L55" s="19"/>
    </row>
    <row r="56" spans="2:12" s="1" customFormat="1" ht="12" x14ac:dyDescent="0.2">
      <c r="B56" s="17"/>
      <c r="C56" s="8" t="s">
        <v>883</v>
      </c>
      <c r="D56" s="8" t="s">
        <v>19</v>
      </c>
      <c r="E56" s="9" t="s">
        <v>1386</v>
      </c>
      <c r="F56" s="10" t="s">
        <v>1387</v>
      </c>
      <c r="G56" s="11" t="s">
        <v>509</v>
      </c>
      <c r="H56" s="12">
        <v>2</v>
      </c>
      <c r="I56" s="32"/>
      <c r="J56" s="33">
        <f t="shared" si="2"/>
        <v>0</v>
      </c>
      <c r="K56" s="13"/>
      <c r="L56" s="19"/>
    </row>
    <row r="57" spans="2:12" s="1" customFormat="1" ht="24" x14ac:dyDescent="0.2">
      <c r="B57" s="17"/>
      <c r="C57" s="8" t="s">
        <v>886</v>
      </c>
      <c r="D57" s="8" t="s">
        <v>19</v>
      </c>
      <c r="E57" s="9" t="s">
        <v>1148</v>
      </c>
      <c r="F57" s="10" t="s">
        <v>1149</v>
      </c>
      <c r="G57" s="11" t="s">
        <v>1116</v>
      </c>
      <c r="H57" s="12">
        <v>48</v>
      </c>
      <c r="I57" s="32"/>
      <c r="J57" s="33">
        <f t="shared" si="2"/>
        <v>0</v>
      </c>
      <c r="K57" s="13"/>
      <c r="L57" s="19"/>
    </row>
    <row r="58" spans="2:12" s="1" customFormat="1" ht="24" x14ac:dyDescent="0.2">
      <c r="B58" s="17"/>
      <c r="C58" s="8" t="s">
        <v>889</v>
      </c>
      <c r="D58" s="8" t="s">
        <v>19</v>
      </c>
      <c r="E58" s="9" t="s">
        <v>1151</v>
      </c>
      <c r="F58" s="10" t="s">
        <v>1152</v>
      </c>
      <c r="G58" s="11" t="s">
        <v>1116</v>
      </c>
      <c r="H58" s="12">
        <v>48</v>
      </c>
      <c r="I58" s="32"/>
      <c r="J58" s="33">
        <f t="shared" si="2"/>
        <v>0</v>
      </c>
      <c r="K58" s="13"/>
      <c r="L58" s="19"/>
    </row>
    <row r="59" spans="2:12" s="1" customFormat="1" ht="12" x14ac:dyDescent="0.2">
      <c r="B59" s="17"/>
      <c r="C59" s="8" t="s">
        <v>1111</v>
      </c>
      <c r="D59" s="8" t="s">
        <v>19</v>
      </c>
      <c r="E59" s="9" t="s">
        <v>1154</v>
      </c>
      <c r="F59" s="10" t="s">
        <v>1155</v>
      </c>
      <c r="G59" s="11" t="s">
        <v>1116</v>
      </c>
      <c r="H59" s="12">
        <v>48</v>
      </c>
      <c r="I59" s="32"/>
      <c r="J59" s="33">
        <f t="shared" si="2"/>
        <v>0</v>
      </c>
      <c r="K59" s="13"/>
      <c r="L59" s="19"/>
    </row>
    <row r="60" spans="2:12" s="1" customFormat="1" ht="24" x14ac:dyDescent="0.2">
      <c r="B60" s="17"/>
      <c r="C60" s="8" t="s">
        <v>1112</v>
      </c>
      <c r="D60" s="8" t="s">
        <v>19</v>
      </c>
      <c r="E60" s="9" t="s">
        <v>1157</v>
      </c>
      <c r="F60" s="10" t="s">
        <v>1158</v>
      </c>
      <c r="G60" s="11" t="s">
        <v>1116</v>
      </c>
      <c r="H60" s="12">
        <v>48</v>
      </c>
      <c r="I60" s="32"/>
      <c r="J60" s="33">
        <f t="shared" si="2"/>
        <v>0</v>
      </c>
      <c r="K60" s="13"/>
      <c r="L60" s="19"/>
    </row>
    <row r="61" spans="2:12" s="1" customFormat="1" ht="12" x14ac:dyDescent="0.2">
      <c r="B61" s="17"/>
      <c r="C61" s="8" t="s">
        <v>1113</v>
      </c>
      <c r="D61" s="8" t="s">
        <v>19</v>
      </c>
      <c r="E61" s="9" t="s">
        <v>1165</v>
      </c>
      <c r="F61" s="10" t="s">
        <v>1166</v>
      </c>
      <c r="G61" s="11" t="s">
        <v>1160</v>
      </c>
      <c r="H61" s="12">
        <v>1</v>
      </c>
      <c r="I61" s="32"/>
      <c r="J61" s="33">
        <f t="shared" si="2"/>
        <v>0</v>
      </c>
      <c r="K61" s="13"/>
      <c r="L61" s="19"/>
    </row>
    <row r="62" spans="2:12" s="1" customFormat="1" ht="12" x14ac:dyDescent="0.2">
      <c r="B62" s="17"/>
      <c r="C62" s="8" t="s">
        <v>1117</v>
      </c>
      <c r="D62" s="8" t="s">
        <v>19</v>
      </c>
      <c r="E62" s="9" t="s">
        <v>1268</v>
      </c>
      <c r="F62" s="10" t="s">
        <v>1269</v>
      </c>
      <c r="G62" s="11" t="s">
        <v>1270</v>
      </c>
      <c r="H62" s="12">
        <v>1</v>
      </c>
      <c r="I62" s="32"/>
      <c r="J62" s="33">
        <f t="shared" si="2"/>
        <v>0</v>
      </c>
      <c r="K62" s="13"/>
      <c r="L62" s="19"/>
    </row>
    <row r="63" spans="2:12" s="1" customFormat="1" ht="12" x14ac:dyDescent="0.2">
      <c r="B63" s="17"/>
      <c r="C63" s="52" t="s">
        <v>1120</v>
      </c>
      <c r="D63" s="52" t="s">
        <v>22</v>
      </c>
      <c r="E63" s="53" t="s">
        <v>1271</v>
      </c>
      <c r="F63" s="54" t="s">
        <v>1272</v>
      </c>
      <c r="G63" s="55" t="s">
        <v>1270</v>
      </c>
      <c r="H63" s="56">
        <v>1</v>
      </c>
      <c r="I63" s="32"/>
      <c r="J63" s="33">
        <f t="shared" si="2"/>
        <v>0</v>
      </c>
      <c r="K63" s="13"/>
      <c r="L63" s="19"/>
    </row>
    <row r="64" spans="2:12" s="23" customFormat="1" ht="25.9" customHeight="1" x14ac:dyDescent="0.2">
      <c r="B64" s="22"/>
      <c r="D64" s="24" t="s">
        <v>17</v>
      </c>
      <c r="E64" s="25" t="s">
        <v>1167</v>
      </c>
      <c r="F64" s="25" t="s">
        <v>1168</v>
      </c>
      <c r="I64" s="66"/>
      <c r="J64" s="26"/>
      <c r="K64" s="66"/>
      <c r="L64" s="48"/>
    </row>
    <row r="65" spans="2:16" s="23" customFormat="1" ht="25.9" customHeight="1" x14ac:dyDescent="0.2">
      <c r="B65" s="22"/>
      <c r="C65" s="8">
        <v>48</v>
      </c>
      <c r="D65" s="8" t="s">
        <v>19</v>
      </c>
      <c r="E65" s="9" t="s">
        <v>1169</v>
      </c>
      <c r="F65" s="10" t="s">
        <v>1170</v>
      </c>
      <c r="G65" s="11" t="s">
        <v>898</v>
      </c>
      <c r="H65" s="12">
        <v>48</v>
      </c>
      <c r="I65" s="32"/>
      <c r="J65" s="33">
        <f t="shared" ref="J65" si="3">ROUND(I65*H65,2)</f>
        <v>0</v>
      </c>
      <c r="K65" s="13"/>
      <c r="L65" s="48"/>
    </row>
    <row r="66" spans="2:16" s="1" customFormat="1" ht="12" x14ac:dyDescent="0.2">
      <c r="B66" s="17"/>
      <c r="C66" s="8">
        <v>49</v>
      </c>
      <c r="D66" s="8" t="s">
        <v>19</v>
      </c>
      <c r="E66" s="9" t="s">
        <v>1173</v>
      </c>
      <c r="F66" s="10" t="s">
        <v>1174</v>
      </c>
      <c r="G66" s="11" t="s">
        <v>898</v>
      </c>
      <c r="H66" s="12">
        <v>24</v>
      </c>
      <c r="I66" s="32"/>
      <c r="J66" s="33">
        <f t="shared" si="2"/>
        <v>0</v>
      </c>
      <c r="K66" s="13"/>
      <c r="L66" s="19"/>
    </row>
    <row r="67" spans="2:16" s="23" customFormat="1" ht="25.9" customHeight="1" x14ac:dyDescent="0.2">
      <c r="B67" s="22"/>
      <c r="D67" s="24" t="s">
        <v>17</v>
      </c>
      <c r="E67" s="25" t="s">
        <v>1273</v>
      </c>
      <c r="F67" s="25" t="s">
        <v>1274</v>
      </c>
      <c r="I67" s="66"/>
      <c r="J67" s="26"/>
      <c r="K67" s="66"/>
      <c r="L67" s="48"/>
    </row>
    <row r="68" spans="2:16" s="1" customFormat="1" ht="24" x14ac:dyDescent="0.2">
      <c r="B68" s="17"/>
      <c r="C68" s="8">
        <v>50</v>
      </c>
      <c r="D68" s="8" t="s">
        <v>19</v>
      </c>
      <c r="E68" s="9" t="s">
        <v>1275</v>
      </c>
      <c r="F68" s="10" t="s">
        <v>1276</v>
      </c>
      <c r="G68" s="11" t="s">
        <v>601</v>
      </c>
      <c r="H68" s="12">
        <v>1</v>
      </c>
      <c r="I68" s="32"/>
      <c r="J68" s="33">
        <f>ROUND(I68*H68,2)</f>
        <v>0</v>
      </c>
      <c r="K68" s="13"/>
      <c r="L68" s="19"/>
    </row>
    <row r="69" spans="2:16" s="1" customFormat="1" ht="12" x14ac:dyDescent="0.2">
      <c r="B69" s="17"/>
      <c r="C69" s="8">
        <v>51</v>
      </c>
      <c r="D69" s="8" t="s">
        <v>19</v>
      </c>
      <c r="E69" s="9" t="s">
        <v>1277</v>
      </c>
      <c r="F69" s="10" t="s">
        <v>1278</v>
      </c>
      <c r="G69" s="11" t="s">
        <v>601</v>
      </c>
      <c r="H69" s="12">
        <v>1</v>
      </c>
      <c r="I69" s="32"/>
      <c r="J69" s="33">
        <f>ROUND(I69*H69,2)</f>
        <v>0</v>
      </c>
      <c r="K69" s="13"/>
      <c r="L69" s="19"/>
    </row>
    <row r="70" spans="2:16" s="1" customFormat="1" ht="22.9" customHeight="1" x14ac:dyDescent="0.25">
      <c r="B70" s="17"/>
      <c r="C70" s="21" t="s">
        <v>6</v>
      </c>
      <c r="J70" s="34">
        <f>SUM(J12:J69)</f>
        <v>0</v>
      </c>
      <c r="L70" s="19"/>
      <c r="P70" s="1" t="s">
        <v>4415</v>
      </c>
    </row>
    <row r="71" spans="2:16" s="1" customFormat="1" ht="6.95" customHeight="1" x14ac:dyDescent="0.2">
      <c r="B71" s="29"/>
      <c r="C71" s="30"/>
      <c r="D71" s="30"/>
      <c r="E71" s="30"/>
      <c r="F71" s="30"/>
      <c r="G71" s="30"/>
      <c r="H71" s="30"/>
      <c r="I71" s="30"/>
      <c r="J71" s="30"/>
      <c r="K71" s="30"/>
      <c r="L71" s="31"/>
    </row>
    <row r="73" spans="2:16" x14ac:dyDescent="0.2">
      <c r="J73" s="49"/>
    </row>
    <row r="74" spans="2:16" x14ac:dyDescent="0.2">
      <c r="H74" s="50"/>
    </row>
  </sheetData>
  <sheetProtection algorithmName="SHA-512" hashValue="ThUnVMCejBw1RAHFVRJ1w+gIIH6xC0fnFH64QY0T1OUYfnkjdzgmyAE6HOTYo3q/gZPKATpbyNa83EgWkmKLyQ==" saltValue="3Ou3sbAIKRIL6tzLiLDlk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F3CEDB2F-B351-43C7-843E-8473E992008A}">
      <formula1>ROUND(I11,2)</formula1>
    </dataValidation>
  </dataValidations>
  <hyperlinks>
    <hyperlink ref="O4" location="'Rek. obj.'!A1" display="*späť na Rek. obj." xr:uid="{9BC0EAB4-6D08-4BF3-A277-3EC3515C03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5577DC-8EED-44C8-BC24-19887F135653}">
  <sheetPr codeName="Hárok128">
    <tabColor theme="5" tint="0.39997558519241921"/>
    <pageSetUpPr fitToPage="1"/>
  </sheetPr>
  <dimension ref="B1:O46"/>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2335</v>
      </c>
      <c r="F12" s="10" t="s">
        <v>2336</v>
      </c>
      <c r="G12" s="11" t="s">
        <v>898</v>
      </c>
      <c r="H12" s="12">
        <v>200</v>
      </c>
      <c r="I12" s="32"/>
      <c r="J12" s="33">
        <f t="shared" ref="J12:J15" si="0">ROUND(I12*H12,2)</f>
        <v>0</v>
      </c>
      <c r="K12" s="13"/>
      <c r="L12" s="19"/>
    </row>
    <row r="13" spans="2:15" s="1" customFormat="1" ht="12" x14ac:dyDescent="0.2">
      <c r="B13" s="17"/>
      <c r="C13" s="8" t="s">
        <v>490</v>
      </c>
      <c r="D13" s="8" t="s">
        <v>19</v>
      </c>
      <c r="E13" s="9" t="s">
        <v>2354</v>
      </c>
      <c r="F13" s="10" t="s">
        <v>2355</v>
      </c>
      <c r="G13" s="11" t="s">
        <v>494</v>
      </c>
      <c r="H13" s="12">
        <v>2232.8000000000002</v>
      </c>
      <c r="I13" s="32"/>
      <c r="J13" s="33">
        <f t="shared" si="0"/>
        <v>0</v>
      </c>
      <c r="K13" s="13"/>
      <c r="L13" s="19"/>
    </row>
    <row r="14" spans="2:15" s="23" customFormat="1" ht="12" x14ac:dyDescent="0.2">
      <c r="B14" s="22"/>
      <c r="C14" s="8" t="s">
        <v>497</v>
      </c>
      <c r="D14" s="8" t="s">
        <v>19</v>
      </c>
      <c r="E14" s="9" t="s">
        <v>2356</v>
      </c>
      <c r="F14" s="10" t="s">
        <v>1400</v>
      </c>
      <c r="G14" s="11" t="s">
        <v>494</v>
      </c>
      <c r="H14" s="12">
        <v>4238.5</v>
      </c>
      <c r="I14" s="32"/>
      <c r="J14" s="33">
        <f t="shared" si="0"/>
        <v>0</v>
      </c>
      <c r="K14" s="13"/>
      <c r="L14" s="48"/>
    </row>
    <row r="15" spans="2:15" s="1" customFormat="1" ht="12" x14ac:dyDescent="0.2">
      <c r="B15" s="17"/>
      <c r="C15" s="8" t="s">
        <v>501</v>
      </c>
      <c r="D15" s="8" t="s">
        <v>19</v>
      </c>
      <c r="E15" s="9" t="s">
        <v>2357</v>
      </c>
      <c r="F15" s="10" t="s">
        <v>1408</v>
      </c>
      <c r="G15" s="11" t="s">
        <v>500</v>
      </c>
      <c r="H15" s="12">
        <v>7259.3</v>
      </c>
      <c r="I15" s="32"/>
      <c r="J15" s="33">
        <f t="shared" si="0"/>
        <v>0</v>
      </c>
      <c r="K15" s="13"/>
      <c r="L15" s="19"/>
    </row>
    <row r="16" spans="2:15" s="1" customFormat="1" ht="12" x14ac:dyDescent="0.2">
      <c r="B16" s="17"/>
      <c r="C16" s="8" t="s">
        <v>504</v>
      </c>
      <c r="D16" s="8" t="s">
        <v>19</v>
      </c>
      <c r="E16" s="9" t="s">
        <v>2358</v>
      </c>
      <c r="F16" s="10" t="s">
        <v>2359</v>
      </c>
      <c r="G16" s="11" t="s">
        <v>500</v>
      </c>
      <c r="H16" s="12">
        <v>82.5</v>
      </c>
      <c r="I16" s="32"/>
      <c r="J16" s="33">
        <f>ROUND(I16*H16,2)</f>
        <v>0</v>
      </c>
      <c r="K16" s="13"/>
      <c r="L16" s="19"/>
    </row>
    <row r="17" spans="2:12" s="1" customFormat="1" ht="12" x14ac:dyDescent="0.2">
      <c r="B17" s="17"/>
      <c r="C17" s="8" t="s">
        <v>508</v>
      </c>
      <c r="D17" s="8" t="s">
        <v>19</v>
      </c>
      <c r="E17" s="9" t="s">
        <v>927</v>
      </c>
      <c r="F17" s="10" t="s">
        <v>928</v>
      </c>
      <c r="G17" s="11" t="s">
        <v>494</v>
      </c>
      <c r="H17" s="12">
        <v>6471.3</v>
      </c>
      <c r="I17" s="32"/>
      <c r="J17" s="33">
        <f t="shared" ref="J17:J41" si="1">ROUND(I17*H17,2)</f>
        <v>0</v>
      </c>
      <c r="K17" s="13"/>
      <c r="L17" s="19"/>
    </row>
    <row r="18" spans="2:12" s="1" customFormat="1" ht="12" x14ac:dyDescent="0.2">
      <c r="B18" s="17"/>
      <c r="C18" s="8" t="s">
        <v>511</v>
      </c>
      <c r="D18" s="8" t="s">
        <v>19</v>
      </c>
      <c r="E18" s="9" t="s">
        <v>2360</v>
      </c>
      <c r="F18" s="10" t="s">
        <v>2361</v>
      </c>
      <c r="G18" s="11" t="s">
        <v>494</v>
      </c>
      <c r="H18" s="12">
        <v>957.66099999999994</v>
      </c>
      <c r="I18" s="32"/>
      <c r="J18" s="33">
        <f t="shared" si="1"/>
        <v>0</v>
      </c>
      <c r="K18" s="13"/>
      <c r="L18" s="19"/>
    </row>
    <row r="19" spans="2:12" s="1" customFormat="1" ht="12" x14ac:dyDescent="0.2">
      <c r="B19" s="17"/>
      <c r="C19" s="8" t="s">
        <v>514</v>
      </c>
      <c r="D19" s="8" t="s">
        <v>19</v>
      </c>
      <c r="E19" s="9" t="s">
        <v>2339</v>
      </c>
      <c r="F19" s="10" t="s">
        <v>2340</v>
      </c>
      <c r="G19" s="11" t="s">
        <v>494</v>
      </c>
      <c r="H19" s="12">
        <v>4249.6000000000004</v>
      </c>
      <c r="I19" s="32"/>
      <c r="J19" s="33">
        <f t="shared" si="1"/>
        <v>0</v>
      </c>
      <c r="K19" s="13"/>
      <c r="L19" s="19"/>
    </row>
    <row r="20" spans="2:12" s="23" customFormat="1" ht="15" x14ac:dyDescent="0.2">
      <c r="B20" s="22"/>
      <c r="D20" s="24" t="s">
        <v>17</v>
      </c>
      <c r="E20" s="25" t="s">
        <v>732</v>
      </c>
      <c r="F20" s="25" t="s">
        <v>1411</v>
      </c>
      <c r="I20" s="66"/>
      <c r="J20" s="26"/>
      <c r="K20" s="66"/>
      <c r="L20" s="48"/>
    </row>
    <row r="21" spans="2:12" s="1" customFormat="1" ht="12" x14ac:dyDescent="0.2">
      <c r="B21" s="17"/>
      <c r="C21" s="8" t="s">
        <v>517</v>
      </c>
      <c r="D21" s="8" t="s">
        <v>19</v>
      </c>
      <c r="E21" s="9" t="s">
        <v>2362</v>
      </c>
      <c r="F21" s="10" t="s">
        <v>2363</v>
      </c>
      <c r="G21" s="11" t="s">
        <v>494</v>
      </c>
      <c r="H21" s="12">
        <v>86.715000000000003</v>
      </c>
      <c r="I21" s="32"/>
      <c r="J21" s="33">
        <f t="shared" si="1"/>
        <v>0</v>
      </c>
      <c r="K21" s="13"/>
      <c r="L21" s="19"/>
    </row>
    <row r="22" spans="2:12" s="1" customFormat="1" ht="12" x14ac:dyDescent="0.2">
      <c r="B22" s="17"/>
      <c r="C22" s="8" t="s">
        <v>520</v>
      </c>
      <c r="D22" s="8" t="s">
        <v>19</v>
      </c>
      <c r="E22" s="9" t="s">
        <v>2364</v>
      </c>
      <c r="F22" s="10" t="s">
        <v>2365</v>
      </c>
      <c r="G22" s="11" t="s">
        <v>526</v>
      </c>
      <c r="H22" s="12">
        <v>1734.3</v>
      </c>
      <c r="I22" s="32"/>
      <c r="J22" s="33">
        <f t="shared" si="1"/>
        <v>0</v>
      </c>
      <c r="K22" s="13"/>
      <c r="L22" s="19"/>
    </row>
    <row r="23" spans="2:12" s="1" customFormat="1" ht="12" x14ac:dyDescent="0.2">
      <c r="B23" s="17"/>
      <c r="C23" s="8" t="s">
        <v>523</v>
      </c>
      <c r="D23" s="8" t="s">
        <v>19</v>
      </c>
      <c r="E23" s="9" t="s">
        <v>2341</v>
      </c>
      <c r="F23" s="10" t="s">
        <v>2342</v>
      </c>
      <c r="G23" s="11" t="s">
        <v>500</v>
      </c>
      <c r="H23" s="12">
        <v>2036.64</v>
      </c>
      <c r="I23" s="32"/>
      <c r="J23" s="33">
        <f t="shared" si="1"/>
        <v>0</v>
      </c>
      <c r="K23" s="13"/>
      <c r="L23" s="19"/>
    </row>
    <row r="24" spans="2:12" s="23" customFormat="1" ht="15" x14ac:dyDescent="0.2">
      <c r="B24" s="22"/>
      <c r="D24" s="24" t="s">
        <v>17</v>
      </c>
      <c r="E24" s="25" t="s">
        <v>735</v>
      </c>
      <c r="F24" s="25" t="s">
        <v>1593</v>
      </c>
      <c r="I24" s="66"/>
      <c r="J24" s="26"/>
      <c r="K24" s="66"/>
      <c r="L24" s="48"/>
    </row>
    <row r="25" spans="2:12" s="1" customFormat="1" ht="12" x14ac:dyDescent="0.2">
      <c r="B25" s="17"/>
      <c r="C25" s="8" t="s">
        <v>529</v>
      </c>
      <c r="D25" s="8" t="s">
        <v>19</v>
      </c>
      <c r="E25" s="9" t="s">
        <v>2366</v>
      </c>
      <c r="F25" s="10" t="s">
        <v>2367</v>
      </c>
      <c r="G25" s="11" t="s">
        <v>494</v>
      </c>
      <c r="H25" s="12">
        <v>320.59800000000001</v>
      </c>
      <c r="I25" s="32"/>
      <c r="J25" s="33">
        <f t="shared" si="1"/>
        <v>0</v>
      </c>
      <c r="K25" s="13"/>
      <c r="L25" s="19"/>
    </row>
    <row r="26" spans="2:12" s="23" customFormat="1" ht="15" x14ac:dyDescent="0.2">
      <c r="B26" s="22"/>
      <c r="D26" s="24" t="s">
        <v>17</v>
      </c>
      <c r="E26" s="25" t="s">
        <v>1405</v>
      </c>
      <c r="F26" s="25" t="s">
        <v>688</v>
      </c>
      <c r="I26" s="66"/>
      <c r="J26" s="26"/>
      <c r="K26" s="66"/>
      <c r="L26" s="48"/>
    </row>
    <row r="27" spans="2:12" s="1" customFormat="1" ht="12" x14ac:dyDescent="0.2">
      <c r="B27" s="17"/>
      <c r="C27" s="8" t="s">
        <v>536</v>
      </c>
      <c r="D27" s="8" t="s">
        <v>19</v>
      </c>
      <c r="E27" s="9" t="s">
        <v>2368</v>
      </c>
      <c r="F27" s="10" t="s">
        <v>2369</v>
      </c>
      <c r="G27" s="11" t="s">
        <v>526</v>
      </c>
      <c r="H27" s="12">
        <v>486.3</v>
      </c>
      <c r="I27" s="32"/>
      <c r="J27" s="33">
        <f t="shared" si="1"/>
        <v>0</v>
      </c>
      <c r="K27" s="13"/>
      <c r="L27" s="19"/>
    </row>
    <row r="28" spans="2:12" s="1" customFormat="1" ht="12" x14ac:dyDescent="0.2">
      <c r="B28" s="17"/>
      <c r="C28" s="8" t="s">
        <v>539</v>
      </c>
      <c r="D28" s="8" t="s">
        <v>19</v>
      </c>
      <c r="E28" s="9" t="s">
        <v>2370</v>
      </c>
      <c r="F28" s="10" t="s">
        <v>2371</v>
      </c>
      <c r="G28" s="11" t="s">
        <v>526</v>
      </c>
      <c r="H28" s="12">
        <v>191.4</v>
      </c>
      <c r="I28" s="32"/>
      <c r="J28" s="33">
        <f t="shared" si="1"/>
        <v>0</v>
      </c>
      <c r="K28" s="13"/>
      <c r="L28" s="19"/>
    </row>
    <row r="29" spans="2:12" s="1" customFormat="1" ht="12" x14ac:dyDescent="0.2">
      <c r="B29" s="17"/>
      <c r="C29" s="8" t="s">
        <v>542</v>
      </c>
      <c r="D29" s="8" t="s">
        <v>19</v>
      </c>
      <c r="E29" s="9" t="s">
        <v>2372</v>
      </c>
      <c r="F29" s="10" t="s">
        <v>2373</v>
      </c>
      <c r="G29" s="11" t="s">
        <v>526</v>
      </c>
      <c r="H29" s="12">
        <v>895.4</v>
      </c>
      <c r="I29" s="32"/>
      <c r="J29" s="33">
        <f t="shared" si="1"/>
        <v>0</v>
      </c>
      <c r="K29" s="13"/>
      <c r="L29" s="19"/>
    </row>
    <row r="30" spans="2:12" s="1" customFormat="1" ht="12" x14ac:dyDescent="0.2">
      <c r="B30" s="17"/>
      <c r="C30" s="8" t="s">
        <v>545</v>
      </c>
      <c r="D30" s="8" t="s">
        <v>19</v>
      </c>
      <c r="E30" s="9" t="s">
        <v>2374</v>
      </c>
      <c r="F30" s="10" t="s">
        <v>2375</v>
      </c>
      <c r="G30" s="11" t="s">
        <v>526</v>
      </c>
      <c r="H30" s="12">
        <v>34.700000000000003</v>
      </c>
      <c r="I30" s="32"/>
      <c r="J30" s="33">
        <f t="shared" si="1"/>
        <v>0</v>
      </c>
      <c r="K30" s="13"/>
      <c r="L30" s="19"/>
    </row>
    <row r="31" spans="2:12" s="1" customFormat="1" ht="12" x14ac:dyDescent="0.2">
      <c r="B31" s="17"/>
      <c r="C31" s="8" t="s">
        <v>548</v>
      </c>
      <c r="D31" s="8" t="s">
        <v>19</v>
      </c>
      <c r="E31" s="9" t="s">
        <v>2376</v>
      </c>
      <c r="F31" s="10" t="s">
        <v>2377</v>
      </c>
      <c r="G31" s="11" t="s">
        <v>526</v>
      </c>
      <c r="H31" s="12">
        <v>66.900000000000006</v>
      </c>
      <c r="I31" s="32"/>
      <c r="J31" s="33">
        <f t="shared" si="1"/>
        <v>0</v>
      </c>
      <c r="K31" s="13"/>
      <c r="L31" s="19"/>
    </row>
    <row r="32" spans="2:12" s="1" customFormat="1" ht="12" x14ac:dyDescent="0.2">
      <c r="B32" s="17"/>
      <c r="C32" s="8" t="s">
        <v>551</v>
      </c>
      <c r="D32" s="8" t="s">
        <v>19</v>
      </c>
      <c r="E32" s="9" t="s">
        <v>2378</v>
      </c>
      <c r="F32" s="10" t="s">
        <v>2379</v>
      </c>
      <c r="G32" s="11" t="s">
        <v>734</v>
      </c>
      <c r="H32" s="12">
        <v>1</v>
      </c>
      <c r="I32" s="32"/>
      <c r="J32" s="33">
        <f t="shared" si="1"/>
        <v>0</v>
      </c>
      <c r="K32" s="13"/>
      <c r="L32" s="19"/>
    </row>
    <row r="33" spans="2:12" s="1" customFormat="1" ht="12" x14ac:dyDescent="0.2">
      <c r="B33" s="17"/>
      <c r="C33" s="8" t="s">
        <v>552</v>
      </c>
      <c r="D33" s="8" t="s">
        <v>19</v>
      </c>
      <c r="E33" s="9" t="s">
        <v>2380</v>
      </c>
      <c r="F33" s="10" t="s">
        <v>2381</v>
      </c>
      <c r="G33" s="11" t="s">
        <v>734</v>
      </c>
      <c r="H33" s="12">
        <v>1</v>
      </c>
      <c r="I33" s="32"/>
      <c r="J33" s="33">
        <f t="shared" si="1"/>
        <v>0</v>
      </c>
      <c r="K33" s="13"/>
      <c r="L33" s="19"/>
    </row>
    <row r="34" spans="2:12" s="1" customFormat="1" ht="12" x14ac:dyDescent="0.2">
      <c r="B34" s="17"/>
      <c r="C34" s="8" t="s">
        <v>553</v>
      </c>
      <c r="D34" s="8" t="s">
        <v>19</v>
      </c>
      <c r="E34" s="9" t="s">
        <v>2382</v>
      </c>
      <c r="F34" s="10" t="s">
        <v>2383</v>
      </c>
      <c r="G34" s="11" t="s">
        <v>734</v>
      </c>
      <c r="H34" s="12">
        <v>19</v>
      </c>
      <c r="I34" s="32"/>
      <c r="J34" s="33">
        <f t="shared" si="1"/>
        <v>0</v>
      </c>
      <c r="K34" s="13"/>
      <c r="L34" s="19"/>
    </row>
    <row r="35" spans="2:12" s="1" customFormat="1" ht="12" x14ac:dyDescent="0.2">
      <c r="B35" s="17"/>
      <c r="C35" s="8" t="s">
        <v>554</v>
      </c>
      <c r="D35" s="8" t="s">
        <v>19</v>
      </c>
      <c r="E35" s="9" t="s">
        <v>2384</v>
      </c>
      <c r="F35" s="10" t="s">
        <v>2385</v>
      </c>
      <c r="G35" s="11" t="s">
        <v>734</v>
      </c>
      <c r="H35" s="12">
        <v>3</v>
      </c>
      <c r="I35" s="32"/>
      <c r="J35" s="33">
        <f t="shared" si="1"/>
        <v>0</v>
      </c>
      <c r="K35" s="13"/>
      <c r="L35" s="19"/>
    </row>
    <row r="36" spans="2:12" s="1" customFormat="1" ht="12" x14ac:dyDescent="0.2">
      <c r="B36" s="17"/>
      <c r="C36" s="8" t="s">
        <v>557</v>
      </c>
      <c r="D36" s="8" t="s">
        <v>19</v>
      </c>
      <c r="E36" s="9" t="s">
        <v>2386</v>
      </c>
      <c r="F36" s="10" t="s">
        <v>2387</v>
      </c>
      <c r="G36" s="11" t="s">
        <v>734</v>
      </c>
      <c r="H36" s="12">
        <v>1</v>
      </c>
      <c r="I36" s="32"/>
      <c r="J36" s="33">
        <f t="shared" si="1"/>
        <v>0</v>
      </c>
      <c r="K36" s="13"/>
      <c r="L36" s="19"/>
    </row>
    <row r="37" spans="2:12" s="1" customFormat="1" ht="12" x14ac:dyDescent="0.2">
      <c r="B37" s="17"/>
      <c r="C37" s="8" t="s">
        <v>560</v>
      </c>
      <c r="D37" s="8" t="s">
        <v>19</v>
      </c>
      <c r="E37" s="9" t="s">
        <v>2388</v>
      </c>
      <c r="F37" s="10" t="s">
        <v>2389</v>
      </c>
      <c r="G37" s="11" t="s">
        <v>734</v>
      </c>
      <c r="H37" s="12">
        <v>5</v>
      </c>
      <c r="I37" s="32"/>
      <c r="J37" s="33">
        <f t="shared" si="1"/>
        <v>0</v>
      </c>
      <c r="K37" s="13"/>
      <c r="L37" s="19"/>
    </row>
    <row r="38" spans="2:12" s="1" customFormat="1" ht="12" x14ac:dyDescent="0.2">
      <c r="B38" s="17"/>
      <c r="C38" s="8" t="s">
        <v>563</v>
      </c>
      <c r="D38" s="8" t="s">
        <v>19</v>
      </c>
      <c r="E38" s="9" t="s">
        <v>2390</v>
      </c>
      <c r="F38" s="10" t="s">
        <v>2391</v>
      </c>
      <c r="G38" s="11" t="s">
        <v>734</v>
      </c>
      <c r="H38" s="12">
        <v>12</v>
      </c>
      <c r="I38" s="32"/>
      <c r="J38" s="33">
        <f t="shared" si="1"/>
        <v>0</v>
      </c>
      <c r="K38" s="13"/>
      <c r="L38" s="19"/>
    </row>
    <row r="39" spans="2:12" s="1" customFormat="1" ht="12" x14ac:dyDescent="0.2">
      <c r="B39" s="17"/>
      <c r="C39" s="8" t="s">
        <v>565</v>
      </c>
      <c r="D39" s="8" t="s">
        <v>19</v>
      </c>
      <c r="E39" s="9" t="s">
        <v>2392</v>
      </c>
      <c r="F39" s="10" t="s">
        <v>2393</v>
      </c>
      <c r="G39" s="11" t="s">
        <v>734</v>
      </c>
      <c r="H39" s="12">
        <v>1</v>
      </c>
      <c r="I39" s="32"/>
      <c r="J39" s="33">
        <f t="shared" si="1"/>
        <v>0</v>
      </c>
      <c r="K39" s="13"/>
      <c r="L39" s="19"/>
    </row>
    <row r="40" spans="2:12" s="23" customFormat="1" ht="15" x14ac:dyDescent="0.2">
      <c r="B40" s="22"/>
      <c r="D40" s="24" t="s">
        <v>17</v>
      </c>
      <c r="E40" s="25" t="s">
        <v>1447</v>
      </c>
      <c r="F40" s="25" t="s">
        <v>2353</v>
      </c>
      <c r="I40" s="66"/>
      <c r="J40" s="26"/>
      <c r="K40" s="66"/>
      <c r="L40" s="48"/>
    </row>
    <row r="41" spans="2:12" s="1" customFormat="1" ht="12" x14ac:dyDescent="0.2">
      <c r="B41" s="17"/>
      <c r="C41" s="8" t="s">
        <v>568</v>
      </c>
      <c r="D41" s="8" t="s">
        <v>19</v>
      </c>
      <c r="E41" s="9" t="s">
        <v>1739</v>
      </c>
      <c r="F41" s="10" t="s">
        <v>1406</v>
      </c>
      <c r="G41" s="11" t="s">
        <v>20</v>
      </c>
      <c r="H41" s="12">
        <v>12295.47</v>
      </c>
      <c r="I41" s="32"/>
      <c r="J41" s="33">
        <f t="shared" si="1"/>
        <v>0</v>
      </c>
      <c r="K41" s="13"/>
      <c r="L41" s="19"/>
    </row>
    <row r="42" spans="2:12" s="1" customFormat="1" ht="22.9" customHeight="1" x14ac:dyDescent="0.25">
      <c r="B42" s="17"/>
      <c r="C42" s="21" t="s">
        <v>6</v>
      </c>
      <c r="J42" s="34">
        <f>SUM(J12:J41)</f>
        <v>0</v>
      </c>
      <c r="L42" s="19"/>
    </row>
    <row r="43" spans="2:12" s="1" customFormat="1" ht="6.95" customHeight="1" x14ac:dyDescent="0.2">
      <c r="B43" s="29"/>
      <c r="C43" s="30"/>
      <c r="D43" s="30"/>
      <c r="E43" s="30"/>
      <c r="F43" s="30"/>
      <c r="G43" s="30"/>
      <c r="H43" s="30"/>
      <c r="I43" s="30"/>
      <c r="J43" s="30"/>
      <c r="K43" s="30"/>
      <c r="L43" s="31"/>
    </row>
    <row r="45" spans="2:12" x14ac:dyDescent="0.2">
      <c r="J45" s="49"/>
    </row>
    <row r="46" spans="2:12" x14ac:dyDescent="0.2">
      <c r="H46" s="50"/>
    </row>
  </sheetData>
  <sheetProtection algorithmName="SHA-512" hashValue="XUyWFCWjSL5XYMEVKkq+Ld78FChq6IwnZdOb14QXSpgIE8P0C798FRPS2T8iozjTlVXPPnnRt36IIc9icjkU3g==" saltValue="wwXSdq73YbtEk7H0Oe8zM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2" xr:uid="{7E510D4D-AC4D-4616-8C20-CB2BA8DC98B7}">
      <formula1>ROUND(I11,2)</formula1>
    </dataValidation>
  </dataValidations>
  <hyperlinks>
    <hyperlink ref="O4" location="'Rek. obj.'!A1" display="*späť na Rek. obj." xr:uid="{8DDB8A77-3A5E-45B4-A3B8-6D3B84FE96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1684F-F9CD-426D-B01E-A8E59CA5BEAD}">
  <sheetPr codeName="Hárok129">
    <tabColor theme="5" tint="0.39997558519241921"/>
    <pageSetUpPr fitToPage="1"/>
  </sheetPr>
  <dimension ref="B1:O5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31.9" customHeight="1" x14ac:dyDescent="0.2">
      <c r="B8" s="17"/>
      <c r="E8" s="132" t="s">
        <v>135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2335</v>
      </c>
      <c r="F12" s="10" t="s">
        <v>2336</v>
      </c>
      <c r="G12" s="11" t="s">
        <v>898</v>
      </c>
      <c r="H12" s="12">
        <v>200</v>
      </c>
      <c r="I12" s="32"/>
      <c r="J12" s="33">
        <f t="shared" ref="J12:J15" si="0">ROUND(I12*H12,2)</f>
        <v>0</v>
      </c>
      <c r="K12" s="13"/>
      <c r="L12" s="19"/>
    </row>
    <row r="13" spans="2:15" s="1" customFormat="1" ht="12" x14ac:dyDescent="0.2">
      <c r="B13" s="17"/>
      <c r="C13" s="8" t="s">
        <v>490</v>
      </c>
      <c r="D13" s="8" t="s">
        <v>19</v>
      </c>
      <c r="E13" s="9" t="s">
        <v>2394</v>
      </c>
      <c r="F13" s="10" t="s">
        <v>2395</v>
      </c>
      <c r="G13" s="11" t="s">
        <v>494</v>
      </c>
      <c r="H13" s="12">
        <v>167.137</v>
      </c>
      <c r="I13" s="32"/>
      <c r="J13" s="33">
        <f t="shared" si="0"/>
        <v>0</v>
      </c>
      <c r="K13" s="13"/>
      <c r="L13" s="19"/>
    </row>
    <row r="14" spans="2:15" s="23" customFormat="1" ht="12" x14ac:dyDescent="0.2">
      <c r="B14" s="22"/>
      <c r="C14" s="8" t="s">
        <v>497</v>
      </c>
      <c r="D14" s="8" t="s">
        <v>19</v>
      </c>
      <c r="E14" s="9" t="s">
        <v>2354</v>
      </c>
      <c r="F14" s="10" t="s">
        <v>2355</v>
      </c>
      <c r="G14" s="11" t="s">
        <v>494</v>
      </c>
      <c r="H14" s="12">
        <v>1976.1</v>
      </c>
      <c r="I14" s="32"/>
      <c r="J14" s="33">
        <f t="shared" si="0"/>
        <v>0</v>
      </c>
      <c r="K14" s="13"/>
      <c r="L14" s="48"/>
    </row>
    <row r="15" spans="2:15" s="1" customFormat="1" ht="12" x14ac:dyDescent="0.2">
      <c r="B15" s="17"/>
      <c r="C15" s="8" t="s">
        <v>501</v>
      </c>
      <c r="D15" s="8" t="s">
        <v>19</v>
      </c>
      <c r="E15" s="9" t="s">
        <v>2356</v>
      </c>
      <c r="F15" s="10" t="s">
        <v>1400</v>
      </c>
      <c r="G15" s="11" t="s">
        <v>494</v>
      </c>
      <c r="H15" s="12">
        <v>3618.3</v>
      </c>
      <c r="I15" s="32"/>
      <c r="J15" s="33">
        <f t="shared" si="0"/>
        <v>0</v>
      </c>
      <c r="K15" s="13"/>
      <c r="L15" s="19"/>
    </row>
    <row r="16" spans="2:15" s="1" customFormat="1" ht="12" x14ac:dyDescent="0.2">
      <c r="B16" s="17"/>
      <c r="C16" s="8" t="s">
        <v>504</v>
      </c>
      <c r="D16" s="8" t="s">
        <v>19</v>
      </c>
      <c r="E16" s="9" t="s">
        <v>2357</v>
      </c>
      <c r="F16" s="10" t="s">
        <v>1408</v>
      </c>
      <c r="G16" s="11" t="s">
        <v>500</v>
      </c>
      <c r="H16" s="12">
        <v>4438.92</v>
      </c>
      <c r="I16" s="32"/>
      <c r="J16" s="33">
        <f>ROUND(I16*H16,2)</f>
        <v>0</v>
      </c>
      <c r="K16" s="13"/>
      <c r="L16" s="19"/>
    </row>
    <row r="17" spans="2:12" s="1" customFormat="1" ht="12" x14ac:dyDescent="0.2">
      <c r="B17" s="17"/>
      <c r="C17" s="8" t="s">
        <v>508</v>
      </c>
      <c r="D17" s="8" t="s">
        <v>19</v>
      </c>
      <c r="E17" s="9" t="s">
        <v>2358</v>
      </c>
      <c r="F17" s="10" t="s">
        <v>2359</v>
      </c>
      <c r="G17" s="11" t="s">
        <v>500</v>
      </c>
      <c r="H17" s="12">
        <v>603.38</v>
      </c>
      <c r="I17" s="32"/>
      <c r="J17" s="33">
        <f t="shared" ref="J17:J45" si="1">ROUND(I17*H17,2)</f>
        <v>0</v>
      </c>
      <c r="K17" s="13"/>
      <c r="L17" s="19"/>
    </row>
    <row r="18" spans="2:12" s="1" customFormat="1" ht="12" x14ac:dyDescent="0.2">
      <c r="B18" s="17"/>
      <c r="C18" s="8" t="s">
        <v>511</v>
      </c>
      <c r="D18" s="8" t="s">
        <v>19</v>
      </c>
      <c r="E18" s="9" t="s">
        <v>2396</v>
      </c>
      <c r="F18" s="10" t="s">
        <v>2397</v>
      </c>
      <c r="G18" s="11" t="s">
        <v>494</v>
      </c>
      <c r="H18" s="12">
        <v>334.274</v>
      </c>
      <c r="I18" s="32"/>
      <c r="J18" s="33">
        <f t="shared" si="1"/>
        <v>0</v>
      </c>
      <c r="K18" s="13"/>
      <c r="L18" s="19"/>
    </row>
    <row r="19" spans="2:12" s="1" customFormat="1" ht="12" x14ac:dyDescent="0.2">
      <c r="B19" s="17"/>
      <c r="C19" s="8" t="s">
        <v>514</v>
      </c>
      <c r="D19" s="8" t="s">
        <v>19</v>
      </c>
      <c r="E19" s="9" t="s">
        <v>927</v>
      </c>
      <c r="F19" s="10" t="s">
        <v>928</v>
      </c>
      <c r="G19" s="11" t="s">
        <v>494</v>
      </c>
      <c r="H19" s="12">
        <v>5594.4</v>
      </c>
      <c r="I19" s="32"/>
      <c r="J19" s="33">
        <f t="shared" si="1"/>
        <v>0</v>
      </c>
      <c r="K19" s="13"/>
      <c r="L19" s="19"/>
    </row>
    <row r="20" spans="2:12" s="1" customFormat="1" ht="12" x14ac:dyDescent="0.2">
      <c r="B20" s="17"/>
      <c r="C20" s="8" t="s">
        <v>517</v>
      </c>
      <c r="D20" s="8" t="s">
        <v>19</v>
      </c>
      <c r="E20" s="9" t="s">
        <v>944</v>
      </c>
      <c r="F20" s="10" t="s">
        <v>945</v>
      </c>
      <c r="G20" s="11" t="s">
        <v>494</v>
      </c>
      <c r="H20" s="12">
        <v>167.137</v>
      </c>
      <c r="I20" s="32"/>
      <c r="J20" s="33">
        <f t="shared" si="1"/>
        <v>0</v>
      </c>
      <c r="K20" s="13"/>
      <c r="L20" s="19"/>
    </row>
    <row r="21" spans="2:12" s="1" customFormat="1" ht="12" x14ac:dyDescent="0.2">
      <c r="B21" s="17"/>
      <c r="C21" s="8" t="s">
        <v>520</v>
      </c>
      <c r="D21" s="8" t="s">
        <v>19</v>
      </c>
      <c r="E21" s="9" t="s">
        <v>2360</v>
      </c>
      <c r="F21" s="10" t="s">
        <v>2361</v>
      </c>
      <c r="G21" s="11" t="s">
        <v>494</v>
      </c>
      <c r="H21" s="12">
        <v>781.51700000000005</v>
      </c>
      <c r="I21" s="32"/>
      <c r="J21" s="33">
        <f t="shared" si="1"/>
        <v>0</v>
      </c>
      <c r="K21" s="13"/>
      <c r="L21" s="19"/>
    </row>
    <row r="22" spans="2:12" s="1" customFormat="1" ht="12" x14ac:dyDescent="0.2">
      <c r="B22" s="17"/>
      <c r="C22" s="8" t="s">
        <v>523</v>
      </c>
      <c r="D22" s="8" t="s">
        <v>19</v>
      </c>
      <c r="E22" s="9" t="s">
        <v>2339</v>
      </c>
      <c r="F22" s="10" t="s">
        <v>2340</v>
      </c>
      <c r="G22" s="11" t="s">
        <v>494</v>
      </c>
      <c r="H22" s="12">
        <v>3580.1</v>
      </c>
      <c r="I22" s="32"/>
      <c r="J22" s="33">
        <f t="shared" si="1"/>
        <v>0</v>
      </c>
      <c r="K22" s="13"/>
      <c r="L22" s="19"/>
    </row>
    <row r="23" spans="2:12" s="1" customFormat="1" ht="12" x14ac:dyDescent="0.2">
      <c r="B23" s="17"/>
      <c r="C23" s="8" t="s">
        <v>529</v>
      </c>
      <c r="D23" s="8" t="s">
        <v>19</v>
      </c>
      <c r="E23" s="9" t="s">
        <v>2398</v>
      </c>
      <c r="F23" s="10" t="s">
        <v>2399</v>
      </c>
      <c r="G23" s="11" t="s">
        <v>500</v>
      </c>
      <c r="H23" s="12">
        <v>60.329000000000001</v>
      </c>
      <c r="I23" s="32"/>
      <c r="J23" s="33">
        <f t="shared" si="1"/>
        <v>0</v>
      </c>
      <c r="K23" s="13"/>
      <c r="L23" s="19"/>
    </row>
    <row r="24" spans="2:12" s="1" customFormat="1" ht="12" x14ac:dyDescent="0.2">
      <c r="B24" s="17"/>
      <c r="C24" s="8" t="s">
        <v>536</v>
      </c>
      <c r="D24" s="8" t="s">
        <v>19</v>
      </c>
      <c r="E24" s="9" t="s">
        <v>2400</v>
      </c>
      <c r="F24" s="10" t="s">
        <v>2401</v>
      </c>
      <c r="G24" s="11" t="s">
        <v>500</v>
      </c>
      <c r="H24" s="12">
        <v>60.329000000000001</v>
      </c>
      <c r="I24" s="32"/>
      <c r="J24" s="33">
        <f t="shared" si="1"/>
        <v>0</v>
      </c>
      <c r="K24" s="13"/>
      <c r="L24" s="19"/>
    </row>
    <row r="25" spans="2:12" s="23" customFormat="1" ht="15" x14ac:dyDescent="0.2">
      <c r="B25" s="22"/>
      <c r="D25" s="24" t="s">
        <v>17</v>
      </c>
      <c r="E25" s="25" t="s">
        <v>732</v>
      </c>
      <c r="F25" s="25" t="s">
        <v>1411</v>
      </c>
      <c r="I25" s="66"/>
      <c r="J25" s="26"/>
      <c r="K25" s="66"/>
      <c r="L25" s="48"/>
    </row>
    <row r="26" spans="2:12" s="1" customFormat="1" ht="12" x14ac:dyDescent="0.2">
      <c r="B26" s="17"/>
      <c r="C26" s="8" t="s">
        <v>539</v>
      </c>
      <c r="D26" s="8" t="s">
        <v>19</v>
      </c>
      <c r="E26" s="9" t="s">
        <v>2362</v>
      </c>
      <c r="F26" s="10" t="s">
        <v>2363</v>
      </c>
      <c r="G26" s="11" t="s">
        <v>494</v>
      </c>
      <c r="H26" s="12">
        <v>50.354999999999997</v>
      </c>
      <c r="I26" s="32"/>
      <c r="J26" s="33">
        <f t="shared" si="1"/>
        <v>0</v>
      </c>
      <c r="K26" s="13"/>
      <c r="L26" s="19"/>
    </row>
    <row r="27" spans="2:12" s="1" customFormat="1" ht="12" x14ac:dyDescent="0.2">
      <c r="B27" s="17"/>
      <c r="C27" s="8" t="s">
        <v>542</v>
      </c>
      <c r="D27" s="8" t="s">
        <v>19</v>
      </c>
      <c r="E27" s="9" t="s">
        <v>2364</v>
      </c>
      <c r="F27" s="10" t="s">
        <v>2365</v>
      </c>
      <c r="G27" s="11" t="s">
        <v>526</v>
      </c>
      <c r="H27" s="12">
        <v>1007.1</v>
      </c>
      <c r="I27" s="32"/>
      <c r="J27" s="33">
        <f t="shared" si="1"/>
        <v>0</v>
      </c>
      <c r="K27" s="13"/>
      <c r="L27" s="19"/>
    </row>
    <row r="28" spans="2:12" s="1" customFormat="1" ht="12" x14ac:dyDescent="0.2">
      <c r="B28" s="17"/>
      <c r="C28" s="8" t="s">
        <v>545</v>
      </c>
      <c r="D28" s="8" t="s">
        <v>19</v>
      </c>
      <c r="E28" s="9" t="s">
        <v>2341</v>
      </c>
      <c r="F28" s="10" t="s">
        <v>2342</v>
      </c>
      <c r="G28" s="11" t="s">
        <v>500</v>
      </c>
      <c r="H28" s="12">
        <v>1822.56</v>
      </c>
      <c r="I28" s="32"/>
      <c r="J28" s="33">
        <f t="shared" si="1"/>
        <v>0</v>
      </c>
      <c r="K28" s="13"/>
      <c r="L28" s="19"/>
    </row>
    <row r="29" spans="2:12" s="23" customFormat="1" ht="15" x14ac:dyDescent="0.2">
      <c r="B29" s="22"/>
      <c r="D29" s="24" t="s">
        <v>17</v>
      </c>
      <c r="E29" s="25" t="s">
        <v>735</v>
      </c>
      <c r="F29" s="25" t="s">
        <v>1593</v>
      </c>
      <c r="I29" s="66"/>
      <c r="J29" s="26"/>
      <c r="K29" s="66"/>
      <c r="L29" s="48"/>
    </row>
    <row r="30" spans="2:12" s="1" customFormat="1" ht="12" x14ac:dyDescent="0.2">
      <c r="B30" s="17"/>
      <c r="C30" s="8" t="s">
        <v>548</v>
      </c>
      <c r="D30" s="8" t="s">
        <v>19</v>
      </c>
      <c r="E30" s="9" t="s">
        <v>2366</v>
      </c>
      <c r="F30" s="10" t="s">
        <v>2367</v>
      </c>
      <c r="G30" s="11" t="s">
        <v>494</v>
      </c>
      <c r="H30" s="12">
        <v>246.48599999999999</v>
      </c>
      <c r="I30" s="32"/>
      <c r="J30" s="33">
        <f t="shared" si="1"/>
        <v>0</v>
      </c>
      <c r="K30" s="13"/>
      <c r="L30" s="19"/>
    </row>
    <row r="31" spans="2:12" s="1" customFormat="1" ht="24" x14ac:dyDescent="0.2">
      <c r="B31" s="17"/>
      <c r="C31" s="8" t="s">
        <v>551</v>
      </c>
      <c r="D31" s="8" t="s">
        <v>19</v>
      </c>
      <c r="E31" s="9" t="s">
        <v>2402</v>
      </c>
      <c r="F31" s="10" t="s">
        <v>2403</v>
      </c>
      <c r="G31" s="11" t="s">
        <v>494</v>
      </c>
      <c r="H31" s="12">
        <v>45</v>
      </c>
      <c r="I31" s="32"/>
      <c r="J31" s="33">
        <f t="shared" si="1"/>
        <v>0</v>
      </c>
      <c r="K31" s="13"/>
      <c r="L31" s="19"/>
    </row>
    <row r="32" spans="2:12" s="23" customFormat="1" ht="15" x14ac:dyDescent="0.2">
      <c r="B32" s="22"/>
      <c r="D32" s="24" t="s">
        <v>17</v>
      </c>
      <c r="E32" s="25" t="s">
        <v>1405</v>
      </c>
      <c r="F32" s="25" t="s">
        <v>688</v>
      </c>
      <c r="I32" s="66"/>
      <c r="J32" s="26"/>
      <c r="K32" s="66"/>
      <c r="L32" s="48"/>
    </row>
    <row r="33" spans="2:12" s="1" customFormat="1" ht="12" x14ac:dyDescent="0.2">
      <c r="B33" s="17"/>
      <c r="C33" s="8" t="s">
        <v>552</v>
      </c>
      <c r="D33" s="8" t="s">
        <v>19</v>
      </c>
      <c r="E33" s="9" t="s">
        <v>2368</v>
      </c>
      <c r="F33" s="10" t="s">
        <v>2369</v>
      </c>
      <c r="G33" s="11" t="s">
        <v>526</v>
      </c>
      <c r="H33" s="12">
        <v>77.2</v>
      </c>
      <c r="I33" s="32"/>
      <c r="J33" s="33">
        <f t="shared" si="1"/>
        <v>0</v>
      </c>
      <c r="K33" s="13"/>
      <c r="L33" s="19"/>
    </row>
    <row r="34" spans="2:12" s="1" customFormat="1" ht="12" x14ac:dyDescent="0.2">
      <c r="B34" s="17"/>
      <c r="C34" s="8" t="s">
        <v>553</v>
      </c>
      <c r="D34" s="8" t="s">
        <v>19</v>
      </c>
      <c r="E34" s="9" t="s">
        <v>2370</v>
      </c>
      <c r="F34" s="10" t="s">
        <v>2371</v>
      </c>
      <c r="G34" s="11" t="s">
        <v>526</v>
      </c>
      <c r="H34" s="12">
        <v>64.2</v>
      </c>
      <c r="I34" s="32"/>
      <c r="J34" s="33">
        <f t="shared" si="1"/>
        <v>0</v>
      </c>
      <c r="K34" s="13"/>
      <c r="L34" s="19"/>
    </row>
    <row r="35" spans="2:12" s="1" customFormat="1" ht="12" x14ac:dyDescent="0.2">
      <c r="B35" s="17"/>
      <c r="C35" s="8" t="s">
        <v>554</v>
      </c>
      <c r="D35" s="8" t="s">
        <v>19</v>
      </c>
      <c r="E35" s="9" t="s">
        <v>2372</v>
      </c>
      <c r="F35" s="10" t="s">
        <v>2373</v>
      </c>
      <c r="G35" s="11" t="s">
        <v>526</v>
      </c>
      <c r="H35" s="12">
        <v>260.10000000000002</v>
      </c>
      <c r="I35" s="32"/>
      <c r="J35" s="33">
        <f t="shared" si="1"/>
        <v>0</v>
      </c>
      <c r="K35" s="13"/>
      <c r="L35" s="19"/>
    </row>
    <row r="36" spans="2:12" s="1" customFormat="1" ht="12" x14ac:dyDescent="0.2">
      <c r="B36" s="17"/>
      <c r="C36" s="8" t="s">
        <v>557</v>
      </c>
      <c r="D36" s="8" t="s">
        <v>19</v>
      </c>
      <c r="E36" s="9" t="s">
        <v>2374</v>
      </c>
      <c r="F36" s="10" t="s">
        <v>2375</v>
      </c>
      <c r="G36" s="11" t="s">
        <v>526</v>
      </c>
      <c r="H36" s="12">
        <v>4</v>
      </c>
      <c r="I36" s="32"/>
      <c r="J36" s="33">
        <f t="shared" si="1"/>
        <v>0</v>
      </c>
      <c r="K36" s="13"/>
      <c r="L36" s="19"/>
    </row>
    <row r="37" spans="2:12" s="1" customFormat="1" ht="12" x14ac:dyDescent="0.2">
      <c r="B37" s="17"/>
      <c r="C37" s="8" t="s">
        <v>560</v>
      </c>
      <c r="D37" s="8" t="s">
        <v>19</v>
      </c>
      <c r="E37" s="9" t="s">
        <v>2376</v>
      </c>
      <c r="F37" s="10" t="s">
        <v>2377</v>
      </c>
      <c r="G37" s="11" t="s">
        <v>526</v>
      </c>
      <c r="H37" s="12">
        <v>490</v>
      </c>
      <c r="I37" s="32"/>
      <c r="J37" s="33">
        <f t="shared" si="1"/>
        <v>0</v>
      </c>
      <c r="K37" s="13"/>
      <c r="L37" s="19"/>
    </row>
    <row r="38" spans="2:12" s="1" customFormat="1" ht="12" x14ac:dyDescent="0.2">
      <c r="B38" s="17"/>
      <c r="C38" s="8" t="s">
        <v>563</v>
      </c>
      <c r="D38" s="8" t="s">
        <v>19</v>
      </c>
      <c r="E38" s="9" t="s">
        <v>2378</v>
      </c>
      <c r="F38" s="10" t="s">
        <v>2379</v>
      </c>
      <c r="G38" s="11" t="s">
        <v>734</v>
      </c>
      <c r="H38" s="12">
        <v>1</v>
      </c>
      <c r="I38" s="32"/>
      <c r="J38" s="33">
        <f t="shared" si="1"/>
        <v>0</v>
      </c>
      <c r="K38" s="13"/>
      <c r="L38" s="19"/>
    </row>
    <row r="39" spans="2:12" s="1" customFormat="1" ht="12" x14ac:dyDescent="0.2">
      <c r="B39" s="17"/>
      <c r="C39" s="8" t="s">
        <v>565</v>
      </c>
      <c r="D39" s="8" t="s">
        <v>19</v>
      </c>
      <c r="E39" s="9" t="s">
        <v>2404</v>
      </c>
      <c r="F39" s="10" t="s">
        <v>2381</v>
      </c>
      <c r="G39" s="11" t="s">
        <v>734</v>
      </c>
      <c r="H39" s="12">
        <v>1</v>
      </c>
      <c r="I39" s="32"/>
      <c r="J39" s="33">
        <f t="shared" si="1"/>
        <v>0</v>
      </c>
      <c r="K39" s="13"/>
      <c r="L39" s="19"/>
    </row>
    <row r="40" spans="2:12" s="1" customFormat="1" ht="12" x14ac:dyDescent="0.2">
      <c r="B40" s="17"/>
      <c r="C40" s="8" t="s">
        <v>568</v>
      </c>
      <c r="D40" s="8" t="s">
        <v>19</v>
      </c>
      <c r="E40" s="9" t="s">
        <v>2405</v>
      </c>
      <c r="F40" s="10" t="s">
        <v>2406</v>
      </c>
      <c r="G40" s="11" t="s">
        <v>734</v>
      </c>
      <c r="H40" s="12">
        <v>1</v>
      </c>
      <c r="I40" s="32"/>
      <c r="J40" s="33">
        <f t="shared" si="1"/>
        <v>0</v>
      </c>
      <c r="K40" s="13"/>
      <c r="L40" s="19"/>
    </row>
    <row r="41" spans="2:12" s="1" customFormat="1" ht="12" x14ac:dyDescent="0.2">
      <c r="B41" s="17"/>
      <c r="C41" s="8" t="s">
        <v>571</v>
      </c>
      <c r="D41" s="8" t="s">
        <v>19</v>
      </c>
      <c r="E41" s="9" t="s">
        <v>2382</v>
      </c>
      <c r="F41" s="10" t="s">
        <v>2383</v>
      </c>
      <c r="G41" s="11" t="s">
        <v>734</v>
      </c>
      <c r="H41" s="12">
        <v>16</v>
      </c>
      <c r="I41" s="32"/>
      <c r="J41" s="33">
        <f t="shared" si="1"/>
        <v>0</v>
      </c>
      <c r="K41" s="13"/>
      <c r="L41" s="19"/>
    </row>
    <row r="42" spans="2:12" s="1" customFormat="1" ht="12" x14ac:dyDescent="0.2">
      <c r="B42" s="17"/>
      <c r="C42" s="8" t="s">
        <v>574</v>
      </c>
      <c r="D42" s="8" t="s">
        <v>19</v>
      </c>
      <c r="E42" s="9" t="s">
        <v>2384</v>
      </c>
      <c r="F42" s="10" t="s">
        <v>2385</v>
      </c>
      <c r="G42" s="11" t="s">
        <v>734</v>
      </c>
      <c r="H42" s="12">
        <v>2</v>
      </c>
      <c r="I42" s="32"/>
      <c r="J42" s="33">
        <f t="shared" si="1"/>
        <v>0</v>
      </c>
      <c r="K42" s="13"/>
      <c r="L42" s="19"/>
    </row>
    <row r="43" spans="2:12" s="1" customFormat="1" ht="12" x14ac:dyDescent="0.2">
      <c r="B43" s="17"/>
      <c r="C43" s="8" t="s">
        <v>577</v>
      </c>
      <c r="D43" s="8" t="s">
        <v>19</v>
      </c>
      <c r="E43" s="9" t="s">
        <v>2407</v>
      </c>
      <c r="F43" s="10" t="s">
        <v>2408</v>
      </c>
      <c r="G43" s="11" t="s">
        <v>734</v>
      </c>
      <c r="H43" s="12">
        <v>2</v>
      </c>
      <c r="I43" s="32"/>
      <c r="J43" s="33">
        <f t="shared" si="1"/>
        <v>0</v>
      </c>
      <c r="K43" s="13"/>
      <c r="L43" s="19"/>
    </row>
    <row r="44" spans="2:12" s="1" customFormat="1" ht="12" x14ac:dyDescent="0.2">
      <c r="B44" s="17"/>
      <c r="C44" s="8" t="s">
        <v>578</v>
      </c>
      <c r="D44" s="8" t="s">
        <v>19</v>
      </c>
      <c r="E44" s="9" t="s">
        <v>2386</v>
      </c>
      <c r="F44" s="10" t="s">
        <v>2387</v>
      </c>
      <c r="G44" s="11" t="s">
        <v>734</v>
      </c>
      <c r="H44" s="12">
        <v>7</v>
      </c>
      <c r="I44" s="32"/>
      <c r="J44" s="33">
        <f t="shared" si="1"/>
        <v>0</v>
      </c>
      <c r="K44" s="13"/>
      <c r="L44" s="19"/>
    </row>
    <row r="45" spans="2:12" s="1" customFormat="1" ht="12" x14ac:dyDescent="0.2">
      <c r="B45" s="17"/>
      <c r="C45" s="8" t="s">
        <v>579</v>
      </c>
      <c r="D45" s="8" t="s">
        <v>19</v>
      </c>
      <c r="E45" s="9" t="s">
        <v>2390</v>
      </c>
      <c r="F45" s="10" t="s">
        <v>2391</v>
      </c>
      <c r="G45" s="11" t="s">
        <v>734</v>
      </c>
      <c r="H45" s="12">
        <v>2</v>
      </c>
      <c r="I45" s="32"/>
      <c r="J45" s="33">
        <f t="shared" si="1"/>
        <v>0</v>
      </c>
      <c r="K45" s="13"/>
      <c r="L45" s="19"/>
    </row>
    <row r="46" spans="2:12" s="1" customFormat="1" ht="12" x14ac:dyDescent="0.2">
      <c r="B46" s="17"/>
      <c r="C46" s="8" t="s">
        <v>582</v>
      </c>
      <c r="D46" s="8" t="s">
        <v>19</v>
      </c>
      <c r="E46" s="9" t="s">
        <v>2392</v>
      </c>
      <c r="F46" s="10" t="s">
        <v>2393</v>
      </c>
      <c r="G46" s="11" t="s">
        <v>734</v>
      </c>
      <c r="H46" s="12">
        <v>2</v>
      </c>
      <c r="I46" s="32"/>
      <c r="J46" s="33">
        <f>ROUND(I46*H46,2)</f>
        <v>0</v>
      </c>
      <c r="K46" s="13"/>
      <c r="L46" s="19"/>
    </row>
    <row r="47" spans="2:12" s="1" customFormat="1" ht="12" x14ac:dyDescent="0.2">
      <c r="B47" s="17"/>
      <c r="C47" s="8" t="s">
        <v>583</v>
      </c>
      <c r="D47" s="8" t="s">
        <v>19</v>
      </c>
      <c r="E47" s="9" t="s">
        <v>2409</v>
      </c>
      <c r="F47" s="10" t="s">
        <v>2410</v>
      </c>
      <c r="G47" s="11" t="s">
        <v>494</v>
      </c>
      <c r="H47" s="12">
        <v>8.8710000000000004</v>
      </c>
      <c r="I47" s="32"/>
      <c r="J47" s="33">
        <f t="shared" ref="J47:J49" si="2">ROUND(I47*H47,2)</f>
        <v>0</v>
      </c>
      <c r="K47" s="13"/>
      <c r="L47" s="19"/>
    </row>
    <row r="48" spans="2:12" s="23" customFormat="1" ht="15" x14ac:dyDescent="0.2">
      <c r="B48" s="22"/>
      <c r="D48" s="24" t="s">
        <v>17</v>
      </c>
      <c r="E48" s="25" t="s">
        <v>1447</v>
      </c>
      <c r="F48" s="25" t="s">
        <v>2353</v>
      </c>
      <c r="I48" s="66"/>
      <c r="J48" s="26"/>
      <c r="K48" s="66"/>
      <c r="L48" s="48"/>
    </row>
    <row r="49" spans="2:12" s="1" customFormat="1" ht="12" x14ac:dyDescent="0.2">
      <c r="B49" s="17"/>
      <c r="C49" s="8" t="s">
        <v>584</v>
      </c>
      <c r="D49" s="8" t="s">
        <v>19</v>
      </c>
      <c r="E49" s="9" t="s">
        <v>1739</v>
      </c>
      <c r="F49" s="10" t="s">
        <v>1406</v>
      </c>
      <c r="G49" s="11" t="s">
        <v>20</v>
      </c>
      <c r="H49" s="12">
        <v>10629.36</v>
      </c>
      <c r="I49" s="32"/>
      <c r="J49" s="33">
        <f t="shared" si="2"/>
        <v>0</v>
      </c>
      <c r="K49" s="13"/>
      <c r="L49" s="19"/>
    </row>
    <row r="50" spans="2:12" s="1" customFormat="1" ht="22.9" customHeight="1" x14ac:dyDescent="0.25">
      <c r="B50" s="17"/>
      <c r="C50" s="21" t="s">
        <v>6</v>
      </c>
      <c r="J50" s="34">
        <f>SUM(J12:J49)</f>
        <v>0</v>
      </c>
      <c r="L50" s="19"/>
    </row>
    <row r="51" spans="2:12" s="1" customFormat="1" ht="6.95" customHeight="1" x14ac:dyDescent="0.2">
      <c r="B51" s="29"/>
      <c r="C51" s="30"/>
      <c r="D51" s="30"/>
      <c r="E51" s="30"/>
      <c r="F51" s="30"/>
      <c r="G51" s="30"/>
      <c r="H51" s="30"/>
      <c r="I51" s="30"/>
      <c r="J51" s="30"/>
      <c r="K51" s="30"/>
      <c r="L51" s="31"/>
    </row>
    <row r="53" spans="2:12" x14ac:dyDescent="0.2">
      <c r="J53" s="49"/>
    </row>
    <row r="54" spans="2:12" x14ac:dyDescent="0.2">
      <c r="H54" s="50"/>
    </row>
  </sheetData>
  <sheetProtection algorithmName="SHA-512" hashValue="DqPQVqSsCifZQehkKU24bq2DIGlYAHVynbwt/gsX3v6fW1J0kwD68CQbz4JOaOWCJsSYxAUDb9C6knBw2Xo/UA==" saltValue="w1JnrS/aEXR16bIt6Q7w5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0" xr:uid="{56B61D67-16B6-4FD1-BCC4-7D155DE8B94C}">
      <formula1>ROUND(I11,2)</formula1>
    </dataValidation>
  </dataValidations>
  <hyperlinks>
    <hyperlink ref="O4" location="'Rek. obj.'!A1" display="*späť na Rek. obj." xr:uid="{0CFB75CD-C2E9-4ED4-A707-370A21EC9A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426DEA-0729-41B4-A552-2A4CE247FEE4}">
  <sheetPr codeName="Hárok130">
    <tabColor theme="5" tint="0.39997558519241921"/>
    <pageSetUpPr fitToPage="1"/>
  </sheetPr>
  <dimension ref="B1:O5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3425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2808</v>
      </c>
      <c r="F12" s="10" t="s">
        <v>2809</v>
      </c>
      <c r="G12" s="11" t="s">
        <v>494</v>
      </c>
      <c r="H12" s="12">
        <v>363.45400000000001</v>
      </c>
      <c r="I12" s="32"/>
      <c r="J12" s="33">
        <f t="shared" ref="J12:J15" si="0">ROUND(I12*H12,2)</f>
        <v>0</v>
      </c>
      <c r="K12" s="13"/>
      <c r="L12" s="19"/>
    </row>
    <row r="13" spans="2:15" s="1" customFormat="1" ht="24" x14ac:dyDescent="0.2">
      <c r="B13" s="17"/>
      <c r="C13" s="8" t="s">
        <v>490</v>
      </c>
      <c r="D13" s="8" t="s">
        <v>19</v>
      </c>
      <c r="E13" s="9" t="s">
        <v>2810</v>
      </c>
      <c r="F13" s="10" t="s">
        <v>2811</v>
      </c>
      <c r="G13" s="11" t="s">
        <v>494</v>
      </c>
      <c r="H13" s="12">
        <v>363.45400000000001</v>
      </c>
      <c r="I13" s="32"/>
      <c r="J13" s="33">
        <f t="shared" si="0"/>
        <v>0</v>
      </c>
      <c r="K13" s="13"/>
      <c r="L13" s="19"/>
    </row>
    <row r="14" spans="2:15" s="23" customFormat="1" ht="12" x14ac:dyDescent="0.2">
      <c r="B14" s="22"/>
      <c r="C14" s="8" t="s">
        <v>497</v>
      </c>
      <c r="D14" s="8" t="s">
        <v>19</v>
      </c>
      <c r="E14" s="9" t="s">
        <v>2814</v>
      </c>
      <c r="F14" s="10" t="s">
        <v>2815</v>
      </c>
      <c r="G14" s="11" t="s">
        <v>500</v>
      </c>
      <c r="H14" s="12">
        <v>85.5</v>
      </c>
      <c r="I14" s="32"/>
      <c r="J14" s="33">
        <f t="shared" si="0"/>
        <v>0</v>
      </c>
      <c r="K14" s="13"/>
      <c r="L14" s="48"/>
    </row>
    <row r="15" spans="2:15" s="1" customFormat="1" ht="12" x14ac:dyDescent="0.2">
      <c r="B15" s="17"/>
      <c r="C15" s="8" t="s">
        <v>501</v>
      </c>
      <c r="D15" s="8" t="s">
        <v>19</v>
      </c>
      <c r="E15" s="9" t="s">
        <v>2820</v>
      </c>
      <c r="F15" s="10" t="s">
        <v>2821</v>
      </c>
      <c r="G15" s="11" t="s">
        <v>500</v>
      </c>
      <c r="H15" s="12">
        <v>85.5</v>
      </c>
      <c r="I15" s="32"/>
      <c r="J15" s="33">
        <f t="shared" si="0"/>
        <v>0</v>
      </c>
      <c r="K15" s="13"/>
      <c r="L15" s="19"/>
    </row>
    <row r="16" spans="2:15" s="1" customFormat="1" ht="12" x14ac:dyDescent="0.2">
      <c r="B16" s="17"/>
      <c r="C16" s="8" t="s">
        <v>504</v>
      </c>
      <c r="D16" s="8" t="s">
        <v>19</v>
      </c>
      <c r="E16" s="9" t="s">
        <v>6869</v>
      </c>
      <c r="F16" s="10" t="s">
        <v>4617</v>
      </c>
      <c r="G16" s="11" t="s">
        <v>494</v>
      </c>
      <c r="H16" s="12">
        <v>234.82900000000001</v>
      </c>
      <c r="I16" s="32"/>
      <c r="J16" s="33">
        <f>ROUND(I16*H16,2)</f>
        <v>0</v>
      </c>
      <c r="K16" s="13"/>
      <c r="L16" s="19"/>
    </row>
    <row r="17" spans="2:12" s="1" customFormat="1" ht="24" x14ac:dyDescent="0.2">
      <c r="B17" s="17"/>
      <c r="C17" s="8" t="s">
        <v>508</v>
      </c>
      <c r="D17" s="8" t="s">
        <v>19</v>
      </c>
      <c r="E17" s="9" t="s">
        <v>607</v>
      </c>
      <c r="F17" s="10" t="s">
        <v>608</v>
      </c>
      <c r="G17" s="11" t="s">
        <v>494</v>
      </c>
      <c r="H17" s="12">
        <v>128.625</v>
      </c>
      <c r="I17" s="32"/>
      <c r="J17" s="33">
        <f t="shared" ref="J17" si="1">ROUND(I17*H17,2)</f>
        <v>0</v>
      </c>
      <c r="K17" s="13"/>
      <c r="L17" s="19"/>
    </row>
    <row r="18" spans="2:12" s="23" customFormat="1" ht="24" x14ac:dyDescent="0.2">
      <c r="B18" s="22"/>
      <c r="C18" s="8" t="s">
        <v>511</v>
      </c>
      <c r="D18" s="8" t="s">
        <v>19</v>
      </c>
      <c r="E18" s="9" t="s">
        <v>609</v>
      </c>
      <c r="F18" s="10" t="s">
        <v>610</v>
      </c>
      <c r="G18" s="11" t="s">
        <v>494</v>
      </c>
      <c r="H18" s="12">
        <v>3472.875</v>
      </c>
      <c r="I18" s="32"/>
      <c r="J18" s="33">
        <f t="shared" ref="J18:J23" si="2">ROUND(I18*H18,2)</f>
        <v>0</v>
      </c>
      <c r="K18" s="13"/>
      <c r="L18" s="48"/>
    </row>
    <row r="19" spans="2:12" s="1" customFormat="1" ht="12" x14ac:dyDescent="0.2">
      <c r="B19" s="17"/>
      <c r="C19" s="8" t="s">
        <v>514</v>
      </c>
      <c r="D19" s="8" t="s">
        <v>19</v>
      </c>
      <c r="E19" s="9" t="s">
        <v>1575</v>
      </c>
      <c r="F19" s="10" t="s">
        <v>1576</v>
      </c>
      <c r="G19" s="11" t="s">
        <v>494</v>
      </c>
      <c r="H19" s="12">
        <v>128.625</v>
      </c>
      <c r="I19" s="32"/>
      <c r="J19" s="33">
        <f t="shared" si="2"/>
        <v>0</v>
      </c>
      <c r="K19" s="13"/>
      <c r="L19" s="19"/>
    </row>
    <row r="20" spans="2:12" s="1" customFormat="1" ht="12" x14ac:dyDescent="0.2">
      <c r="B20" s="17"/>
      <c r="C20" s="8" t="s">
        <v>517</v>
      </c>
      <c r="D20" s="8" t="s">
        <v>19</v>
      </c>
      <c r="E20" s="9" t="s">
        <v>715</v>
      </c>
      <c r="F20" s="10" t="s">
        <v>716</v>
      </c>
      <c r="G20" s="11" t="s">
        <v>494</v>
      </c>
      <c r="H20" s="12">
        <v>128.625</v>
      </c>
      <c r="I20" s="32"/>
      <c r="J20" s="33">
        <f t="shared" si="2"/>
        <v>0</v>
      </c>
      <c r="K20" s="13"/>
      <c r="L20" s="19"/>
    </row>
    <row r="21" spans="2:12" s="1" customFormat="1" ht="12" x14ac:dyDescent="0.2">
      <c r="B21" s="17"/>
      <c r="C21" s="8" t="s">
        <v>520</v>
      </c>
      <c r="D21" s="8" t="s">
        <v>19</v>
      </c>
      <c r="E21" s="9" t="s">
        <v>611</v>
      </c>
      <c r="F21" s="10" t="s">
        <v>612</v>
      </c>
      <c r="G21" s="11" t="s">
        <v>20</v>
      </c>
      <c r="H21" s="12">
        <v>257.25</v>
      </c>
      <c r="I21" s="32"/>
      <c r="J21" s="33">
        <f t="shared" si="2"/>
        <v>0</v>
      </c>
      <c r="K21" s="13"/>
      <c r="L21" s="19"/>
    </row>
    <row r="22" spans="2:12" s="1" customFormat="1" ht="12" x14ac:dyDescent="0.2">
      <c r="B22" s="17"/>
      <c r="C22" s="8" t="s">
        <v>523</v>
      </c>
      <c r="D22" s="8" t="s">
        <v>19</v>
      </c>
      <c r="E22" s="9" t="s">
        <v>829</v>
      </c>
      <c r="F22" s="10" t="s">
        <v>830</v>
      </c>
      <c r="G22" s="11" t="s">
        <v>494</v>
      </c>
      <c r="H22" s="12">
        <v>206.20599999999999</v>
      </c>
      <c r="I22" s="32"/>
      <c r="J22" s="33">
        <f t="shared" si="2"/>
        <v>0</v>
      </c>
      <c r="K22" s="13"/>
      <c r="L22" s="19"/>
    </row>
    <row r="23" spans="2:12" s="23" customFormat="1" ht="12" x14ac:dyDescent="0.2">
      <c r="B23" s="22"/>
      <c r="C23" s="8" t="s">
        <v>529</v>
      </c>
      <c r="D23" s="8" t="s">
        <v>19</v>
      </c>
      <c r="E23" s="9" t="s">
        <v>6870</v>
      </c>
      <c r="F23" s="10" t="s">
        <v>3676</v>
      </c>
      <c r="G23" s="11" t="s">
        <v>494</v>
      </c>
      <c r="H23" s="12">
        <v>28.623000000000001</v>
      </c>
      <c r="I23" s="32"/>
      <c r="J23" s="33">
        <f t="shared" si="2"/>
        <v>0</v>
      </c>
      <c r="K23" s="13"/>
      <c r="L23" s="48"/>
    </row>
    <row r="24" spans="2:12" s="23" customFormat="1" ht="15" x14ac:dyDescent="0.2">
      <c r="B24" s="22"/>
      <c r="D24" s="24" t="s">
        <v>17</v>
      </c>
      <c r="E24" s="25" t="s">
        <v>490</v>
      </c>
      <c r="F24" s="25" t="s">
        <v>491</v>
      </c>
      <c r="I24" s="66"/>
      <c r="J24" s="26"/>
      <c r="K24" s="66"/>
      <c r="L24" s="48"/>
    </row>
    <row r="25" spans="2:12" s="1" customFormat="1" ht="12" x14ac:dyDescent="0.2">
      <c r="B25" s="17"/>
      <c r="C25" s="8" t="s">
        <v>536</v>
      </c>
      <c r="D25" s="8" t="s">
        <v>19</v>
      </c>
      <c r="E25" s="9" t="s">
        <v>1589</v>
      </c>
      <c r="F25" s="10" t="s">
        <v>1590</v>
      </c>
      <c r="G25" s="11" t="s">
        <v>494</v>
      </c>
      <c r="H25" s="12">
        <v>0.67500000000000004</v>
      </c>
      <c r="I25" s="32"/>
      <c r="J25" s="33">
        <f>ROUND(I25*H25,2)</f>
        <v>0</v>
      </c>
      <c r="K25" s="13"/>
      <c r="L25" s="19"/>
    </row>
    <row r="26" spans="2:12" s="23" customFormat="1" ht="15" x14ac:dyDescent="0.2">
      <c r="B26" s="22"/>
      <c r="D26" s="24" t="s">
        <v>17</v>
      </c>
      <c r="E26" s="25" t="s">
        <v>501</v>
      </c>
      <c r="F26" s="25" t="s">
        <v>1593</v>
      </c>
      <c r="I26" s="66"/>
      <c r="J26" s="26"/>
      <c r="K26" s="66"/>
      <c r="L26" s="48"/>
    </row>
    <row r="27" spans="2:12" s="23" customFormat="1" ht="12" x14ac:dyDescent="0.2">
      <c r="B27" s="22"/>
      <c r="C27" s="8" t="s">
        <v>539</v>
      </c>
      <c r="D27" s="8" t="s">
        <v>19</v>
      </c>
      <c r="E27" s="9" t="s">
        <v>6871</v>
      </c>
      <c r="F27" s="10" t="s">
        <v>6872</v>
      </c>
      <c r="G27" s="11" t="s">
        <v>494</v>
      </c>
      <c r="H27" s="12">
        <v>121.843</v>
      </c>
      <c r="I27" s="32"/>
      <c r="J27" s="33">
        <f>ROUND(I27*H27,2)</f>
        <v>0</v>
      </c>
      <c r="K27" s="13"/>
      <c r="L27" s="48"/>
    </row>
    <row r="28" spans="2:12" s="1" customFormat="1" ht="24" x14ac:dyDescent="0.2">
      <c r="B28" s="17"/>
      <c r="C28" s="52" t="s">
        <v>542</v>
      </c>
      <c r="D28" s="52" t="s">
        <v>22</v>
      </c>
      <c r="E28" s="53" t="s">
        <v>6873</v>
      </c>
      <c r="F28" s="54" t="s">
        <v>6874</v>
      </c>
      <c r="G28" s="55" t="s">
        <v>20</v>
      </c>
      <c r="H28" s="56">
        <v>194.94900000000001</v>
      </c>
      <c r="I28" s="32"/>
      <c r="J28" s="33">
        <f>ROUND(I28*H28,2)</f>
        <v>0</v>
      </c>
      <c r="K28" s="13"/>
      <c r="L28" s="19"/>
    </row>
    <row r="29" spans="2:12" s="23" customFormat="1" ht="15" x14ac:dyDescent="0.2">
      <c r="B29" s="22"/>
      <c r="D29" s="24" t="s">
        <v>17</v>
      </c>
      <c r="E29" s="25" t="s">
        <v>514</v>
      </c>
      <c r="F29" s="25" t="s">
        <v>688</v>
      </c>
      <c r="I29" s="66"/>
      <c r="J29" s="26"/>
      <c r="K29" s="66"/>
      <c r="L29" s="48"/>
    </row>
    <row r="30" spans="2:12" s="1" customFormat="1" ht="12" x14ac:dyDescent="0.2">
      <c r="B30" s="17"/>
      <c r="C30" s="8" t="s">
        <v>545</v>
      </c>
      <c r="D30" s="8" t="s">
        <v>19</v>
      </c>
      <c r="E30" s="9" t="s">
        <v>6875</v>
      </c>
      <c r="F30" s="10" t="s">
        <v>6876</v>
      </c>
      <c r="G30" s="11" t="s">
        <v>526</v>
      </c>
      <c r="H30" s="12">
        <v>67.8</v>
      </c>
      <c r="I30" s="32"/>
      <c r="J30" s="33">
        <f t="shared" ref="J30:J46" si="3">ROUND(I30*H30,2)</f>
        <v>0</v>
      </c>
      <c r="K30" s="13"/>
      <c r="L30" s="19"/>
    </row>
    <row r="31" spans="2:12" s="1" customFormat="1" ht="24" x14ac:dyDescent="0.2">
      <c r="B31" s="17"/>
      <c r="C31" s="52" t="s">
        <v>548</v>
      </c>
      <c r="D31" s="52" t="s">
        <v>22</v>
      </c>
      <c r="E31" s="53" t="s">
        <v>6877</v>
      </c>
      <c r="F31" s="54" t="s">
        <v>6878</v>
      </c>
      <c r="G31" s="55" t="s">
        <v>509</v>
      </c>
      <c r="H31" s="56">
        <v>20</v>
      </c>
      <c r="I31" s="32"/>
      <c r="J31" s="33">
        <f t="shared" si="3"/>
        <v>0</v>
      </c>
      <c r="K31" s="13"/>
      <c r="L31" s="19"/>
    </row>
    <row r="32" spans="2:12" s="1" customFormat="1" ht="24" x14ac:dyDescent="0.2">
      <c r="B32" s="17"/>
      <c r="C32" s="52" t="s">
        <v>551</v>
      </c>
      <c r="D32" s="52" t="s">
        <v>22</v>
      </c>
      <c r="E32" s="53" t="s">
        <v>6879</v>
      </c>
      <c r="F32" s="54" t="s">
        <v>6880</v>
      </c>
      <c r="G32" s="55" t="s">
        <v>509</v>
      </c>
      <c r="H32" s="56">
        <v>9</v>
      </c>
      <c r="I32" s="32"/>
      <c r="J32" s="33">
        <f t="shared" si="3"/>
        <v>0</v>
      </c>
      <c r="K32" s="13"/>
      <c r="L32" s="19"/>
    </row>
    <row r="33" spans="2:12" s="1" customFormat="1" ht="12" x14ac:dyDescent="0.2">
      <c r="B33" s="17"/>
      <c r="C33" s="8" t="s">
        <v>552</v>
      </c>
      <c r="D33" s="8" t="s">
        <v>19</v>
      </c>
      <c r="E33" s="9" t="s">
        <v>6881</v>
      </c>
      <c r="F33" s="10" t="s">
        <v>6882</v>
      </c>
      <c r="G33" s="11" t="s">
        <v>526</v>
      </c>
      <c r="H33" s="12">
        <v>75.56</v>
      </c>
      <c r="I33" s="32"/>
      <c r="J33" s="33">
        <f t="shared" si="3"/>
        <v>0</v>
      </c>
      <c r="K33" s="13"/>
      <c r="L33" s="19"/>
    </row>
    <row r="34" spans="2:12" s="1" customFormat="1" ht="24" x14ac:dyDescent="0.2">
      <c r="B34" s="17"/>
      <c r="C34" s="52" t="s">
        <v>553</v>
      </c>
      <c r="D34" s="52" t="s">
        <v>22</v>
      </c>
      <c r="E34" s="53" t="s">
        <v>6883</v>
      </c>
      <c r="F34" s="54" t="s">
        <v>6884</v>
      </c>
      <c r="G34" s="55" t="s">
        <v>509</v>
      </c>
      <c r="H34" s="56">
        <v>15</v>
      </c>
      <c r="I34" s="32"/>
      <c r="J34" s="33">
        <f t="shared" si="3"/>
        <v>0</v>
      </c>
      <c r="K34" s="13"/>
      <c r="L34" s="19"/>
    </row>
    <row r="35" spans="2:12" s="1" customFormat="1" ht="24" x14ac:dyDescent="0.2">
      <c r="B35" s="17"/>
      <c r="C35" s="52" t="s">
        <v>554</v>
      </c>
      <c r="D35" s="52" t="s">
        <v>22</v>
      </c>
      <c r="E35" s="53" t="s">
        <v>6885</v>
      </c>
      <c r="F35" s="54" t="s">
        <v>6886</v>
      </c>
      <c r="G35" s="55" t="s">
        <v>509</v>
      </c>
      <c r="H35" s="56">
        <v>13</v>
      </c>
      <c r="I35" s="32"/>
      <c r="J35" s="33">
        <f t="shared" si="3"/>
        <v>0</v>
      </c>
      <c r="K35" s="13"/>
      <c r="L35" s="19"/>
    </row>
    <row r="36" spans="2:12" s="23" customFormat="1" ht="12" x14ac:dyDescent="0.2">
      <c r="B36" s="22"/>
      <c r="C36" s="8" t="s">
        <v>557</v>
      </c>
      <c r="D36" s="8" t="s">
        <v>19</v>
      </c>
      <c r="E36" s="9" t="s">
        <v>6887</v>
      </c>
      <c r="F36" s="10" t="s">
        <v>6888</v>
      </c>
      <c r="G36" s="11" t="s">
        <v>509</v>
      </c>
      <c r="H36" s="12">
        <v>10</v>
      </c>
      <c r="I36" s="32"/>
      <c r="J36" s="33">
        <f t="shared" si="3"/>
        <v>0</v>
      </c>
      <c r="K36" s="13"/>
      <c r="L36" s="48"/>
    </row>
    <row r="37" spans="2:12" s="1" customFormat="1" ht="24" x14ac:dyDescent="0.2">
      <c r="B37" s="17"/>
      <c r="C37" s="52" t="s">
        <v>560</v>
      </c>
      <c r="D37" s="52" t="s">
        <v>22</v>
      </c>
      <c r="E37" s="53" t="s">
        <v>6889</v>
      </c>
      <c r="F37" s="54" t="s">
        <v>6890</v>
      </c>
      <c r="G37" s="55" t="s">
        <v>509</v>
      </c>
      <c r="H37" s="56">
        <v>10</v>
      </c>
      <c r="I37" s="32"/>
      <c r="J37" s="33">
        <f t="shared" si="3"/>
        <v>0</v>
      </c>
      <c r="K37" s="13"/>
      <c r="L37" s="19"/>
    </row>
    <row r="38" spans="2:12" s="1" customFormat="1" ht="12" x14ac:dyDescent="0.2">
      <c r="B38" s="17"/>
      <c r="C38" s="8" t="s">
        <v>563</v>
      </c>
      <c r="D38" s="8" t="s">
        <v>19</v>
      </c>
      <c r="E38" s="9" t="s">
        <v>6891</v>
      </c>
      <c r="F38" s="10" t="s">
        <v>6892</v>
      </c>
      <c r="G38" s="11" t="s">
        <v>526</v>
      </c>
      <c r="H38" s="12">
        <v>68</v>
      </c>
      <c r="I38" s="32"/>
      <c r="J38" s="33">
        <f t="shared" si="3"/>
        <v>0</v>
      </c>
      <c r="K38" s="13"/>
      <c r="L38" s="19"/>
    </row>
    <row r="39" spans="2:12" s="1" customFormat="1" ht="12" x14ac:dyDescent="0.2">
      <c r="B39" s="17"/>
      <c r="C39" s="8" t="s">
        <v>565</v>
      </c>
      <c r="D39" s="8" t="s">
        <v>19</v>
      </c>
      <c r="E39" s="9" t="s">
        <v>6893</v>
      </c>
      <c r="F39" s="10" t="s">
        <v>6894</v>
      </c>
      <c r="G39" s="11" t="s">
        <v>526</v>
      </c>
      <c r="H39" s="12">
        <v>75.56</v>
      </c>
      <c r="I39" s="32"/>
      <c r="J39" s="33">
        <f t="shared" si="3"/>
        <v>0</v>
      </c>
      <c r="K39" s="13"/>
      <c r="L39" s="19"/>
    </row>
    <row r="40" spans="2:12" s="1" customFormat="1" ht="12" x14ac:dyDescent="0.2">
      <c r="B40" s="17"/>
      <c r="C40" s="8" t="s">
        <v>568</v>
      </c>
      <c r="D40" s="8" t="s">
        <v>19</v>
      </c>
      <c r="E40" s="9" t="s">
        <v>6895</v>
      </c>
      <c r="F40" s="10" t="s">
        <v>6896</v>
      </c>
      <c r="G40" s="11" t="s">
        <v>509</v>
      </c>
      <c r="H40" s="12">
        <v>3</v>
      </c>
      <c r="I40" s="32"/>
      <c r="J40" s="33">
        <f t="shared" si="3"/>
        <v>0</v>
      </c>
      <c r="K40" s="13"/>
      <c r="L40" s="19"/>
    </row>
    <row r="41" spans="2:12" s="1" customFormat="1" ht="24" x14ac:dyDescent="0.2">
      <c r="B41" s="17"/>
      <c r="C41" s="52" t="s">
        <v>571</v>
      </c>
      <c r="D41" s="52" t="s">
        <v>22</v>
      </c>
      <c r="E41" s="53" t="s">
        <v>6897</v>
      </c>
      <c r="F41" s="54" t="s">
        <v>6898</v>
      </c>
      <c r="G41" s="55" t="s">
        <v>509</v>
      </c>
      <c r="H41" s="56">
        <v>3</v>
      </c>
      <c r="I41" s="32"/>
      <c r="J41" s="33">
        <f t="shared" si="3"/>
        <v>0</v>
      </c>
      <c r="K41" s="13"/>
      <c r="L41" s="19"/>
    </row>
    <row r="42" spans="2:12" s="1" customFormat="1" ht="24" x14ac:dyDescent="0.2">
      <c r="B42" s="17"/>
      <c r="C42" s="52" t="s">
        <v>574</v>
      </c>
      <c r="D42" s="52" t="s">
        <v>22</v>
      </c>
      <c r="E42" s="53" t="s">
        <v>6899</v>
      </c>
      <c r="F42" s="54" t="s">
        <v>6900</v>
      </c>
      <c r="G42" s="55" t="s">
        <v>509</v>
      </c>
      <c r="H42" s="56">
        <v>5</v>
      </c>
      <c r="I42" s="32"/>
      <c r="J42" s="33">
        <f t="shared" si="3"/>
        <v>0</v>
      </c>
      <c r="K42" s="13"/>
      <c r="L42" s="19"/>
    </row>
    <row r="43" spans="2:12" s="1" customFormat="1" ht="24" x14ac:dyDescent="0.2">
      <c r="B43" s="17"/>
      <c r="C43" s="52" t="s">
        <v>577</v>
      </c>
      <c r="D43" s="52" t="s">
        <v>22</v>
      </c>
      <c r="E43" s="53" t="s">
        <v>6901</v>
      </c>
      <c r="F43" s="54" t="s">
        <v>6902</v>
      </c>
      <c r="G43" s="55" t="s">
        <v>509</v>
      </c>
      <c r="H43" s="56">
        <v>7</v>
      </c>
      <c r="I43" s="32"/>
      <c r="J43" s="33">
        <f t="shared" si="3"/>
        <v>0</v>
      </c>
      <c r="K43" s="13"/>
      <c r="L43" s="19"/>
    </row>
    <row r="44" spans="2:12" s="1" customFormat="1" ht="24" x14ac:dyDescent="0.2">
      <c r="B44" s="17"/>
      <c r="C44" s="52" t="s">
        <v>578</v>
      </c>
      <c r="D44" s="52" t="s">
        <v>22</v>
      </c>
      <c r="E44" s="53" t="s">
        <v>6903</v>
      </c>
      <c r="F44" s="54" t="s">
        <v>6904</v>
      </c>
      <c r="G44" s="55" t="s">
        <v>509</v>
      </c>
      <c r="H44" s="56">
        <v>3</v>
      </c>
      <c r="I44" s="32"/>
      <c r="J44" s="33">
        <f t="shared" si="3"/>
        <v>0</v>
      </c>
      <c r="K44" s="13"/>
      <c r="L44" s="19"/>
    </row>
    <row r="45" spans="2:12" s="1" customFormat="1" ht="24" x14ac:dyDescent="0.2">
      <c r="B45" s="17"/>
      <c r="C45" s="52" t="s">
        <v>579</v>
      </c>
      <c r="D45" s="52" t="s">
        <v>22</v>
      </c>
      <c r="E45" s="53" t="s">
        <v>6905</v>
      </c>
      <c r="F45" s="54" t="s">
        <v>6906</v>
      </c>
      <c r="G45" s="55" t="s">
        <v>509</v>
      </c>
      <c r="H45" s="56">
        <v>3</v>
      </c>
      <c r="I45" s="32"/>
      <c r="J45" s="33">
        <f t="shared" si="3"/>
        <v>0</v>
      </c>
      <c r="K45" s="13"/>
      <c r="L45" s="19"/>
    </row>
    <row r="46" spans="2:12" s="1" customFormat="1" ht="12" x14ac:dyDescent="0.2">
      <c r="B46" s="17"/>
      <c r="C46" s="8" t="s">
        <v>582</v>
      </c>
      <c r="D46" s="8" t="s">
        <v>19</v>
      </c>
      <c r="E46" s="9" t="s">
        <v>6907</v>
      </c>
      <c r="F46" s="10" t="s">
        <v>6908</v>
      </c>
      <c r="G46" s="11" t="s">
        <v>509</v>
      </c>
      <c r="H46" s="12">
        <v>3</v>
      </c>
      <c r="I46" s="32"/>
      <c r="J46" s="33">
        <f t="shared" si="3"/>
        <v>0</v>
      </c>
      <c r="K46" s="13"/>
      <c r="L46" s="19"/>
    </row>
    <row r="47" spans="2:12" s="23" customFormat="1" ht="15" x14ac:dyDescent="0.2">
      <c r="B47" s="22"/>
      <c r="D47" s="24" t="s">
        <v>17</v>
      </c>
      <c r="E47" s="25" t="s">
        <v>527</v>
      </c>
      <c r="F47" s="25" t="s">
        <v>528</v>
      </c>
      <c r="I47" s="66"/>
      <c r="J47" s="26"/>
      <c r="K47" s="66"/>
      <c r="L47" s="48"/>
    </row>
    <row r="48" spans="2:12" s="1" customFormat="1" ht="12" x14ac:dyDescent="0.2">
      <c r="B48" s="17"/>
      <c r="C48" s="8" t="s">
        <v>583</v>
      </c>
      <c r="D48" s="8" t="s">
        <v>19</v>
      </c>
      <c r="E48" s="9" t="s">
        <v>6909</v>
      </c>
      <c r="F48" s="10" t="s">
        <v>6910</v>
      </c>
      <c r="G48" s="11" t="s">
        <v>20</v>
      </c>
      <c r="H48" s="12">
        <v>253.12</v>
      </c>
      <c r="I48" s="32"/>
      <c r="J48" s="33">
        <f>ROUND(I48*H48,2)</f>
        <v>0</v>
      </c>
      <c r="K48" s="13"/>
      <c r="L48" s="19"/>
    </row>
    <row r="49" spans="2:12" s="23" customFormat="1" ht="15" x14ac:dyDescent="0.2">
      <c r="B49" s="22"/>
      <c r="D49" s="24" t="s">
        <v>17</v>
      </c>
      <c r="E49" s="25" t="s">
        <v>1273</v>
      </c>
      <c r="F49" s="25" t="s">
        <v>1274</v>
      </c>
      <c r="I49" s="66"/>
      <c r="J49" s="26"/>
      <c r="K49" s="66"/>
      <c r="L49" s="48"/>
    </row>
    <row r="50" spans="2:12" s="23" customFormat="1" ht="24" x14ac:dyDescent="0.2">
      <c r="B50" s="22"/>
      <c r="C50" s="8" t="s">
        <v>584</v>
      </c>
      <c r="D50" s="8" t="s">
        <v>19</v>
      </c>
      <c r="E50" s="9" t="s">
        <v>1275</v>
      </c>
      <c r="F50" s="10" t="s">
        <v>1276</v>
      </c>
      <c r="G50" s="11" t="s">
        <v>601</v>
      </c>
      <c r="H50" s="12">
        <v>1</v>
      </c>
      <c r="I50" s="32"/>
      <c r="J50" s="33">
        <f>ROUND(I50*H50,2)</f>
        <v>0</v>
      </c>
      <c r="K50" s="13"/>
      <c r="L50" s="48"/>
    </row>
    <row r="51" spans="2:12" s="1" customFormat="1" ht="12" x14ac:dyDescent="0.2">
      <c r="B51" s="17"/>
      <c r="C51" s="8" t="s">
        <v>587</v>
      </c>
      <c r="D51" s="8" t="s">
        <v>19</v>
      </c>
      <c r="E51" s="9" t="s">
        <v>1277</v>
      </c>
      <c r="F51" s="10" t="s">
        <v>1278</v>
      </c>
      <c r="G51" s="11" t="s">
        <v>601</v>
      </c>
      <c r="H51" s="12">
        <v>1</v>
      </c>
      <c r="I51" s="32"/>
      <c r="J51" s="33">
        <f>ROUND(I51*H51,2)</f>
        <v>0</v>
      </c>
      <c r="K51" s="13"/>
      <c r="L51" s="19"/>
    </row>
    <row r="52" spans="2:12" s="1" customFormat="1" ht="24" x14ac:dyDescent="0.2">
      <c r="B52" s="17"/>
      <c r="C52" s="8" t="s">
        <v>588</v>
      </c>
      <c r="D52" s="8" t="s">
        <v>19</v>
      </c>
      <c r="E52" s="9" t="s">
        <v>6911</v>
      </c>
      <c r="F52" s="10" t="s">
        <v>6912</v>
      </c>
      <c r="G52" s="11" t="s">
        <v>601</v>
      </c>
      <c r="H52" s="12">
        <v>1</v>
      </c>
      <c r="I52" s="32"/>
      <c r="J52" s="33">
        <f>ROUND(I52*H52,2)</f>
        <v>0</v>
      </c>
      <c r="K52" s="13"/>
      <c r="L52" s="19"/>
    </row>
    <row r="53" spans="2:12" s="1" customFormat="1" ht="22.9" customHeight="1" x14ac:dyDescent="0.25">
      <c r="B53" s="17"/>
      <c r="C53" s="21" t="s">
        <v>6</v>
      </c>
      <c r="J53" s="34">
        <f>SUM(J12:J52)</f>
        <v>0</v>
      </c>
      <c r="L53" s="19"/>
    </row>
    <row r="54" spans="2:12" s="1" customFormat="1" ht="6.95" customHeight="1" x14ac:dyDescent="0.2">
      <c r="B54" s="29"/>
      <c r="C54" s="30"/>
      <c r="D54" s="30"/>
      <c r="E54" s="30"/>
      <c r="F54" s="30"/>
      <c r="G54" s="30"/>
      <c r="H54" s="30"/>
      <c r="I54" s="30"/>
      <c r="J54" s="30"/>
      <c r="K54" s="30"/>
      <c r="L54" s="31"/>
    </row>
    <row r="56" spans="2:12" x14ac:dyDescent="0.2">
      <c r="J56" s="49"/>
    </row>
    <row r="57" spans="2:12" x14ac:dyDescent="0.2">
      <c r="H57" s="50"/>
    </row>
  </sheetData>
  <sheetProtection algorithmName="SHA-512" hashValue="9ITE33ySvd4MO8bFLw6ocbpWXTfs1FQAYVAdXzmpTiQZbonuQdh+Gxg9xfLip0to9gtvp8srTbe6xXEYFeEZug==" saltValue="61VnlblgRWvLxTY2wLKsD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3" xr:uid="{03574F83-B383-470A-8A5D-BB92A8DD4381}">
      <formula1>ROUND(I11,2)</formula1>
    </dataValidation>
  </dataValidations>
  <hyperlinks>
    <hyperlink ref="O4" location="'Rek. obj.'!A1" display="*späť na Rek. obj." xr:uid="{3D5372D1-30EB-484B-8877-95794EE2CC6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8699A-FBBF-40C4-91CA-4DBBC5112202}">
  <sheetPr codeName="Hárok131">
    <tabColor theme="5" tint="0.39997558519241921"/>
    <pageSetUpPr fitToPage="1"/>
  </sheetPr>
  <dimension ref="B1:O14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2025</v>
      </c>
      <c r="F12" s="10" t="s">
        <v>2026</v>
      </c>
      <c r="G12" s="11" t="s">
        <v>898</v>
      </c>
      <c r="H12" s="12">
        <v>5</v>
      </c>
      <c r="I12" s="32"/>
      <c r="J12" s="33">
        <f t="shared" ref="J12:J15" si="0">ROUND(I12*H12,2)</f>
        <v>0</v>
      </c>
      <c r="K12" s="13"/>
      <c r="L12" s="19"/>
    </row>
    <row r="13" spans="2:15" s="1" customFormat="1" ht="12" x14ac:dyDescent="0.2">
      <c r="B13" s="17"/>
      <c r="C13" s="8" t="s">
        <v>490</v>
      </c>
      <c r="D13" s="8" t="s">
        <v>19</v>
      </c>
      <c r="E13" s="9" t="s">
        <v>603</v>
      </c>
      <c r="F13" s="10" t="s">
        <v>604</v>
      </c>
      <c r="G13" s="11" t="s">
        <v>494</v>
      </c>
      <c r="H13" s="12">
        <v>649.78300000000002</v>
      </c>
      <c r="I13" s="32"/>
      <c r="J13" s="33">
        <f t="shared" si="0"/>
        <v>0</v>
      </c>
      <c r="K13" s="13"/>
      <c r="L13" s="19"/>
    </row>
    <row r="14" spans="2:15" s="23" customFormat="1" ht="12" x14ac:dyDescent="0.2">
      <c r="B14" s="22"/>
      <c r="C14" s="8" t="s">
        <v>497</v>
      </c>
      <c r="D14" s="8" t="s">
        <v>19</v>
      </c>
      <c r="E14" s="9" t="s">
        <v>605</v>
      </c>
      <c r="F14" s="10" t="s">
        <v>606</v>
      </c>
      <c r="G14" s="11" t="s">
        <v>494</v>
      </c>
      <c r="H14" s="12">
        <v>649.78300000000002</v>
      </c>
      <c r="I14" s="32"/>
      <c r="J14" s="33">
        <f t="shared" si="0"/>
        <v>0</v>
      </c>
      <c r="K14" s="13"/>
      <c r="L14" s="48"/>
    </row>
    <row r="15" spans="2:15" s="1" customFormat="1" ht="12" x14ac:dyDescent="0.2">
      <c r="B15" s="17"/>
      <c r="C15" s="8" t="s">
        <v>501</v>
      </c>
      <c r="D15" s="8" t="s">
        <v>19</v>
      </c>
      <c r="E15" s="9" t="s">
        <v>6913</v>
      </c>
      <c r="F15" s="10" t="s">
        <v>6914</v>
      </c>
      <c r="G15" s="11" t="s">
        <v>494</v>
      </c>
      <c r="H15" s="12">
        <v>3833.056</v>
      </c>
      <c r="I15" s="32"/>
      <c r="J15" s="33">
        <f t="shared" si="0"/>
        <v>0</v>
      </c>
      <c r="K15" s="13"/>
      <c r="L15" s="19"/>
    </row>
    <row r="16" spans="2:15" s="1" customFormat="1" ht="24" x14ac:dyDescent="0.2">
      <c r="B16" s="17"/>
      <c r="C16" s="8" t="s">
        <v>504</v>
      </c>
      <c r="D16" s="8" t="s">
        <v>19</v>
      </c>
      <c r="E16" s="9" t="s">
        <v>2810</v>
      </c>
      <c r="F16" s="10" t="s">
        <v>2811</v>
      </c>
      <c r="G16" s="11" t="s">
        <v>494</v>
      </c>
      <c r="H16" s="12">
        <v>3833.056</v>
      </c>
      <c r="I16" s="32"/>
      <c r="J16" s="33">
        <f>ROUND(I16*H16,2)</f>
        <v>0</v>
      </c>
      <c r="K16" s="13"/>
      <c r="L16" s="19"/>
    </row>
    <row r="17" spans="2:12" s="1" customFormat="1" ht="12" x14ac:dyDescent="0.2">
      <c r="B17" s="17"/>
      <c r="C17" s="8" t="s">
        <v>508</v>
      </c>
      <c r="D17" s="8" t="s">
        <v>19</v>
      </c>
      <c r="E17" s="9" t="s">
        <v>2832</v>
      </c>
      <c r="F17" s="10" t="s">
        <v>2833</v>
      </c>
      <c r="G17" s="11" t="s">
        <v>526</v>
      </c>
      <c r="H17" s="12">
        <v>37.17</v>
      </c>
      <c r="I17" s="32"/>
      <c r="J17" s="33">
        <f t="shared" ref="J17:J37" si="1">ROUND(I17*H17,2)</f>
        <v>0</v>
      </c>
      <c r="K17" s="13"/>
      <c r="L17" s="19"/>
    </row>
    <row r="18" spans="2:12" s="1" customFormat="1" ht="12" x14ac:dyDescent="0.2">
      <c r="B18" s="17"/>
      <c r="C18" s="8" t="s">
        <v>511</v>
      </c>
      <c r="D18" s="8" t="s">
        <v>19</v>
      </c>
      <c r="E18" s="9" t="s">
        <v>6915</v>
      </c>
      <c r="F18" s="10" t="s">
        <v>6916</v>
      </c>
      <c r="G18" s="11" t="s">
        <v>526</v>
      </c>
      <c r="H18" s="12">
        <v>90.16</v>
      </c>
      <c r="I18" s="32"/>
      <c r="J18" s="33">
        <f t="shared" si="1"/>
        <v>0</v>
      </c>
      <c r="K18" s="13"/>
      <c r="L18" s="19"/>
    </row>
    <row r="19" spans="2:12" s="1" customFormat="1" ht="12" x14ac:dyDescent="0.2">
      <c r="B19" s="17"/>
      <c r="C19" s="8" t="s">
        <v>514</v>
      </c>
      <c r="D19" s="8" t="s">
        <v>19</v>
      </c>
      <c r="E19" s="9" t="s">
        <v>2814</v>
      </c>
      <c r="F19" s="10" t="s">
        <v>2815</v>
      </c>
      <c r="G19" s="11" t="s">
        <v>500</v>
      </c>
      <c r="H19" s="12">
        <v>3257</v>
      </c>
      <c r="I19" s="32"/>
      <c r="J19" s="33">
        <f t="shared" si="1"/>
        <v>0</v>
      </c>
      <c r="K19" s="13"/>
      <c r="L19" s="19"/>
    </row>
    <row r="20" spans="2:12" s="1" customFormat="1" ht="12" x14ac:dyDescent="0.2">
      <c r="B20" s="17"/>
      <c r="C20" s="8" t="s">
        <v>517</v>
      </c>
      <c r="D20" s="8" t="s">
        <v>19</v>
      </c>
      <c r="E20" s="9" t="s">
        <v>2820</v>
      </c>
      <c r="F20" s="10" t="s">
        <v>2821</v>
      </c>
      <c r="G20" s="11" t="s">
        <v>500</v>
      </c>
      <c r="H20" s="12">
        <v>3257</v>
      </c>
      <c r="I20" s="32"/>
      <c r="J20" s="33">
        <f t="shared" si="1"/>
        <v>0</v>
      </c>
      <c r="K20" s="13"/>
      <c r="L20" s="19"/>
    </row>
    <row r="21" spans="2:12" s="1" customFormat="1" ht="12" x14ac:dyDescent="0.2">
      <c r="B21" s="17"/>
      <c r="C21" s="8" t="s">
        <v>520</v>
      </c>
      <c r="D21" s="8" t="s">
        <v>19</v>
      </c>
      <c r="E21" s="9" t="s">
        <v>3200</v>
      </c>
      <c r="F21" s="10" t="s">
        <v>3201</v>
      </c>
      <c r="G21" s="11" t="s">
        <v>494</v>
      </c>
      <c r="H21" s="12">
        <v>3727.4850000000001</v>
      </c>
      <c r="I21" s="32"/>
      <c r="J21" s="33">
        <f t="shared" si="1"/>
        <v>0</v>
      </c>
      <c r="K21" s="13"/>
      <c r="L21" s="19"/>
    </row>
    <row r="22" spans="2:12" s="1" customFormat="1" ht="24" x14ac:dyDescent="0.2">
      <c r="B22" s="17"/>
      <c r="C22" s="8" t="s">
        <v>523</v>
      </c>
      <c r="D22" s="8" t="s">
        <v>19</v>
      </c>
      <c r="E22" s="9" t="s">
        <v>787</v>
      </c>
      <c r="F22" s="10" t="s">
        <v>788</v>
      </c>
      <c r="G22" s="11" t="s">
        <v>494</v>
      </c>
      <c r="H22" s="12">
        <v>755.35400000000004</v>
      </c>
      <c r="I22" s="32"/>
      <c r="J22" s="33">
        <f t="shared" si="1"/>
        <v>0</v>
      </c>
      <c r="K22" s="13"/>
      <c r="L22" s="19"/>
    </row>
    <row r="23" spans="2:12" s="1" customFormat="1" ht="24" x14ac:dyDescent="0.2">
      <c r="B23" s="17"/>
      <c r="C23" s="8" t="s">
        <v>529</v>
      </c>
      <c r="D23" s="8" t="s">
        <v>19</v>
      </c>
      <c r="E23" s="9" t="s">
        <v>789</v>
      </c>
      <c r="F23" s="10" t="s">
        <v>790</v>
      </c>
      <c r="G23" s="11" t="s">
        <v>494</v>
      </c>
      <c r="H23" s="12">
        <v>20394.558000000001</v>
      </c>
      <c r="I23" s="32"/>
      <c r="J23" s="33">
        <f t="shared" si="1"/>
        <v>0</v>
      </c>
      <c r="K23" s="13"/>
      <c r="L23" s="19"/>
    </row>
    <row r="24" spans="2:12" s="1" customFormat="1" ht="12" x14ac:dyDescent="0.2">
      <c r="B24" s="17"/>
      <c r="C24" s="8" t="s">
        <v>536</v>
      </c>
      <c r="D24" s="8" t="s">
        <v>19</v>
      </c>
      <c r="E24" s="9" t="s">
        <v>6917</v>
      </c>
      <c r="F24" s="10" t="s">
        <v>6918</v>
      </c>
      <c r="G24" s="11" t="s">
        <v>494</v>
      </c>
      <c r="H24" s="12">
        <v>755.35400000000004</v>
      </c>
      <c r="I24" s="32"/>
      <c r="J24" s="33">
        <f t="shared" si="1"/>
        <v>0</v>
      </c>
      <c r="K24" s="13"/>
      <c r="L24" s="19"/>
    </row>
    <row r="25" spans="2:12" s="1" customFormat="1" ht="12" x14ac:dyDescent="0.2">
      <c r="B25" s="17"/>
      <c r="C25" s="8" t="s">
        <v>539</v>
      </c>
      <c r="D25" s="8" t="s">
        <v>19</v>
      </c>
      <c r="E25" s="9" t="s">
        <v>611</v>
      </c>
      <c r="F25" s="10" t="s">
        <v>612</v>
      </c>
      <c r="G25" s="11" t="s">
        <v>20</v>
      </c>
      <c r="H25" s="12">
        <v>1510.7080000000001</v>
      </c>
      <c r="I25" s="32"/>
      <c r="J25" s="33">
        <f t="shared" si="1"/>
        <v>0</v>
      </c>
      <c r="K25" s="13"/>
      <c r="L25" s="19"/>
    </row>
    <row r="26" spans="2:12" s="1" customFormat="1" ht="12" x14ac:dyDescent="0.2">
      <c r="B26" s="17"/>
      <c r="C26" s="8" t="s">
        <v>542</v>
      </c>
      <c r="D26" s="8" t="s">
        <v>19</v>
      </c>
      <c r="E26" s="9" t="s">
        <v>6919</v>
      </c>
      <c r="F26" s="10" t="s">
        <v>6920</v>
      </c>
      <c r="G26" s="11" t="s">
        <v>494</v>
      </c>
      <c r="H26" s="12">
        <v>1473.125</v>
      </c>
      <c r="I26" s="32"/>
      <c r="J26" s="33">
        <f t="shared" si="1"/>
        <v>0</v>
      </c>
      <c r="K26" s="13"/>
      <c r="L26" s="19"/>
    </row>
    <row r="27" spans="2:12" s="1" customFormat="1" ht="12" x14ac:dyDescent="0.2">
      <c r="B27" s="17"/>
      <c r="C27" s="8" t="s">
        <v>545</v>
      </c>
      <c r="D27" s="8" t="s">
        <v>19</v>
      </c>
      <c r="E27" s="9" t="s">
        <v>6921</v>
      </c>
      <c r="F27" s="10" t="s">
        <v>3676</v>
      </c>
      <c r="G27" s="11" t="s">
        <v>494</v>
      </c>
      <c r="H27" s="12">
        <v>2254.36</v>
      </c>
      <c r="I27" s="32"/>
      <c r="J27" s="33">
        <f t="shared" si="1"/>
        <v>0</v>
      </c>
      <c r="K27" s="13"/>
      <c r="L27" s="19"/>
    </row>
    <row r="28" spans="2:12" s="23" customFormat="1" ht="15" x14ac:dyDescent="0.2">
      <c r="B28" s="22"/>
      <c r="D28" s="24" t="s">
        <v>17</v>
      </c>
      <c r="E28" s="25" t="s">
        <v>490</v>
      </c>
      <c r="F28" s="25" t="s">
        <v>491</v>
      </c>
      <c r="I28" s="66"/>
      <c r="J28" s="26"/>
      <c r="K28" s="66"/>
      <c r="L28" s="48"/>
    </row>
    <row r="29" spans="2:12" s="1" customFormat="1" ht="12" x14ac:dyDescent="0.2">
      <c r="B29" s="17"/>
      <c r="C29" s="8" t="s">
        <v>548</v>
      </c>
      <c r="D29" s="8" t="s">
        <v>19</v>
      </c>
      <c r="E29" s="9" t="s">
        <v>1589</v>
      </c>
      <c r="F29" s="10" t="s">
        <v>1590</v>
      </c>
      <c r="G29" s="11" t="s">
        <v>494</v>
      </c>
      <c r="H29" s="12">
        <v>75.12</v>
      </c>
      <c r="I29" s="32"/>
      <c r="J29" s="33">
        <f t="shared" ref="J29:J32" si="2">ROUND(I29*H29,2)</f>
        <v>0</v>
      </c>
      <c r="K29" s="13"/>
      <c r="L29" s="19"/>
    </row>
    <row r="30" spans="2:12" s="23" customFormat="1" ht="15" x14ac:dyDescent="0.2">
      <c r="B30" s="22"/>
      <c r="D30" s="24" t="s">
        <v>17</v>
      </c>
      <c r="E30" s="25" t="s">
        <v>501</v>
      </c>
      <c r="F30" s="25" t="s">
        <v>1593</v>
      </c>
      <c r="I30" s="66"/>
      <c r="J30" s="26"/>
      <c r="K30" s="66"/>
      <c r="L30" s="48"/>
    </row>
    <row r="31" spans="2:12" s="1" customFormat="1" ht="12" x14ac:dyDescent="0.2">
      <c r="B31" s="17"/>
      <c r="C31" s="8" t="s">
        <v>551</v>
      </c>
      <c r="D31" s="8" t="s">
        <v>19</v>
      </c>
      <c r="E31" s="9" t="s">
        <v>6871</v>
      </c>
      <c r="F31" s="10" t="s">
        <v>6872</v>
      </c>
      <c r="G31" s="11" t="s">
        <v>494</v>
      </c>
      <c r="H31" s="12">
        <v>323.77499999999998</v>
      </c>
      <c r="I31" s="32"/>
      <c r="J31" s="33">
        <f t="shared" si="2"/>
        <v>0</v>
      </c>
      <c r="K31" s="13"/>
      <c r="L31" s="19"/>
    </row>
    <row r="32" spans="2:12" s="1" customFormat="1" ht="24" x14ac:dyDescent="0.2">
      <c r="B32" s="17"/>
      <c r="C32" s="52" t="s">
        <v>552</v>
      </c>
      <c r="D32" s="52" t="s">
        <v>22</v>
      </c>
      <c r="E32" s="53" t="s">
        <v>1053</v>
      </c>
      <c r="F32" s="54" t="s">
        <v>1054</v>
      </c>
      <c r="G32" s="55" t="s">
        <v>20</v>
      </c>
      <c r="H32" s="56">
        <v>518.04</v>
      </c>
      <c r="I32" s="32"/>
      <c r="J32" s="33">
        <f t="shared" si="2"/>
        <v>0</v>
      </c>
      <c r="K32" s="13"/>
      <c r="L32" s="19"/>
    </row>
    <row r="33" spans="2:12" s="1" customFormat="1" ht="12" x14ac:dyDescent="0.2">
      <c r="B33" s="17"/>
      <c r="C33" s="8" t="s">
        <v>553</v>
      </c>
      <c r="D33" s="8" t="s">
        <v>19</v>
      </c>
      <c r="E33" s="9" t="s">
        <v>6922</v>
      </c>
      <c r="F33" s="10" t="s">
        <v>6923</v>
      </c>
      <c r="G33" s="11" t="s">
        <v>494</v>
      </c>
      <c r="H33" s="12">
        <v>69.92</v>
      </c>
      <c r="I33" s="32"/>
      <c r="J33" s="33">
        <f t="shared" si="1"/>
        <v>0</v>
      </c>
      <c r="K33" s="13"/>
      <c r="L33" s="19"/>
    </row>
    <row r="34" spans="2:12" s="1" customFormat="1" ht="24" x14ac:dyDescent="0.2">
      <c r="B34" s="17"/>
      <c r="C34" s="52" t="s">
        <v>554</v>
      </c>
      <c r="D34" s="52" t="s">
        <v>22</v>
      </c>
      <c r="E34" s="53" t="s">
        <v>23</v>
      </c>
      <c r="F34" s="54" t="s">
        <v>615</v>
      </c>
      <c r="G34" s="55" t="s">
        <v>20</v>
      </c>
      <c r="H34" s="56">
        <v>111.872</v>
      </c>
      <c r="I34" s="32"/>
      <c r="J34" s="33">
        <f t="shared" si="1"/>
        <v>0</v>
      </c>
      <c r="K34" s="13"/>
      <c r="L34" s="19"/>
    </row>
    <row r="35" spans="2:12" s="23" customFormat="1" ht="15" x14ac:dyDescent="0.2">
      <c r="B35" s="22"/>
      <c r="D35" s="24" t="s">
        <v>17</v>
      </c>
      <c r="E35" s="25" t="s">
        <v>508</v>
      </c>
      <c r="F35" s="25" t="s">
        <v>510</v>
      </c>
      <c r="I35" s="66"/>
      <c r="J35" s="26"/>
      <c r="K35" s="66"/>
      <c r="L35" s="48"/>
    </row>
    <row r="36" spans="2:12" s="1" customFormat="1" ht="12" x14ac:dyDescent="0.2">
      <c r="B36" s="17"/>
      <c r="C36" s="8" t="s">
        <v>557</v>
      </c>
      <c r="D36" s="8" t="s">
        <v>19</v>
      </c>
      <c r="E36" s="9" t="s">
        <v>6924</v>
      </c>
      <c r="F36" s="10" t="s">
        <v>6925</v>
      </c>
      <c r="G36" s="11" t="s">
        <v>500</v>
      </c>
      <c r="H36" s="12">
        <v>86.83</v>
      </c>
      <c r="I36" s="32"/>
      <c r="J36" s="33">
        <f t="shared" si="1"/>
        <v>0</v>
      </c>
      <c r="K36" s="13"/>
      <c r="L36" s="19"/>
    </row>
    <row r="37" spans="2:12" s="1" customFormat="1" ht="12" x14ac:dyDescent="0.2">
      <c r="B37" s="17"/>
      <c r="C37" s="8" t="s">
        <v>560</v>
      </c>
      <c r="D37" s="8" t="s">
        <v>19</v>
      </c>
      <c r="E37" s="9" t="s">
        <v>6926</v>
      </c>
      <c r="F37" s="10" t="s">
        <v>6927</v>
      </c>
      <c r="G37" s="11" t="s">
        <v>500</v>
      </c>
      <c r="H37" s="12">
        <v>86.83</v>
      </c>
      <c r="I37" s="32"/>
      <c r="J37" s="33">
        <f t="shared" si="1"/>
        <v>0</v>
      </c>
      <c r="K37" s="13"/>
      <c r="L37" s="19"/>
    </row>
    <row r="38" spans="2:12" s="23" customFormat="1" ht="15" x14ac:dyDescent="0.2">
      <c r="B38" s="22"/>
      <c r="D38" s="24" t="s">
        <v>17</v>
      </c>
      <c r="E38" s="25" t="s">
        <v>514</v>
      </c>
      <c r="F38" s="25" t="s">
        <v>688</v>
      </c>
      <c r="I38" s="66"/>
      <c r="J38" s="26"/>
      <c r="K38" s="66"/>
      <c r="L38" s="48"/>
    </row>
    <row r="39" spans="2:12" s="1" customFormat="1" ht="12" x14ac:dyDescent="0.2">
      <c r="B39" s="17"/>
      <c r="C39" s="8" t="s">
        <v>563</v>
      </c>
      <c r="D39" s="8" t="s">
        <v>19</v>
      </c>
      <c r="E39" s="9" t="s">
        <v>6928</v>
      </c>
      <c r="F39" s="10" t="s">
        <v>6929</v>
      </c>
      <c r="G39" s="11" t="s">
        <v>526</v>
      </c>
      <c r="H39" s="12">
        <v>37.17</v>
      </c>
      <c r="I39" s="32"/>
      <c r="J39" s="33">
        <f t="shared" ref="J39:J61" si="3">ROUND(I39*H39,2)</f>
        <v>0</v>
      </c>
      <c r="K39" s="13"/>
      <c r="L39" s="19"/>
    </row>
    <row r="40" spans="2:12" s="1" customFormat="1" ht="24" x14ac:dyDescent="0.2">
      <c r="B40" s="17"/>
      <c r="C40" s="52" t="s">
        <v>565</v>
      </c>
      <c r="D40" s="52" t="s">
        <v>22</v>
      </c>
      <c r="E40" s="53" t="s">
        <v>6930</v>
      </c>
      <c r="F40" s="54" t="s">
        <v>6931</v>
      </c>
      <c r="G40" s="55" t="s">
        <v>526</v>
      </c>
      <c r="H40" s="56">
        <v>32</v>
      </c>
      <c r="I40" s="32"/>
      <c r="J40" s="33">
        <f t="shared" si="3"/>
        <v>0</v>
      </c>
      <c r="K40" s="13"/>
      <c r="L40" s="19"/>
    </row>
    <row r="41" spans="2:12" s="1" customFormat="1" ht="12" x14ac:dyDescent="0.2">
      <c r="B41" s="17"/>
      <c r="C41" s="8" t="s">
        <v>568</v>
      </c>
      <c r="D41" s="8" t="s">
        <v>19</v>
      </c>
      <c r="E41" s="9" t="s">
        <v>6932</v>
      </c>
      <c r="F41" s="10" t="s">
        <v>6933</v>
      </c>
      <c r="G41" s="11" t="s">
        <v>526</v>
      </c>
      <c r="H41" s="12">
        <v>90.16</v>
      </c>
      <c r="I41" s="32"/>
      <c r="J41" s="33">
        <f t="shared" si="3"/>
        <v>0</v>
      </c>
      <c r="K41" s="13"/>
      <c r="L41" s="19"/>
    </row>
    <row r="42" spans="2:12" s="1" customFormat="1" ht="24" x14ac:dyDescent="0.2">
      <c r="B42" s="17"/>
      <c r="C42" s="52" t="s">
        <v>571</v>
      </c>
      <c r="D42" s="52" t="s">
        <v>22</v>
      </c>
      <c r="E42" s="53" t="s">
        <v>6934</v>
      </c>
      <c r="F42" s="54" t="s">
        <v>6935</v>
      </c>
      <c r="G42" s="55" t="s">
        <v>526</v>
      </c>
      <c r="H42" s="56">
        <v>91</v>
      </c>
      <c r="I42" s="32"/>
      <c r="J42" s="33">
        <f t="shared" si="3"/>
        <v>0</v>
      </c>
      <c r="K42" s="13"/>
      <c r="L42" s="19"/>
    </row>
    <row r="43" spans="2:12" s="1" customFormat="1" ht="12" x14ac:dyDescent="0.2">
      <c r="B43" s="17"/>
      <c r="C43" s="8" t="s">
        <v>574</v>
      </c>
      <c r="D43" s="8" t="s">
        <v>19</v>
      </c>
      <c r="E43" s="9" t="s">
        <v>6936</v>
      </c>
      <c r="F43" s="10" t="s">
        <v>6937</v>
      </c>
      <c r="G43" s="11" t="s">
        <v>509</v>
      </c>
      <c r="H43" s="12">
        <v>2</v>
      </c>
      <c r="I43" s="32"/>
      <c r="J43" s="33">
        <f t="shared" si="3"/>
        <v>0</v>
      </c>
      <c r="K43" s="13"/>
      <c r="L43" s="19"/>
    </row>
    <row r="44" spans="2:12" s="1" customFormat="1" ht="12" x14ac:dyDescent="0.2">
      <c r="B44" s="17"/>
      <c r="C44" s="8" t="s">
        <v>577</v>
      </c>
      <c r="D44" s="8" t="s">
        <v>19</v>
      </c>
      <c r="E44" s="9" t="s">
        <v>6938</v>
      </c>
      <c r="F44" s="10" t="s">
        <v>6939</v>
      </c>
      <c r="G44" s="11" t="s">
        <v>509</v>
      </c>
      <c r="H44" s="12">
        <v>8</v>
      </c>
      <c r="I44" s="32"/>
      <c r="J44" s="33">
        <f t="shared" si="3"/>
        <v>0</v>
      </c>
      <c r="K44" s="13"/>
      <c r="L44" s="19"/>
    </row>
    <row r="45" spans="2:12" s="1" customFormat="1" ht="12" x14ac:dyDescent="0.2">
      <c r="B45" s="17"/>
      <c r="C45" s="8" t="s">
        <v>578</v>
      </c>
      <c r="D45" s="8" t="s">
        <v>19</v>
      </c>
      <c r="E45" s="9" t="s">
        <v>6940</v>
      </c>
      <c r="F45" s="10" t="s">
        <v>6941</v>
      </c>
      <c r="G45" s="11" t="s">
        <v>526</v>
      </c>
      <c r="H45" s="12">
        <v>86.69</v>
      </c>
      <c r="I45" s="32"/>
      <c r="J45" s="33">
        <f t="shared" si="3"/>
        <v>0</v>
      </c>
      <c r="K45" s="13"/>
      <c r="L45" s="19"/>
    </row>
    <row r="46" spans="2:12" s="1" customFormat="1" ht="12" x14ac:dyDescent="0.2">
      <c r="B46" s="17"/>
      <c r="C46" s="8" t="s">
        <v>579</v>
      </c>
      <c r="D46" s="8" t="s">
        <v>19</v>
      </c>
      <c r="E46" s="9" t="s">
        <v>6942</v>
      </c>
      <c r="F46" s="10" t="s">
        <v>6943</v>
      </c>
      <c r="G46" s="11" t="s">
        <v>526</v>
      </c>
      <c r="H46" s="12">
        <v>449.46</v>
      </c>
      <c r="I46" s="32"/>
      <c r="J46" s="33">
        <f t="shared" si="3"/>
        <v>0</v>
      </c>
      <c r="K46" s="13"/>
      <c r="L46" s="19"/>
    </row>
    <row r="47" spans="2:12" s="1" customFormat="1" ht="12" x14ac:dyDescent="0.2">
      <c r="B47" s="17"/>
      <c r="C47" s="8" t="s">
        <v>582</v>
      </c>
      <c r="D47" s="8" t="s">
        <v>19</v>
      </c>
      <c r="E47" s="9" t="s">
        <v>6944</v>
      </c>
      <c r="F47" s="10" t="s">
        <v>6945</v>
      </c>
      <c r="G47" s="11" t="s">
        <v>526</v>
      </c>
      <c r="H47" s="12">
        <v>558</v>
      </c>
      <c r="I47" s="32"/>
      <c r="J47" s="33">
        <f t="shared" si="3"/>
        <v>0</v>
      </c>
      <c r="K47" s="13"/>
      <c r="L47" s="19"/>
    </row>
    <row r="48" spans="2:12" s="1" customFormat="1" ht="12" x14ac:dyDescent="0.2">
      <c r="B48" s="17"/>
      <c r="C48" s="8" t="s">
        <v>583</v>
      </c>
      <c r="D48" s="8" t="s">
        <v>19</v>
      </c>
      <c r="E48" s="9" t="s">
        <v>6946</v>
      </c>
      <c r="F48" s="10" t="s">
        <v>6947</v>
      </c>
      <c r="G48" s="11" t="s">
        <v>494</v>
      </c>
      <c r="H48" s="12">
        <v>65.182000000000002</v>
      </c>
      <c r="I48" s="32"/>
      <c r="J48" s="33">
        <f t="shared" si="3"/>
        <v>0</v>
      </c>
      <c r="K48" s="13"/>
      <c r="L48" s="19"/>
    </row>
    <row r="49" spans="2:12" s="1" customFormat="1" ht="12" x14ac:dyDescent="0.2">
      <c r="B49" s="17"/>
      <c r="C49" s="8" t="s">
        <v>584</v>
      </c>
      <c r="D49" s="8" t="s">
        <v>19</v>
      </c>
      <c r="E49" s="9" t="s">
        <v>6948</v>
      </c>
      <c r="F49" s="10" t="s">
        <v>6949</v>
      </c>
      <c r="G49" s="11" t="s">
        <v>494</v>
      </c>
      <c r="H49" s="12">
        <v>17.366</v>
      </c>
      <c r="I49" s="32"/>
      <c r="J49" s="33">
        <f t="shared" si="3"/>
        <v>0</v>
      </c>
      <c r="K49" s="13"/>
      <c r="L49" s="19"/>
    </row>
    <row r="50" spans="2:12" s="1" customFormat="1" ht="12" x14ac:dyDescent="0.2">
      <c r="B50" s="17"/>
      <c r="C50" s="8" t="s">
        <v>587</v>
      </c>
      <c r="D50" s="8" t="s">
        <v>19</v>
      </c>
      <c r="E50" s="9" t="s">
        <v>6950</v>
      </c>
      <c r="F50" s="10" t="s">
        <v>6951</v>
      </c>
      <c r="G50" s="11" t="s">
        <v>500</v>
      </c>
      <c r="H50" s="12">
        <v>314.37799999999999</v>
      </c>
      <c r="I50" s="32"/>
      <c r="J50" s="33">
        <f t="shared" si="3"/>
        <v>0</v>
      </c>
      <c r="K50" s="13"/>
      <c r="L50" s="19"/>
    </row>
    <row r="51" spans="2:12" s="1" customFormat="1" ht="12" x14ac:dyDescent="0.2">
      <c r="B51" s="17"/>
      <c r="C51" s="8" t="s">
        <v>588</v>
      </c>
      <c r="D51" s="8" t="s">
        <v>19</v>
      </c>
      <c r="E51" s="9" t="s">
        <v>6952</v>
      </c>
      <c r="F51" s="10" t="s">
        <v>6953</v>
      </c>
      <c r="G51" s="11" t="s">
        <v>500</v>
      </c>
      <c r="H51" s="12">
        <v>123.78</v>
      </c>
      <c r="I51" s="32"/>
      <c r="J51" s="33">
        <f t="shared" si="3"/>
        <v>0</v>
      </c>
      <c r="K51" s="13"/>
      <c r="L51" s="19"/>
    </row>
    <row r="52" spans="2:12" s="1" customFormat="1" ht="12" x14ac:dyDescent="0.2">
      <c r="B52" s="17"/>
      <c r="C52" s="8" t="s">
        <v>591</v>
      </c>
      <c r="D52" s="8" t="s">
        <v>19</v>
      </c>
      <c r="E52" s="9" t="s">
        <v>6954</v>
      </c>
      <c r="F52" s="10" t="s">
        <v>6955</v>
      </c>
      <c r="G52" s="11" t="s">
        <v>20</v>
      </c>
      <c r="H52" s="12">
        <v>8.6549999999999994</v>
      </c>
      <c r="I52" s="32"/>
      <c r="J52" s="33">
        <f t="shared" si="3"/>
        <v>0</v>
      </c>
      <c r="K52" s="13"/>
      <c r="L52" s="19"/>
    </row>
    <row r="53" spans="2:12" s="1" customFormat="1" ht="12" x14ac:dyDescent="0.2">
      <c r="B53" s="17"/>
      <c r="C53" s="8" t="s">
        <v>592</v>
      </c>
      <c r="D53" s="8" t="s">
        <v>19</v>
      </c>
      <c r="E53" s="9" t="s">
        <v>6956</v>
      </c>
      <c r="F53" s="10" t="s">
        <v>6957</v>
      </c>
      <c r="G53" s="11" t="s">
        <v>20</v>
      </c>
      <c r="H53" s="12">
        <v>12.347</v>
      </c>
      <c r="I53" s="32"/>
      <c r="J53" s="33">
        <f t="shared" si="3"/>
        <v>0</v>
      </c>
      <c r="K53" s="13"/>
      <c r="L53" s="19"/>
    </row>
    <row r="54" spans="2:12" s="1" customFormat="1" ht="24" x14ac:dyDescent="0.2">
      <c r="B54" s="17"/>
      <c r="C54" s="52" t="s">
        <v>593</v>
      </c>
      <c r="D54" s="52" t="s">
        <v>22</v>
      </c>
      <c r="E54" s="53" t="s">
        <v>6958</v>
      </c>
      <c r="F54" s="54" t="s">
        <v>6959</v>
      </c>
      <c r="G54" s="55" t="s">
        <v>509</v>
      </c>
      <c r="H54" s="56">
        <v>4</v>
      </c>
      <c r="I54" s="32"/>
      <c r="J54" s="33">
        <f t="shared" si="3"/>
        <v>0</v>
      </c>
      <c r="K54" s="13"/>
      <c r="L54" s="19"/>
    </row>
    <row r="55" spans="2:12" s="1" customFormat="1" ht="12" x14ac:dyDescent="0.2">
      <c r="B55" s="17"/>
      <c r="C55" s="8" t="s">
        <v>883</v>
      </c>
      <c r="D55" s="8" t="s">
        <v>19</v>
      </c>
      <c r="E55" s="9" t="s">
        <v>6960</v>
      </c>
      <c r="F55" s="10" t="s">
        <v>6961</v>
      </c>
      <c r="G55" s="11" t="s">
        <v>509</v>
      </c>
      <c r="H55" s="12">
        <v>4</v>
      </c>
      <c r="I55" s="32"/>
      <c r="J55" s="33">
        <f t="shared" si="3"/>
        <v>0</v>
      </c>
      <c r="K55" s="13"/>
      <c r="L55" s="19"/>
    </row>
    <row r="56" spans="2:12" s="1" customFormat="1" ht="12" x14ac:dyDescent="0.2">
      <c r="B56" s="17"/>
      <c r="C56" s="8" t="s">
        <v>886</v>
      </c>
      <c r="D56" s="8" t="s">
        <v>19</v>
      </c>
      <c r="E56" s="9" t="s">
        <v>6962</v>
      </c>
      <c r="F56" s="10" t="s">
        <v>6963</v>
      </c>
      <c r="G56" s="11" t="s">
        <v>526</v>
      </c>
      <c r="H56" s="12">
        <v>86.69</v>
      </c>
      <c r="I56" s="32"/>
      <c r="J56" s="33">
        <f t="shared" si="3"/>
        <v>0</v>
      </c>
      <c r="K56" s="13"/>
      <c r="L56" s="19"/>
    </row>
    <row r="57" spans="2:12" s="1" customFormat="1" ht="12" x14ac:dyDescent="0.2">
      <c r="B57" s="17"/>
      <c r="C57" s="8" t="s">
        <v>889</v>
      </c>
      <c r="D57" s="8" t="s">
        <v>19</v>
      </c>
      <c r="E57" s="9" t="s">
        <v>6964</v>
      </c>
      <c r="F57" s="10" t="s">
        <v>6965</v>
      </c>
      <c r="G57" s="11" t="s">
        <v>526</v>
      </c>
      <c r="H57" s="12">
        <v>1007.16</v>
      </c>
      <c r="I57" s="32"/>
      <c r="J57" s="33">
        <f t="shared" si="3"/>
        <v>0</v>
      </c>
      <c r="K57" s="13"/>
      <c r="L57" s="19"/>
    </row>
    <row r="58" spans="2:12" s="1" customFormat="1" ht="12" x14ac:dyDescent="0.2">
      <c r="B58" s="17"/>
      <c r="C58" s="8" t="s">
        <v>1111</v>
      </c>
      <c r="D58" s="8" t="s">
        <v>19</v>
      </c>
      <c r="E58" s="9" t="s">
        <v>6966</v>
      </c>
      <c r="F58" s="10" t="s">
        <v>6967</v>
      </c>
      <c r="G58" s="11" t="s">
        <v>526</v>
      </c>
      <c r="H58" s="12">
        <v>1093.8499999999999</v>
      </c>
      <c r="I58" s="32"/>
      <c r="J58" s="33">
        <f t="shared" si="3"/>
        <v>0</v>
      </c>
      <c r="K58" s="13"/>
      <c r="L58" s="19"/>
    </row>
    <row r="59" spans="2:12" s="1" customFormat="1" ht="12" x14ac:dyDescent="0.2">
      <c r="B59" s="17"/>
      <c r="C59" s="52" t="s">
        <v>1112</v>
      </c>
      <c r="D59" s="52" t="s">
        <v>22</v>
      </c>
      <c r="E59" s="53" t="s">
        <v>6968</v>
      </c>
      <c r="F59" s="54" t="s">
        <v>6969</v>
      </c>
      <c r="G59" s="55" t="s">
        <v>509</v>
      </c>
      <c r="H59" s="56">
        <v>353</v>
      </c>
      <c r="I59" s="32"/>
      <c r="J59" s="33">
        <f t="shared" si="3"/>
        <v>0</v>
      </c>
      <c r="K59" s="13"/>
      <c r="L59" s="19"/>
    </row>
    <row r="60" spans="2:12" s="1" customFormat="1" ht="12" x14ac:dyDescent="0.2">
      <c r="B60" s="17"/>
      <c r="C60" s="8" t="s">
        <v>1113</v>
      </c>
      <c r="D60" s="8" t="s">
        <v>19</v>
      </c>
      <c r="E60" s="9" t="s">
        <v>6970</v>
      </c>
      <c r="F60" s="10" t="s">
        <v>6971</v>
      </c>
      <c r="G60" s="11" t="s">
        <v>509</v>
      </c>
      <c r="H60" s="12">
        <v>98</v>
      </c>
      <c r="I60" s="32"/>
      <c r="J60" s="33">
        <f t="shared" si="3"/>
        <v>0</v>
      </c>
      <c r="K60" s="13"/>
      <c r="L60" s="19"/>
    </row>
    <row r="61" spans="2:12" s="1" customFormat="1" ht="12" x14ac:dyDescent="0.2">
      <c r="B61" s="17"/>
      <c r="C61" s="8" t="s">
        <v>1117</v>
      </c>
      <c r="D61" s="8" t="s">
        <v>19</v>
      </c>
      <c r="E61" s="9" t="s">
        <v>6972</v>
      </c>
      <c r="F61" s="10" t="s">
        <v>6973</v>
      </c>
      <c r="G61" s="11" t="s">
        <v>509</v>
      </c>
      <c r="H61" s="12">
        <v>255</v>
      </c>
      <c r="I61" s="32"/>
      <c r="J61" s="33">
        <f t="shared" si="3"/>
        <v>0</v>
      </c>
      <c r="K61" s="13"/>
      <c r="L61" s="19"/>
    </row>
    <row r="62" spans="2:12" s="23" customFormat="1" ht="15" x14ac:dyDescent="0.2">
      <c r="B62" s="22"/>
      <c r="D62" s="24" t="s">
        <v>17</v>
      </c>
      <c r="E62" s="25" t="s">
        <v>527</v>
      </c>
      <c r="F62" s="25" t="s">
        <v>528</v>
      </c>
      <c r="I62" s="66"/>
      <c r="J62" s="26"/>
      <c r="K62" s="66"/>
      <c r="L62" s="48"/>
    </row>
    <row r="63" spans="2:12" s="1" customFormat="1" ht="12" x14ac:dyDescent="0.2">
      <c r="B63" s="17"/>
      <c r="C63" s="8" t="s">
        <v>1120</v>
      </c>
      <c r="D63" s="8" t="s">
        <v>19</v>
      </c>
      <c r="E63" s="9" t="s">
        <v>6909</v>
      </c>
      <c r="F63" s="10" t="s">
        <v>6910</v>
      </c>
      <c r="G63" s="11" t="s">
        <v>20</v>
      </c>
      <c r="H63" s="12">
        <v>1794.02</v>
      </c>
      <c r="I63" s="32"/>
      <c r="J63" s="33">
        <f>ROUND(I63*H63,2)</f>
        <v>0</v>
      </c>
      <c r="K63" s="13"/>
      <c r="L63" s="19"/>
    </row>
    <row r="64" spans="2:12" s="23" customFormat="1" ht="15" x14ac:dyDescent="0.2">
      <c r="B64" s="22"/>
      <c r="D64" s="24" t="s">
        <v>17</v>
      </c>
      <c r="E64" s="25" t="s">
        <v>532</v>
      </c>
      <c r="F64" s="25" t="s">
        <v>533</v>
      </c>
      <c r="I64" s="66"/>
      <c r="J64" s="26"/>
      <c r="K64" s="66"/>
      <c r="L64" s="48"/>
    </row>
    <row r="65" spans="2:12" s="23" customFormat="1" ht="15" x14ac:dyDescent="0.2">
      <c r="B65" s="22"/>
      <c r="D65" s="24" t="s">
        <v>17</v>
      </c>
      <c r="E65" s="25" t="s">
        <v>534</v>
      </c>
      <c r="F65" s="25" t="s">
        <v>535</v>
      </c>
      <c r="I65" s="66"/>
      <c r="J65" s="26"/>
      <c r="K65" s="66"/>
      <c r="L65" s="48"/>
    </row>
    <row r="66" spans="2:12" s="1" customFormat="1" ht="12" x14ac:dyDescent="0.2">
      <c r="B66" s="17"/>
      <c r="C66" s="8" t="s">
        <v>1123</v>
      </c>
      <c r="D66" s="8" t="s">
        <v>19</v>
      </c>
      <c r="E66" s="9" t="s">
        <v>2003</v>
      </c>
      <c r="F66" s="10" t="s">
        <v>2004</v>
      </c>
      <c r="G66" s="11" t="s">
        <v>500</v>
      </c>
      <c r="H66" s="12">
        <v>809.21600000000001</v>
      </c>
      <c r="I66" s="32"/>
      <c r="J66" s="33">
        <f>ROUND(I66*H66,2)</f>
        <v>0</v>
      </c>
      <c r="K66" s="13"/>
      <c r="L66" s="19"/>
    </row>
    <row r="67" spans="2:12" s="1" customFormat="1" ht="12" x14ac:dyDescent="0.2">
      <c r="B67" s="17"/>
      <c r="C67" s="52" t="s">
        <v>1126</v>
      </c>
      <c r="D67" s="52" t="s">
        <v>22</v>
      </c>
      <c r="E67" s="53" t="s">
        <v>4814</v>
      </c>
      <c r="F67" s="54" t="s">
        <v>4815</v>
      </c>
      <c r="G67" s="55" t="s">
        <v>20</v>
      </c>
      <c r="H67" s="56">
        <v>0.316</v>
      </c>
      <c r="I67" s="32"/>
      <c r="J67" s="33">
        <f>ROUND(I67*H67,2)</f>
        <v>0</v>
      </c>
      <c r="K67" s="13"/>
      <c r="L67" s="19"/>
    </row>
    <row r="68" spans="2:12" s="1" customFormat="1" ht="12" x14ac:dyDescent="0.2">
      <c r="B68" s="17"/>
      <c r="C68" s="8" t="s">
        <v>1129</v>
      </c>
      <c r="D68" s="8" t="s">
        <v>19</v>
      </c>
      <c r="E68" s="9" t="s">
        <v>6974</v>
      </c>
      <c r="F68" s="10" t="s">
        <v>6975</v>
      </c>
      <c r="G68" s="11" t="s">
        <v>500</v>
      </c>
      <c r="H68" s="12">
        <v>809.21600000000001</v>
      </c>
      <c r="I68" s="32"/>
      <c r="J68" s="33">
        <f>ROUND(I68*H68,2)</f>
        <v>0</v>
      </c>
      <c r="K68" s="13"/>
      <c r="L68" s="19"/>
    </row>
    <row r="69" spans="2:12" s="23" customFormat="1" ht="15" x14ac:dyDescent="0.2">
      <c r="B69" s="22"/>
      <c r="D69" s="24" t="s">
        <v>17</v>
      </c>
      <c r="E69" s="25" t="s">
        <v>2411</v>
      </c>
      <c r="F69" s="25" t="s">
        <v>2412</v>
      </c>
      <c r="I69" s="66"/>
      <c r="J69" s="26"/>
      <c r="K69" s="66"/>
      <c r="L69" s="48"/>
    </row>
    <row r="70" spans="2:12" s="1" customFormat="1" ht="12" x14ac:dyDescent="0.2">
      <c r="B70" s="17"/>
      <c r="C70" s="8" t="s">
        <v>1132</v>
      </c>
      <c r="D70" s="8" t="s">
        <v>19</v>
      </c>
      <c r="E70" s="9" t="s">
        <v>6976</v>
      </c>
      <c r="F70" s="10" t="s">
        <v>6977</v>
      </c>
      <c r="G70" s="11" t="s">
        <v>509</v>
      </c>
      <c r="H70" s="12">
        <v>2</v>
      </c>
      <c r="I70" s="32"/>
      <c r="J70" s="33">
        <f>ROUND(I70*H70,2)</f>
        <v>0</v>
      </c>
      <c r="K70" s="13"/>
      <c r="L70" s="19"/>
    </row>
    <row r="71" spans="2:12" s="23" customFormat="1" ht="15" x14ac:dyDescent="0.2">
      <c r="B71" s="22"/>
      <c r="D71" s="24" t="s">
        <v>17</v>
      </c>
      <c r="E71" s="25" t="s">
        <v>22</v>
      </c>
      <c r="F71" s="25" t="s">
        <v>596</v>
      </c>
      <c r="I71" s="66"/>
      <c r="J71" s="26"/>
      <c r="K71" s="66"/>
      <c r="L71" s="48"/>
    </row>
    <row r="72" spans="2:12" s="23" customFormat="1" ht="15" x14ac:dyDescent="0.2">
      <c r="B72" s="22"/>
      <c r="D72" s="24" t="s">
        <v>17</v>
      </c>
      <c r="E72" s="25" t="s">
        <v>2836</v>
      </c>
      <c r="F72" s="25" t="s">
        <v>6978</v>
      </c>
      <c r="I72" s="66"/>
      <c r="J72" s="26"/>
      <c r="K72" s="66"/>
      <c r="L72" s="48"/>
    </row>
    <row r="73" spans="2:12" s="1" customFormat="1" ht="12" x14ac:dyDescent="0.2">
      <c r="B73" s="17"/>
      <c r="C73" s="8" t="s">
        <v>1135</v>
      </c>
      <c r="D73" s="8" t="s">
        <v>19</v>
      </c>
      <c r="E73" s="9" t="s">
        <v>6979</v>
      </c>
      <c r="F73" s="10" t="s">
        <v>6980</v>
      </c>
      <c r="G73" s="11" t="s">
        <v>6981</v>
      </c>
      <c r="H73" s="12">
        <v>6</v>
      </c>
      <c r="I73" s="32"/>
      <c r="J73" s="33">
        <f t="shared" ref="J73:J81" si="4">ROUND(I73*H73,2)</f>
        <v>0</v>
      </c>
      <c r="K73" s="13"/>
      <c r="L73" s="19"/>
    </row>
    <row r="74" spans="2:12" s="1" customFormat="1" ht="24" x14ac:dyDescent="0.2">
      <c r="B74" s="17"/>
      <c r="C74" s="52" t="s">
        <v>1136</v>
      </c>
      <c r="D74" s="52" t="s">
        <v>22</v>
      </c>
      <c r="E74" s="53" t="s">
        <v>6982</v>
      </c>
      <c r="F74" s="54" t="s">
        <v>6983</v>
      </c>
      <c r="G74" s="55" t="s">
        <v>509</v>
      </c>
      <c r="H74" s="56">
        <v>2</v>
      </c>
      <c r="I74" s="32"/>
      <c r="J74" s="33">
        <f t="shared" si="4"/>
        <v>0</v>
      </c>
      <c r="K74" s="13"/>
      <c r="L74" s="19"/>
    </row>
    <row r="75" spans="2:12" s="1" customFormat="1" ht="24" x14ac:dyDescent="0.2">
      <c r="B75" s="17"/>
      <c r="C75" s="52" t="s">
        <v>1137</v>
      </c>
      <c r="D75" s="52" t="s">
        <v>22</v>
      </c>
      <c r="E75" s="53" t="s">
        <v>6984</v>
      </c>
      <c r="F75" s="54" t="s">
        <v>6985</v>
      </c>
      <c r="G75" s="55" t="s">
        <v>509</v>
      </c>
      <c r="H75" s="56">
        <v>2</v>
      </c>
      <c r="I75" s="32"/>
      <c r="J75" s="33">
        <f t="shared" si="4"/>
        <v>0</v>
      </c>
      <c r="K75" s="13"/>
      <c r="L75" s="19"/>
    </row>
    <row r="76" spans="2:12" s="1" customFormat="1" ht="24" x14ac:dyDescent="0.2">
      <c r="B76" s="17"/>
      <c r="C76" s="52" t="s">
        <v>1138</v>
      </c>
      <c r="D76" s="52" t="s">
        <v>22</v>
      </c>
      <c r="E76" s="53" t="s">
        <v>6986</v>
      </c>
      <c r="F76" s="54" t="s">
        <v>6987</v>
      </c>
      <c r="G76" s="55" t="s">
        <v>509</v>
      </c>
      <c r="H76" s="56">
        <v>1</v>
      </c>
      <c r="I76" s="32"/>
      <c r="J76" s="33">
        <f t="shared" si="4"/>
        <v>0</v>
      </c>
      <c r="K76" s="13"/>
      <c r="L76" s="19"/>
    </row>
    <row r="77" spans="2:12" s="1" customFormat="1" ht="24" x14ac:dyDescent="0.2">
      <c r="B77" s="17"/>
      <c r="C77" s="52" t="s">
        <v>1139</v>
      </c>
      <c r="D77" s="52" t="s">
        <v>22</v>
      </c>
      <c r="E77" s="53" t="s">
        <v>6988</v>
      </c>
      <c r="F77" s="54" t="s">
        <v>6989</v>
      </c>
      <c r="G77" s="55" t="s">
        <v>509</v>
      </c>
      <c r="H77" s="56">
        <v>1</v>
      </c>
      <c r="I77" s="32"/>
      <c r="J77" s="33">
        <f t="shared" si="4"/>
        <v>0</v>
      </c>
      <c r="K77" s="13"/>
      <c r="L77" s="19"/>
    </row>
    <row r="78" spans="2:12" s="1" customFormat="1" ht="12" x14ac:dyDescent="0.2">
      <c r="B78" s="17"/>
      <c r="C78" s="8" t="s">
        <v>1142</v>
      </c>
      <c r="D78" s="8" t="s">
        <v>19</v>
      </c>
      <c r="E78" s="9" t="s">
        <v>6990</v>
      </c>
      <c r="F78" s="10" t="s">
        <v>6991</v>
      </c>
      <c r="G78" s="11" t="s">
        <v>6981</v>
      </c>
      <c r="H78" s="12">
        <v>9</v>
      </c>
      <c r="I78" s="32"/>
      <c r="J78" s="33">
        <f t="shared" si="4"/>
        <v>0</v>
      </c>
      <c r="K78" s="13"/>
      <c r="L78" s="19"/>
    </row>
    <row r="79" spans="2:12" s="1" customFormat="1" ht="24" x14ac:dyDescent="0.2">
      <c r="B79" s="17"/>
      <c r="C79" s="52" t="s">
        <v>1145</v>
      </c>
      <c r="D79" s="52" t="s">
        <v>22</v>
      </c>
      <c r="E79" s="53" t="s">
        <v>6992</v>
      </c>
      <c r="F79" s="54" t="s">
        <v>6993</v>
      </c>
      <c r="G79" s="55" t="s">
        <v>509</v>
      </c>
      <c r="H79" s="56">
        <v>1</v>
      </c>
      <c r="I79" s="32"/>
      <c r="J79" s="33">
        <f t="shared" si="4"/>
        <v>0</v>
      </c>
      <c r="K79" s="13"/>
      <c r="L79" s="19"/>
    </row>
    <row r="80" spans="2:12" s="1" customFormat="1" ht="24" x14ac:dyDescent="0.2">
      <c r="B80" s="17"/>
      <c r="C80" s="52" t="s">
        <v>1146</v>
      </c>
      <c r="D80" s="52" t="s">
        <v>22</v>
      </c>
      <c r="E80" s="53" t="s">
        <v>6994</v>
      </c>
      <c r="F80" s="54" t="s">
        <v>6995</v>
      </c>
      <c r="G80" s="55" t="s">
        <v>509</v>
      </c>
      <c r="H80" s="56">
        <v>2</v>
      </c>
      <c r="I80" s="32"/>
      <c r="J80" s="33">
        <f t="shared" si="4"/>
        <v>0</v>
      </c>
      <c r="K80" s="13"/>
      <c r="L80" s="19"/>
    </row>
    <row r="81" spans="2:12" s="1" customFormat="1" ht="12" x14ac:dyDescent="0.2">
      <c r="B81" s="17"/>
      <c r="C81" s="52" t="s">
        <v>1147</v>
      </c>
      <c r="D81" s="52" t="s">
        <v>22</v>
      </c>
      <c r="E81" s="53" t="s">
        <v>6996</v>
      </c>
      <c r="F81" s="54" t="s">
        <v>6997</v>
      </c>
      <c r="G81" s="55" t="s">
        <v>509</v>
      </c>
      <c r="H81" s="56">
        <v>2</v>
      </c>
      <c r="I81" s="32"/>
      <c r="J81" s="33">
        <f t="shared" si="4"/>
        <v>0</v>
      </c>
      <c r="K81" s="13"/>
      <c r="L81" s="19"/>
    </row>
    <row r="82" spans="2:12" s="1" customFormat="1" ht="19.5" x14ac:dyDescent="0.2">
      <c r="B82" s="17"/>
      <c r="D82" s="27" t="s">
        <v>21</v>
      </c>
      <c r="F82" s="28" t="s">
        <v>6998</v>
      </c>
      <c r="I82" s="67"/>
      <c r="K82" s="67"/>
      <c r="L82" s="19"/>
    </row>
    <row r="83" spans="2:12" s="1" customFormat="1" ht="24" x14ac:dyDescent="0.2">
      <c r="B83" s="17"/>
      <c r="C83" s="52" t="s">
        <v>1150</v>
      </c>
      <c r="D83" s="52" t="s">
        <v>22</v>
      </c>
      <c r="E83" s="53" t="s">
        <v>6999</v>
      </c>
      <c r="F83" s="54" t="s">
        <v>7000</v>
      </c>
      <c r="G83" s="55" t="s">
        <v>509</v>
      </c>
      <c r="H83" s="56">
        <v>4</v>
      </c>
      <c r="I83" s="32"/>
      <c r="J83" s="33">
        <f t="shared" ref="J83:J97" si="5">ROUND(I83*H83,2)</f>
        <v>0</v>
      </c>
      <c r="K83" s="13"/>
      <c r="L83" s="19"/>
    </row>
    <row r="84" spans="2:12" s="1" customFormat="1" ht="12" x14ac:dyDescent="0.2">
      <c r="B84" s="17"/>
      <c r="C84" s="8" t="s">
        <v>1153</v>
      </c>
      <c r="D84" s="8" t="s">
        <v>19</v>
      </c>
      <c r="E84" s="9" t="s">
        <v>7001</v>
      </c>
      <c r="F84" s="10" t="s">
        <v>7002</v>
      </c>
      <c r="G84" s="11" t="s">
        <v>6981</v>
      </c>
      <c r="H84" s="12">
        <v>10</v>
      </c>
      <c r="I84" s="32"/>
      <c r="J84" s="33">
        <f t="shared" si="5"/>
        <v>0</v>
      </c>
      <c r="K84" s="13"/>
      <c r="L84" s="19"/>
    </row>
    <row r="85" spans="2:12" s="1" customFormat="1" ht="24" x14ac:dyDescent="0.2">
      <c r="B85" s="17"/>
      <c r="C85" s="52" t="s">
        <v>1156</v>
      </c>
      <c r="D85" s="52" t="s">
        <v>22</v>
      </c>
      <c r="E85" s="53" t="s">
        <v>7003</v>
      </c>
      <c r="F85" s="54" t="s">
        <v>7004</v>
      </c>
      <c r="G85" s="55" t="s">
        <v>509</v>
      </c>
      <c r="H85" s="56">
        <v>2</v>
      </c>
      <c r="I85" s="32"/>
      <c r="J85" s="33">
        <f t="shared" si="5"/>
        <v>0</v>
      </c>
      <c r="K85" s="13"/>
      <c r="L85" s="19"/>
    </row>
    <row r="86" spans="2:12" s="1" customFormat="1" ht="24" x14ac:dyDescent="0.2">
      <c r="B86" s="17"/>
      <c r="C86" s="52" t="s">
        <v>1159</v>
      </c>
      <c r="D86" s="52" t="s">
        <v>22</v>
      </c>
      <c r="E86" s="53" t="s">
        <v>7005</v>
      </c>
      <c r="F86" s="54" t="s">
        <v>7006</v>
      </c>
      <c r="G86" s="55" t="s">
        <v>509</v>
      </c>
      <c r="H86" s="56">
        <v>2</v>
      </c>
      <c r="I86" s="32"/>
      <c r="J86" s="33">
        <f t="shared" si="5"/>
        <v>0</v>
      </c>
      <c r="K86" s="13"/>
      <c r="L86" s="19"/>
    </row>
    <row r="87" spans="2:12" s="1" customFormat="1" ht="24" x14ac:dyDescent="0.2">
      <c r="B87" s="17"/>
      <c r="C87" s="52" t="s">
        <v>1161</v>
      </c>
      <c r="D87" s="52" t="s">
        <v>22</v>
      </c>
      <c r="E87" s="53" t="s">
        <v>7007</v>
      </c>
      <c r="F87" s="54" t="s">
        <v>7008</v>
      </c>
      <c r="G87" s="55" t="s">
        <v>509</v>
      </c>
      <c r="H87" s="56">
        <v>2</v>
      </c>
      <c r="I87" s="32"/>
      <c r="J87" s="33">
        <f t="shared" si="5"/>
        <v>0</v>
      </c>
      <c r="K87" s="13"/>
      <c r="L87" s="19"/>
    </row>
    <row r="88" spans="2:12" s="1" customFormat="1" ht="24" x14ac:dyDescent="0.2">
      <c r="B88" s="17"/>
      <c r="C88" s="52" t="s">
        <v>1162</v>
      </c>
      <c r="D88" s="52" t="s">
        <v>22</v>
      </c>
      <c r="E88" s="53" t="s">
        <v>7009</v>
      </c>
      <c r="F88" s="54" t="s">
        <v>7010</v>
      </c>
      <c r="G88" s="55" t="s">
        <v>509</v>
      </c>
      <c r="H88" s="56">
        <v>2</v>
      </c>
      <c r="I88" s="32"/>
      <c r="J88" s="33">
        <f t="shared" si="5"/>
        <v>0</v>
      </c>
      <c r="K88" s="13"/>
      <c r="L88" s="19"/>
    </row>
    <row r="89" spans="2:12" s="1" customFormat="1" ht="24" x14ac:dyDescent="0.2">
      <c r="B89" s="17"/>
      <c r="C89" s="52" t="s">
        <v>1163</v>
      </c>
      <c r="D89" s="52" t="s">
        <v>22</v>
      </c>
      <c r="E89" s="53" t="s">
        <v>7011</v>
      </c>
      <c r="F89" s="54" t="s">
        <v>7012</v>
      </c>
      <c r="G89" s="55" t="s">
        <v>509</v>
      </c>
      <c r="H89" s="56">
        <v>2</v>
      </c>
      <c r="I89" s="32"/>
      <c r="J89" s="33">
        <f t="shared" si="5"/>
        <v>0</v>
      </c>
      <c r="K89" s="13"/>
      <c r="L89" s="19"/>
    </row>
    <row r="90" spans="2:12" s="1" customFormat="1" ht="12" x14ac:dyDescent="0.2">
      <c r="B90" s="17"/>
      <c r="C90" s="8" t="s">
        <v>1164</v>
      </c>
      <c r="D90" s="8" t="s">
        <v>19</v>
      </c>
      <c r="E90" s="9" t="s">
        <v>7013</v>
      </c>
      <c r="F90" s="10" t="s">
        <v>7014</v>
      </c>
      <c r="G90" s="11" t="s">
        <v>6981</v>
      </c>
      <c r="H90" s="12">
        <v>7</v>
      </c>
      <c r="I90" s="32"/>
      <c r="J90" s="33">
        <f t="shared" si="5"/>
        <v>0</v>
      </c>
      <c r="K90" s="13"/>
      <c r="L90" s="19"/>
    </row>
    <row r="91" spans="2:12" s="1" customFormat="1" ht="24" x14ac:dyDescent="0.2">
      <c r="B91" s="17"/>
      <c r="C91" s="52" t="s">
        <v>1737</v>
      </c>
      <c r="D91" s="52" t="s">
        <v>22</v>
      </c>
      <c r="E91" s="53" t="s">
        <v>7015</v>
      </c>
      <c r="F91" s="54" t="s">
        <v>7016</v>
      </c>
      <c r="G91" s="55" t="s">
        <v>509</v>
      </c>
      <c r="H91" s="56">
        <v>2</v>
      </c>
      <c r="I91" s="32"/>
      <c r="J91" s="33">
        <f t="shared" si="5"/>
        <v>0</v>
      </c>
      <c r="K91" s="13"/>
      <c r="L91" s="19"/>
    </row>
    <row r="92" spans="2:12" s="1" customFormat="1" ht="24" x14ac:dyDescent="0.2">
      <c r="B92" s="17"/>
      <c r="C92" s="52" t="s">
        <v>1738</v>
      </c>
      <c r="D92" s="52" t="s">
        <v>22</v>
      </c>
      <c r="E92" s="53" t="s">
        <v>7017</v>
      </c>
      <c r="F92" s="54" t="s">
        <v>7018</v>
      </c>
      <c r="G92" s="55" t="s">
        <v>509</v>
      </c>
      <c r="H92" s="56">
        <v>2</v>
      </c>
      <c r="I92" s="32"/>
      <c r="J92" s="33">
        <f t="shared" si="5"/>
        <v>0</v>
      </c>
      <c r="K92" s="13"/>
      <c r="L92" s="19"/>
    </row>
    <row r="93" spans="2:12" s="1" customFormat="1" ht="24" x14ac:dyDescent="0.2">
      <c r="B93" s="17"/>
      <c r="C93" s="52" t="s">
        <v>2594</v>
      </c>
      <c r="D93" s="52" t="s">
        <v>22</v>
      </c>
      <c r="E93" s="53" t="s">
        <v>7019</v>
      </c>
      <c r="F93" s="54" t="s">
        <v>7020</v>
      </c>
      <c r="G93" s="55" t="s">
        <v>509</v>
      </c>
      <c r="H93" s="56">
        <v>1</v>
      </c>
      <c r="I93" s="32"/>
      <c r="J93" s="33">
        <f t="shared" si="5"/>
        <v>0</v>
      </c>
      <c r="K93" s="13"/>
      <c r="L93" s="19"/>
    </row>
    <row r="94" spans="2:12" s="1" customFormat="1" ht="24" x14ac:dyDescent="0.2">
      <c r="B94" s="17"/>
      <c r="C94" s="52" t="s">
        <v>2597</v>
      </c>
      <c r="D94" s="52" t="s">
        <v>22</v>
      </c>
      <c r="E94" s="53" t="s">
        <v>7021</v>
      </c>
      <c r="F94" s="54" t="s">
        <v>7022</v>
      </c>
      <c r="G94" s="55" t="s">
        <v>509</v>
      </c>
      <c r="H94" s="56">
        <v>2</v>
      </c>
      <c r="I94" s="32"/>
      <c r="J94" s="33">
        <f t="shared" si="5"/>
        <v>0</v>
      </c>
      <c r="K94" s="13"/>
      <c r="L94" s="19"/>
    </row>
    <row r="95" spans="2:12" s="1" customFormat="1" ht="24" x14ac:dyDescent="0.2">
      <c r="B95" s="17"/>
      <c r="C95" s="52" t="s">
        <v>2600</v>
      </c>
      <c r="D95" s="52" t="s">
        <v>22</v>
      </c>
      <c r="E95" s="53" t="s">
        <v>7023</v>
      </c>
      <c r="F95" s="54" t="s">
        <v>7024</v>
      </c>
      <c r="G95" s="55" t="s">
        <v>509</v>
      </c>
      <c r="H95" s="56">
        <v>1</v>
      </c>
      <c r="I95" s="32"/>
      <c r="J95" s="33">
        <f t="shared" si="5"/>
        <v>0</v>
      </c>
      <c r="K95" s="13"/>
      <c r="L95" s="19"/>
    </row>
    <row r="96" spans="2:12" s="1" customFormat="1" ht="12" x14ac:dyDescent="0.2">
      <c r="B96" s="17"/>
      <c r="C96" s="8" t="s">
        <v>2603</v>
      </c>
      <c r="D96" s="8" t="s">
        <v>19</v>
      </c>
      <c r="E96" s="9" t="s">
        <v>7025</v>
      </c>
      <c r="F96" s="10" t="s">
        <v>7026</v>
      </c>
      <c r="G96" s="11" t="s">
        <v>6981</v>
      </c>
      <c r="H96" s="12">
        <v>16</v>
      </c>
      <c r="I96" s="32"/>
      <c r="J96" s="33">
        <f t="shared" si="5"/>
        <v>0</v>
      </c>
      <c r="K96" s="13"/>
      <c r="L96" s="19"/>
    </row>
    <row r="97" spans="2:12" s="1" customFormat="1" ht="12" x14ac:dyDescent="0.2">
      <c r="B97" s="17"/>
      <c r="C97" s="52" t="s">
        <v>2606</v>
      </c>
      <c r="D97" s="52" t="s">
        <v>22</v>
      </c>
      <c r="E97" s="53" t="s">
        <v>7027</v>
      </c>
      <c r="F97" s="54" t="s">
        <v>7028</v>
      </c>
      <c r="G97" s="55" t="s">
        <v>509</v>
      </c>
      <c r="H97" s="56">
        <v>4</v>
      </c>
      <c r="I97" s="32"/>
      <c r="J97" s="33">
        <f t="shared" si="5"/>
        <v>0</v>
      </c>
      <c r="K97" s="13"/>
      <c r="L97" s="19"/>
    </row>
    <row r="98" spans="2:12" s="1" customFormat="1" ht="19.5" x14ac:dyDescent="0.2">
      <c r="B98" s="17"/>
      <c r="D98" s="27" t="s">
        <v>21</v>
      </c>
      <c r="F98" s="28" t="s">
        <v>7029</v>
      </c>
      <c r="I98" s="67"/>
      <c r="K98" s="67"/>
      <c r="L98" s="19"/>
    </row>
    <row r="99" spans="2:12" s="1" customFormat="1" ht="24" x14ac:dyDescent="0.2">
      <c r="B99" s="17"/>
      <c r="C99" s="52" t="s">
        <v>2607</v>
      </c>
      <c r="D99" s="52" t="s">
        <v>22</v>
      </c>
      <c r="E99" s="53" t="s">
        <v>7030</v>
      </c>
      <c r="F99" s="54" t="s">
        <v>7031</v>
      </c>
      <c r="G99" s="55" t="s">
        <v>509</v>
      </c>
      <c r="H99" s="56">
        <v>1</v>
      </c>
      <c r="I99" s="32"/>
      <c r="J99" s="33">
        <f t="shared" ref="J99:J110" si="6">ROUND(I99*H99,2)</f>
        <v>0</v>
      </c>
      <c r="K99" s="13"/>
      <c r="L99" s="19"/>
    </row>
    <row r="100" spans="2:12" s="1" customFormat="1" ht="24" x14ac:dyDescent="0.2">
      <c r="B100" s="17"/>
      <c r="C100" s="52" t="s">
        <v>2608</v>
      </c>
      <c r="D100" s="52" t="s">
        <v>22</v>
      </c>
      <c r="E100" s="53" t="s">
        <v>7032</v>
      </c>
      <c r="F100" s="54" t="s">
        <v>7033</v>
      </c>
      <c r="G100" s="55" t="s">
        <v>509</v>
      </c>
      <c r="H100" s="56">
        <v>1</v>
      </c>
      <c r="I100" s="32"/>
      <c r="J100" s="33">
        <f t="shared" si="6"/>
        <v>0</v>
      </c>
      <c r="K100" s="13"/>
      <c r="L100" s="19"/>
    </row>
    <row r="101" spans="2:12" s="1" customFormat="1" ht="24" x14ac:dyDescent="0.2">
      <c r="B101" s="17"/>
      <c r="C101" s="52" t="s">
        <v>2611</v>
      </c>
      <c r="D101" s="52" t="s">
        <v>22</v>
      </c>
      <c r="E101" s="53" t="s">
        <v>7034</v>
      </c>
      <c r="F101" s="54" t="s">
        <v>7035</v>
      </c>
      <c r="G101" s="55" t="s">
        <v>509</v>
      </c>
      <c r="H101" s="56">
        <v>1</v>
      </c>
      <c r="I101" s="32"/>
      <c r="J101" s="33">
        <f t="shared" si="6"/>
        <v>0</v>
      </c>
      <c r="K101" s="13"/>
      <c r="L101" s="19"/>
    </row>
    <row r="102" spans="2:12" s="1" customFormat="1" ht="24" x14ac:dyDescent="0.2">
      <c r="B102" s="17"/>
      <c r="C102" s="52" t="s">
        <v>2614</v>
      </c>
      <c r="D102" s="52" t="s">
        <v>22</v>
      </c>
      <c r="E102" s="53" t="s">
        <v>7036</v>
      </c>
      <c r="F102" s="54" t="s">
        <v>7037</v>
      </c>
      <c r="G102" s="55" t="s">
        <v>509</v>
      </c>
      <c r="H102" s="56">
        <v>4</v>
      </c>
      <c r="I102" s="32"/>
      <c r="J102" s="33">
        <f t="shared" si="6"/>
        <v>0</v>
      </c>
      <c r="K102" s="13"/>
      <c r="L102" s="19"/>
    </row>
    <row r="103" spans="2:12" s="1" customFormat="1" ht="24" x14ac:dyDescent="0.2">
      <c r="B103" s="17"/>
      <c r="C103" s="52" t="s">
        <v>3113</v>
      </c>
      <c r="D103" s="52" t="s">
        <v>22</v>
      </c>
      <c r="E103" s="53" t="s">
        <v>7038</v>
      </c>
      <c r="F103" s="54" t="s">
        <v>7039</v>
      </c>
      <c r="G103" s="55" t="s">
        <v>509</v>
      </c>
      <c r="H103" s="56">
        <v>4</v>
      </c>
      <c r="I103" s="32"/>
      <c r="J103" s="33">
        <f t="shared" si="6"/>
        <v>0</v>
      </c>
      <c r="K103" s="13"/>
      <c r="L103" s="19"/>
    </row>
    <row r="104" spans="2:12" s="1" customFormat="1" ht="24" x14ac:dyDescent="0.2">
      <c r="B104" s="17"/>
      <c r="C104" s="52" t="s">
        <v>3116</v>
      </c>
      <c r="D104" s="52" t="s">
        <v>22</v>
      </c>
      <c r="E104" s="53" t="s">
        <v>7040</v>
      </c>
      <c r="F104" s="54" t="s">
        <v>7041</v>
      </c>
      <c r="G104" s="55" t="s">
        <v>509</v>
      </c>
      <c r="H104" s="56">
        <v>1</v>
      </c>
      <c r="I104" s="32"/>
      <c r="J104" s="33">
        <f t="shared" si="6"/>
        <v>0</v>
      </c>
      <c r="K104" s="13"/>
      <c r="L104" s="19"/>
    </row>
    <row r="105" spans="2:12" s="1" customFormat="1" ht="24" x14ac:dyDescent="0.2">
      <c r="B105" s="17"/>
      <c r="C105" s="52" t="s">
        <v>3119</v>
      </c>
      <c r="D105" s="52" t="s">
        <v>22</v>
      </c>
      <c r="E105" s="53" t="s">
        <v>7042</v>
      </c>
      <c r="F105" s="54" t="s">
        <v>7043</v>
      </c>
      <c r="G105" s="55" t="s">
        <v>509</v>
      </c>
      <c r="H105" s="56">
        <v>2</v>
      </c>
      <c r="I105" s="32"/>
      <c r="J105" s="33">
        <f t="shared" si="6"/>
        <v>0</v>
      </c>
      <c r="K105" s="13"/>
      <c r="L105" s="19"/>
    </row>
    <row r="106" spans="2:12" s="1" customFormat="1" ht="12" x14ac:dyDescent="0.2">
      <c r="B106" s="17"/>
      <c r="C106" s="8" t="s">
        <v>3122</v>
      </c>
      <c r="D106" s="8" t="s">
        <v>19</v>
      </c>
      <c r="E106" s="9" t="s">
        <v>7044</v>
      </c>
      <c r="F106" s="10" t="s">
        <v>7045</v>
      </c>
      <c r="G106" s="11" t="s">
        <v>6981</v>
      </c>
      <c r="H106" s="12">
        <v>4</v>
      </c>
      <c r="I106" s="32"/>
      <c r="J106" s="33">
        <f t="shared" si="6"/>
        <v>0</v>
      </c>
      <c r="K106" s="13"/>
      <c r="L106" s="19"/>
    </row>
    <row r="107" spans="2:12" s="1" customFormat="1" ht="24" x14ac:dyDescent="0.2">
      <c r="B107" s="17"/>
      <c r="C107" s="52" t="s">
        <v>3125</v>
      </c>
      <c r="D107" s="52" t="s">
        <v>22</v>
      </c>
      <c r="E107" s="53" t="s">
        <v>7046</v>
      </c>
      <c r="F107" s="54" t="s">
        <v>7047</v>
      </c>
      <c r="G107" s="55" t="s">
        <v>509</v>
      </c>
      <c r="H107" s="56">
        <v>2</v>
      </c>
      <c r="I107" s="32"/>
      <c r="J107" s="33">
        <f t="shared" si="6"/>
        <v>0</v>
      </c>
      <c r="K107" s="13"/>
      <c r="L107" s="19"/>
    </row>
    <row r="108" spans="2:12" s="1" customFormat="1" ht="24" x14ac:dyDescent="0.2">
      <c r="B108" s="17"/>
      <c r="C108" s="52" t="s">
        <v>3128</v>
      </c>
      <c r="D108" s="52" t="s">
        <v>22</v>
      </c>
      <c r="E108" s="53" t="s">
        <v>7048</v>
      </c>
      <c r="F108" s="54" t="s">
        <v>7049</v>
      </c>
      <c r="G108" s="55" t="s">
        <v>509</v>
      </c>
      <c r="H108" s="56">
        <v>2</v>
      </c>
      <c r="I108" s="32"/>
      <c r="J108" s="33">
        <f t="shared" si="6"/>
        <v>0</v>
      </c>
      <c r="K108" s="13"/>
      <c r="L108" s="19"/>
    </row>
    <row r="109" spans="2:12" s="1" customFormat="1" ht="24" x14ac:dyDescent="0.2">
      <c r="B109" s="17"/>
      <c r="C109" s="52" t="s">
        <v>3131</v>
      </c>
      <c r="D109" s="52" t="s">
        <v>22</v>
      </c>
      <c r="E109" s="53" t="s">
        <v>7050</v>
      </c>
      <c r="F109" s="54" t="s">
        <v>7051</v>
      </c>
      <c r="G109" s="55" t="s">
        <v>509</v>
      </c>
      <c r="H109" s="56">
        <v>2</v>
      </c>
      <c r="I109" s="32"/>
      <c r="J109" s="33">
        <f t="shared" si="6"/>
        <v>0</v>
      </c>
      <c r="K109" s="13"/>
      <c r="L109" s="19"/>
    </row>
    <row r="110" spans="2:12" s="1" customFormat="1" ht="12" x14ac:dyDescent="0.2">
      <c r="B110" s="17"/>
      <c r="C110" s="52" t="s">
        <v>3134</v>
      </c>
      <c r="D110" s="52" t="s">
        <v>22</v>
      </c>
      <c r="E110" s="53" t="s">
        <v>7052</v>
      </c>
      <c r="F110" s="54" t="s">
        <v>7053</v>
      </c>
      <c r="G110" s="55" t="s">
        <v>509</v>
      </c>
      <c r="H110" s="56">
        <v>3</v>
      </c>
      <c r="I110" s="32"/>
      <c r="J110" s="33">
        <f t="shared" si="6"/>
        <v>0</v>
      </c>
      <c r="K110" s="13"/>
      <c r="L110" s="19"/>
    </row>
    <row r="111" spans="2:12" s="1" customFormat="1" ht="19.5" x14ac:dyDescent="0.2">
      <c r="B111" s="17"/>
      <c r="D111" s="27" t="s">
        <v>21</v>
      </c>
      <c r="F111" s="28" t="s">
        <v>7029</v>
      </c>
      <c r="I111" s="67"/>
      <c r="K111" s="67"/>
      <c r="L111" s="19"/>
    </row>
    <row r="112" spans="2:12" s="1" customFormat="1" ht="12" x14ac:dyDescent="0.2">
      <c r="B112" s="17"/>
      <c r="C112" s="8" t="s">
        <v>3135</v>
      </c>
      <c r="D112" s="8" t="s">
        <v>19</v>
      </c>
      <c r="E112" s="9" t="s">
        <v>7054</v>
      </c>
      <c r="F112" s="10" t="s">
        <v>7055</v>
      </c>
      <c r="G112" s="11" t="s">
        <v>6981</v>
      </c>
      <c r="H112" s="12">
        <v>7</v>
      </c>
      <c r="I112" s="32"/>
      <c r="J112" s="33">
        <f t="shared" ref="J112:J136" si="7">ROUND(I112*H112,2)</f>
        <v>0</v>
      </c>
      <c r="K112" s="13"/>
      <c r="L112" s="19"/>
    </row>
    <row r="113" spans="2:12" s="1" customFormat="1" ht="12" x14ac:dyDescent="0.2">
      <c r="B113" s="17"/>
      <c r="C113" s="52" t="s">
        <v>3138</v>
      </c>
      <c r="D113" s="52" t="s">
        <v>22</v>
      </c>
      <c r="E113" s="53" t="s">
        <v>7056</v>
      </c>
      <c r="F113" s="54" t="s">
        <v>7057</v>
      </c>
      <c r="G113" s="55" t="s">
        <v>509</v>
      </c>
      <c r="H113" s="56">
        <v>1</v>
      </c>
      <c r="I113" s="32"/>
      <c r="J113" s="33">
        <f t="shared" si="7"/>
        <v>0</v>
      </c>
      <c r="K113" s="13"/>
      <c r="L113" s="19"/>
    </row>
    <row r="114" spans="2:12" s="1" customFormat="1" ht="24" x14ac:dyDescent="0.2">
      <c r="B114" s="17"/>
      <c r="C114" s="52" t="s">
        <v>3141</v>
      </c>
      <c r="D114" s="52" t="s">
        <v>22</v>
      </c>
      <c r="E114" s="53" t="s">
        <v>7058</v>
      </c>
      <c r="F114" s="54" t="s">
        <v>7059</v>
      </c>
      <c r="G114" s="55" t="s">
        <v>509</v>
      </c>
      <c r="H114" s="56">
        <v>1</v>
      </c>
      <c r="I114" s="32"/>
      <c r="J114" s="33">
        <f t="shared" si="7"/>
        <v>0</v>
      </c>
      <c r="K114" s="13"/>
      <c r="L114" s="19"/>
    </row>
    <row r="115" spans="2:12" s="1" customFormat="1" ht="24" x14ac:dyDescent="0.2">
      <c r="B115" s="17"/>
      <c r="C115" s="52" t="s">
        <v>3144</v>
      </c>
      <c r="D115" s="52" t="s">
        <v>22</v>
      </c>
      <c r="E115" s="53" t="s">
        <v>7060</v>
      </c>
      <c r="F115" s="54" t="s">
        <v>7061</v>
      </c>
      <c r="G115" s="55" t="s">
        <v>509</v>
      </c>
      <c r="H115" s="56">
        <v>1</v>
      </c>
      <c r="I115" s="32"/>
      <c r="J115" s="33">
        <f t="shared" si="7"/>
        <v>0</v>
      </c>
      <c r="K115" s="13"/>
      <c r="L115" s="19"/>
    </row>
    <row r="116" spans="2:12" s="1" customFormat="1" ht="24" x14ac:dyDescent="0.2">
      <c r="B116" s="17"/>
      <c r="C116" s="52" t="s">
        <v>3147</v>
      </c>
      <c r="D116" s="52" t="s">
        <v>22</v>
      </c>
      <c r="E116" s="53" t="s">
        <v>7062</v>
      </c>
      <c r="F116" s="54" t="s">
        <v>7063</v>
      </c>
      <c r="G116" s="55" t="s">
        <v>509</v>
      </c>
      <c r="H116" s="56">
        <v>1</v>
      </c>
      <c r="I116" s="32"/>
      <c r="J116" s="33">
        <f t="shared" si="7"/>
        <v>0</v>
      </c>
      <c r="K116" s="13"/>
      <c r="L116" s="19"/>
    </row>
    <row r="117" spans="2:12" s="1" customFormat="1" ht="24" x14ac:dyDescent="0.2">
      <c r="B117" s="17"/>
      <c r="C117" s="52" t="s">
        <v>3150</v>
      </c>
      <c r="D117" s="52" t="s">
        <v>22</v>
      </c>
      <c r="E117" s="53" t="s">
        <v>7064</v>
      </c>
      <c r="F117" s="54" t="s">
        <v>7065</v>
      </c>
      <c r="G117" s="55" t="s">
        <v>509</v>
      </c>
      <c r="H117" s="56">
        <v>2</v>
      </c>
      <c r="I117" s="32"/>
      <c r="J117" s="33">
        <f t="shared" si="7"/>
        <v>0</v>
      </c>
      <c r="K117" s="13"/>
      <c r="L117" s="19"/>
    </row>
    <row r="118" spans="2:12" s="1" customFormat="1" ht="24" x14ac:dyDescent="0.2">
      <c r="B118" s="17"/>
      <c r="C118" s="52" t="s">
        <v>3153</v>
      </c>
      <c r="D118" s="52" t="s">
        <v>22</v>
      </c>
      <c r="E118" s="53" t="s">
        <v>7066</v>
      </c>
      <c r="F118" s="54" t="s">
        <v>7067</v>
      </c>
      <c r="G118" s="55" t="s">
        <v>509</v>
      </c>
      <c r="H118" s="56">
        <v>2</v>
      </c>
      <c r="I118" s="32"/>
      <c r="J118" s="33">
        <f t="shared" si="7"/>
        <v>0</v>
      </c>
      <c r="K118" s="13"/>
      <c r="L118" s="19"/>
    </row>
    <row r="119" spans="2:12" s="1" customFormat="1" ht="12" x14ac:dyDescent="0.2">
      <c r="B119" s="17"/>
      <c r="C119" s="8" t="s">
        <v>3154</v>
      </c>
      <c r="D119" s="8" t="s">
        <v>19</v>
      </c>
      <c r="E119" s="9" t="s">
        <v>7068</v>
      </c>
      <c r="F119" s="10" t="s">
        <v>7069</v>
      </c>
      <c r="G119" s="11" t="s">
        <v>526</v>
      </c>
      <c r="H119" s="12">
        <v>86.69</v>
      </c>
      <c r="I119" s="32"/>
      <c r="J119" s="33">
        <f t="shared" si="7"/>
        <v>0</v>
      </c>
      <c r="K119" s="13"/>
      <c r="L119" s="19"/>
    </row>
    <row r="120" spans="2:12" s="1" customFormat="1" ht="12" x14ac:dyDescent="0.2">
      <c r="B120" s="17"/>
      <c r="C120" s="8" t="s">
        <v>3157</v>
      </c>
      <c r="D120" s="8" t="s">
        <v>19</v>
      </c>
      <c r="E120" s="9" t="s">
        <v>7070</v>
      </c>
      <c r="F120" s="10" t="s">
        <v>7071</v>
      </c>
      <c r="G120" s="11" t="s">
        <v>509</v>
      </c>
      <c r="H120" s="12">
        <v>10</v>
      </c>
      <c r="I120" s="32"/>
      <c r="J120" s="33">
        <f t="shared" si="7"/>
        <v>0</v>
      </c>
      <c r="K120" s="13"/>
      <c r="L120" s="19"/>
    </row>
    <row r="121" spans="2:12" s="1" customFormat="1" ht="24" x14ac:dyDescent="0.2">
      <c r="B121" s="17"/>
      <c r="C121" s="52" t="s">
        <v>3160</v>
      </c>
      <c r="D121" s="52" t="s">
        <v>22</v>
      </c>
      <c r="E121" s="53" t="s">
        <v>7072</v>
      </c>
      <c r="F121" s="54" t="s">
        <v>7073</v>
      </c>
      <c r="G121" s="55" t="s">
        <v>526</v>
      </c>
      <c r="H121" s="56">
        <v>8</v>
      </c>
      <c r="I121" s="32"/>
      <c r="J121" s="33">
        <f t="shared" si="7"/>
        <v>0</v>
      </c>
      <c r="K121" s="13"/>
      <c r="L121" s="19"/>
    </row>
    <row r="122" spans="2:12" s="1" customFormat="1" ht="12" x14ac:dyDescent="0.2">
      <c r="B122" s="17"/>
      <c r="C122" s="8" t="s">
        <v>3163</v>
      </c>
      <c r="D122" s="8" t="s">
        <v>19</v>
      </c>
      <c r="E122" s="9" t="s">
        <v>7074</v>
      </c>
      <c r="F122" s="10" t="s">
        <v>7075</v>
      </c>
      <c r="G122" s="11" t="s">
        <v>526</v>
      </c>
      <c r="H122" s="12">
        <v>10</v>
      </c>
      <c r="I122" s="32"/>
      <c r="J122" s="33">
        <f t="shared" si="7"/>
        <v>0</v>
      </c>
      <c r="K122" s="13"/>
      <c r="L122" s="19"/>
    </row>
    <row r="123" spans="2:12" s="1" customFormat="1" ht="24" x14ac:dyDescent="0.2">
      <c r="B123" s="17"/>
      <c r="C123" s="52" t="s">
        <v>527</v>
      </c>
      <c r="D123" s="52" t="s">
        <v>22</v>
      </c>
      <c r="E123" s="53" t="s">
        <v>7076</v>
      </c>
      <c r="F123" s="54" t="s">
        <v>7077</v>
      </c>
      <c r="G123" s="55" t="s">
        <v>526</v>
      </c>
      <c r="H123" s="56">
        <v>10</v>
      </c>
      <c r="I123" s="32"/>
      <c r="J123" s="33">
        <f t="shared" si="7"/>
        <v>0</v>
      </c>
      <c r="K123" s="13"/>
      <c r="L123" s="19"/>
    </row>
    <row r="124" spans="2:12" s="1" customFormat="1" ht="24" x14ac:dyDescent="0.2">
      <c r="B124" s="17"/>
      <c r="C124" s="52" t="s">
        <v>3166</v>
      </c>
      <c r="D124" s="52" t="s">
        <v>22</v>
      </c>
      <c r="E124" s="53" t="s">
        <v>7078</v>
      </c>
      <c r="F124" s="54" t="s">
        <v>7079</v>
      </c>
      <c r="G124" s="55" t="s">
        <v>509</v>
      </c>
      <c r="H124" s="56">
        <v>10</v>
      </c>
      <c r="I124" s="32"/>
      <c r="J124" s="33">
        <f t="shared" si="7"/>
        <v>0</v>
      </c>
      <c r="K124" s="13"/>
      <c r="L124" s="19"/>
    </row>
    <row r="125" spans="2:12" s="1" customFormat="1" ht="12" x14ac:dyDescent="0.2">
      <c r="B125" s="17"/>
      <c r="C125" s="8" t="s">
        <v>3169</v>
      </c>
      <c r="D125" s="8" t="s">
        <v>19</v>
      </c>
      <c r="E125" s="9" t="s">
        <v>7080</v>
      </c>
      <c r="F125" s="10" t="s">
        <v>7081</v>
      </c>
      <c r="G125" s="11" t="s">
        <v>526</v>
      </c>
      <c r="H125" s="12">
        <v>384.63</v>
      </c>
      <c r="I125" s="32"/>
      <c r="J125" s="33">
        <f t="shared" si="7"/>
        <v>0</v>
      </c>
      <c r="K125" s="13"/>
      <c r="L125" s="19"/>
    </row>
    <row r="126" spans="2:12" s="1" customFormat="1" ht="24" x14ac:dyDescent="0.2">
      <c r="B126" s="17"/>
      <c r="C126" s="52" t="s">
        <v>3172</v>
      </c>
      <c r="D126" s="52" t="s">
        <v>22</v>
      </c>
      <c r="E126" s="53" t="s">
        <v>7082</v>
      </c>
      <c r="F126" s="54" t="s">
        <v>7083</v>
      </c>
      <c r="G126" s="55" t="s">
        <v>526</v>
      </c>
      <c r="H126" s="56">
        <v>33</v>
      </c>
      <c r="I126" s="32"/>
      <c r="J126" s="33">
        <f t="shared" si="7"/>
        <v>0</v>
      </c>
      <c r="K126" s="13"/>
      <c r="L126" s="19"/>
    </row>
    <row r="127" spans="2:12" s="1" customFormat="1" ht="12" x14ac:dyDescent="0.2">
      <c r="B127" s="17"/>
      <c r="C127" s="8" t="s">
        <v>3175</v>
      </c>
      <c r="D127" s="8" t="s">
        <v>19</v>
      </c>
      <c r="E127" s="9" t="s">
        <v>7084</v>
      </c>
      <c r="F127" s="10" t="s">
        <v>7085</v>
      </c>
      <c r="G127" s="11" t="s">
        <v>509</v>
      </c>
      <c r="H127" s="12">
        <v>40</v>
      </c>
      <c r="I127" s="32"/>
      <c r="J127" s="33">
        <f t="shared" si="7"/>
        <v>0</v>
      </c>
      <c r="K127" s="13"/>
      <c r="L127" s="19"/>
    </row>
    <row r="128" spans="2:12" s="1" customFormat="1" ht="24" x14ac:dyDescent="0.2">
      <c r="B128" s="17"/>
      <c r="C128" s="52" t="s">
        <v>3176</v>
      </c>
      <c r="D128" s="52" t="s">
        <v>22</v>
      </c>
      <c r="E128" s="53" t="s">
        <v>7086</v>
      </c>
      <c r="F128" s="54" t="s">
        <v>7087</v>
      </c>
      <c r="G128" s="55" t="s">
        <v>509</v>
      </c>
      <c r="H128" s="56">
        <v>40</v>
      </c>
      <c r="I128" s="32"/>
      <c r="J128" s="33">
        <f t="shared" si="7"/>
        <v>0</v>
      </c>
      <c r="K128" s="13"/>
      <c r="L128" s="19"/>
    </row>
    <row r="129" spans="2:12" s="1" customFormat="1" ht="12" x14ac:dyDescent="0.2">
      <c r="B129" s="17"/>
      <c r="C129" s="8" t="s">
        <v>3179</v>
      </c>
      <c r="D129" s="8" t="s">
        <v>19</v>
      </c>
      <c r="E129" s="9" t="s">
        <v>7088</v>
      </c>
      <c r="F129" s="10" t="s">
        <v>7089</v>
      </c>
      <c r="G129" s="11" t="s">
        <v>526</v>
      </c>
      <c r="H129" s="12">
        <v>64.83</v>
      </c>
      <c r="I129" s="32"/>
      <c r="J129" s="33">
        <f t="shared" si="7"/>
        <v>0</v>
      </c>
      <c r="K129" s="13"/>
      <c r="L129" s="19"/>
    </row>
    <row r="130" spans="2:12" s="1" customFormat="1" ht="24" x14ac:dyDescent="0.2">
      <c r="B130" s="17"/>
      <c r="C130" s="52" t="s">
        <v>3182</v>
      </c>
      <c r="D130" s="52" t="s">
        <v>22</v>
      </c>
      <c r="E130" s="53" t="s">
        <v>7090</v>
      </c>
      <c r="F130" s="54" t="s">
        <v>7091</v>
      </c>
      <c r="G130" s="55" t="s">
        <v>526</v>
      </c>
      <c r="H130" s="56">
        <v>6</v>
      </c>
      <c r="I130" s="32"/>
      <c r="J130" s="33">
        <f t="shared" si="7"/>
        <v>0</v>
      </c>
      <c r="K130" s="13"/>
      <c r="L130" s="19"/>
    </row>
    <row r="131" spans="2:12" s="1" customFormat="1" ht="12" x14ac:dyDescent="0.2">
      <c r="B131" s="17"/>
      <c r="C131" s="8" t="s">
        <v>3183</v>
      </c>
      <c r="D131" s="8" t="s">
        <v>19</v>
      </c>
      <c r="E131" s="9" t="s">
        <v>7092</v>
      </c>
      <c r="F131" s="10" t="s">
        <v>7093</v>
      </c>
      <c r="G131" s="11" t="s">
        <v>509</v>
      </c>
      <c r="H131" s="12">
        <v>8</v>
      </c>
      <c r="I131" s="32"/>
      <c r="J131" s="33">
        <f t="shared" si="7"/>
        <v>0</v>
      </c>
      <c r="K131" s="13"/>
      <c r="L131" s="19"/>
    </row>
    <row r="132" spans="2:12" s="1" customFormat="1" ht="24" x14ac:dyDescent="0.2">
      <c r="B132" s="17"/>
      <c r="C132" s="52" t="s">
        <v>3184</v>
      </c>
      <c r="D132" s="52" t="s">
        <v>22</v>
      </c>
      <c r="E132" s="53" t="s">
        <v>7094</v>
      </c>
      <c r="F132" s="54" t="s">
        <v>7095</v>
      </c>
      <c r="G132" s="55" t="s">
        <v>509</v>
      </c>
      <c r="H132" s="56">
        <v>8</v>
      </c>
      <c r="I132" s="32"/>
      <c r="J132" s="33">
        <f t="shared" si="7"/>
        <v>0</v>
      </c>
      <c r="K132" s="13"/>
      <c r="L132" s="19"/>
    </row>
    <row r="133" spans="2:12" s="1" customFormat="1" ht="12" x14ac:dyDescent="0.2">
      <c r="B133" s="17"/>
      <c r="C133" s="8" t="s">
        <v>3185</v>
      </c>
      <c r="D133" s="8" t="s">
        <v>19</v>
      </c>
      <c r="E133" s="9" t="s">
        <v>7096</v>
      </c>
      <c r="F133" s="10" t="s">
        <v>7097</v>
      </c>
      <c r="G133" s="11" t="s">
        <v>526</v>
      </c>
      <c r="H133" s="12">
        <v>558</v>
      </c>
      <c r="I133" s="32"/>
      <c r="J133" s="33">
        <f t="shared" si="7"/>
        <v>0</v>
      </c>
      <c r="K133" s="13"/>
      <c r="L133" s="19"/>
    </row>
    <row r="134" spans="2:12" s="1" customFormat="1" ht="24" x14ac:dyDescent="0.2">
      <c r="B134" s="17"/>
      <c r="C134" s="52" t="s">
        <v>3186</v>
      </c>
      <c r="D134" s="52" t="s">
        <v>22</v>
      </c>
      <c r="E134" s="53" t="s">
        <v>7098</v>
      </c>
      <c r="F134" s="54" t="s">
        <v>7099</v>
      </c>
      <c r="G134" s="55" t="s">
        <v>526</v>
      </c>
      <c r="H134" s="56">
        <v>47</v>
      </c>
      <c r="I134" s="32"/>
      <c r="J134" s="33">
        <f t="shared" si="7"/>
        <v>0</v>
      </c>
      <c r="K134" s="13"/>
      <c r="L134" s="19"/>
    </row>
    <row r="135" spans="2:12" s="1" customFormat="1" ht="12" x14ac:dyDescent="0.2">
      <c r="B135" s="17"/>
      <c r="C135" s="8" t="s">
        <v>3187</v>
      </c>
      <c r="D135" s="8" t="s">
        <v>19</v>
      </c>
      <c r="E135" s="9" t="s">
        <v>7100</v>
      </c>
      <c r="F135" s="10" t="s">
        <v>7101</v>
      </c>
      <c r="G135" s="11" t="s">
        <v>509</v>
      </c>
      <c r="H135" s="12">
        <v>50</v>
      </c>
      <c r="I135" s="32"/>
      <c r="J135" s="33">
        <f t="shared" si="7"/>
        <v>0</v>
      </c>
      <c r="K135" s="13"/>
      <c r="L135" s="19"/>
    </row>
    <row r="136" spans="2:12" s="1" customFormat="1" ht="24" x14ac:dyDescent="0.2">
      <c r="B136" s="17"/>
      <c r="C136" s="52" t="s">
        <v>3189</v>
      </c>
      <c r="D136" s="52" t="s">
        <v>22</v>
      </c>
      <c r="E136" s="53" t="s">
        <v>7102</v>
      </c>
      <c r="F136" s="54" t="s">
        <v>7103</v>
      </c>
      <c r="G136" s="55" t="s">
        <v>509</v>
      </c>
      <c r="H136" s="56">
        <v>50</v>
      </c>
      <c r="I136" s="32"/>
      <c r="J136" s="33">
        <f t="shared" si="7"/>
        <v>0</v>
      </c>
      <c r="K136" s="13"/>
      <c r="L136" s="19"/>
    </row>
    <row r="137" spans="2:12" s="23" customFormat="1" ht="15" x14ac:dyDescent="0.2">
      <c r="B137" s="22"/>
      <c r="D137" s="24" t="s">
        <v>17</v>
      </c>
      <c r="E137" s="25" t="s">
        <v>1273</v>
      </c>
      <c r="F137" s="25" t="s">
        <v>1274</v>
      </c>
      <c r="I137" s="66"/>
      <c r="J137" s="26"/>
      <c r="K137" s="66"/>
      <c r="L137" s="48"/>
    </row>
    <row r="138" spans="2:12" s="1" customFormat="1" ht="24" x14ac:dyDescent="0.2">
      <c r="B138" s="17"/>
      <c r="C138" s="8" t="s">
        <v>3190</v>
      </c>
      <c r="D138" s="8" t="s">
        <v>19</v>
      </c>
      <c r="E138" s="9" t="s">
        <v>1275</v>
      </c>
      <c r="F138" s="10" t="s">
        <v>1276</v>
      </c>
      <c r="G138" s="11" t="s">
        <v>601</v>
      </c>
      <c r="H138" s="12">
        <v>1</v>
      </c>
      <c r="I138" s="32"/>
      <c r="J138" s="33">
        <f>ROUND(I138*H138,2)</f>
        <v>0</v>
      </c>
      <c r="K138" s="13"/>
      <c r="L138" s="19"/>
    </row>
    <row r="139" spans="2:12" s="1" customFormat="1" ht="12" x14ac:dyDescent="0.2">
      <c r="B139" s="17"/>
      <c r="C139" s="8" t="s">
        <v>3191</v>
      </c>
      <c r="D139" s="8" t="s">
        <v>19</v>
      </c>
      <c r="E139" s="9" t="s">
        <v>1277</v>
      </c>
      <c r="F139" s="10" t="s">
        <v>1278</v>
      </c>
      <c r="G139" s="11" t="s">
        <v>601</v>
      </c>
      <c r="H139" s="12">
        <v>1</v>
      </c>
      <c r="I139" s="32"/>
      <c r="J139" s="33">
        <f>ROUND(I139*H139,2)</f>
        <v>0</v>
      </c>
      <c r="K139" s="13"/>
      <c r="L139" s="19"/>
    </row>
    <row r="140" spans="2:12" s="1" customFormat="1" ht="24" x14ac:dyDescent="0.2">
      <c r="B140" s="17"/>
      <c r="C140" s="8" t="s">
        <v>3192</v>
      </c>
      <c r="D140" s="8" t="s">
        <v>19</v>
      </c>
      <c r="E140" s="9" t="s">
        <v>6911</v>
      </c>
      <c r="F140" s="10" t="s">
        <v>6912</v>
      </c>
      <c r="G140" s="11" t="s">
        <v>601</v>
      </c>
      <c r="H140" s="12">
        <v>1</v>
      </c>
      <c r="I140" s="32"/>
      <c r="J140" s="33">
        <f>ROUND(I140*H140,2)</f>
        <v>0</v>
      </c>
      <c r="K140" s="13"/>
      <c r="L140" s="19"/>
    </row>
    <row r="141" spans="2:12" s="1" customFormat="1" ht="22.9" customHeight="1" x14ac:dyDescent="0.25">
      <c r="B141" s="17"/>
      <c r="C141" s="21" t="s">
        <v>6</v>
      </c>
      <c r="J141" s="34">
        <f>SUM(J12:J140)</f>
        <v>0</v>
      </c>
      <c r="L141" s="19"/>
    </row>
    <row r="142" spans="2:12" s="1" customFormat="1" ht="6.95" customHeight="1" x14ac:dyDescent="0.2">
      <c r="B142" s="29"/>
      <c r="C142" s="30"/>
      <c r="D142" s="30"/>
      <c r="E142" s="30"/>
      <c r="F142" s="30"/>
      <c r="G142" s="30"/>
      <c r="H142" s="30"/>
      <c r="I142" s="30"/>
      <c r="J142" s="30"/>
      <c r="K142" s="30"/>
      <c r="L142" s="31"/>
    </row>
    <row r="144" spans="2:12" x14ac:dyDescent="0.2">
      <c r="J144" s="49"/>
    </row>
    <row r="145" spans="8:8" x14ac:dyDescent="0.2">
      <c r="H145" s="50"/>
    </row>
  </sheetData>
  <sheetProtection algorithmName="SHA-512" hashValue="twf96wYMuMFqKfScvtsLOdcEkBov7wcVR3DVKDPDywyzI4TN74GczCpUdLk/qWjIHDcgdZVwahddQWH3JKTm2A==" saltValue="xbjTuQE+lWnHp6J/VSzl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41" xr:uid="{474A89EC-A548-44DD-B455-D21283F79D97}">
      <formula1>ROUND(I11,2)</formula1>
    </dataValidation>
  </dataValidations>
  <hyperlinks>
    <hyperlink ref="O4" location="'Rek. obj.'!A1" display="*späť na Rek. obj." xr:uid="{53AEDF90-A7A3-41AB-BDAF-38D42EC2DC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52785-01CA-403D-9F4F-AE7AEDC10C75}">
  <sheetPr codeName="Hárok132">
    <tabColor theme="5" tint="0.39997558519241921"/>
    <pageSetUpPr fitToPage="1"/>
  </sheetPr>
  <dimension ref="B1:O46"/>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2356</v>
      </c>
      <c r="F12" s="10" t="s">
        <v>1400</v>
      </c>
      <c r="G12" s="11" t="s">
        <v>494</v>
      </c>
      <c r="H12" s="12">
        <v>1836.39</v>
      </c>
      <c r="I12" s="32"/>
      <c r="J12" s="33">
        <f t="shared" ref="J12:J15" si="0">ROUND(I12*H12,2)</f>
        <v>0</v>
      </c>
      <c r="K12" s="13"/>
      <c r="L12" s="19"/>
    </row>
    <row r="13" spans="2:15" s="1" customFormat="1" ht="12" x14ac:dyDescent="0.2">
      <c r="B13" s="17"/>
      <c r="C13" s="8" t="s">
        <v>490</v>
      </c>
      <c r="D13" s="8" t="s">
        <v>19</v>
      </c>
      <c r="E13" s="9" t="s">
        <v>1736</v>
      </c>
      <c r="F13" s="10" t="s">
        <v>1401</v>
      </c>
      <c r="G13" s="11" t="s">
        <v>494</v>
      </c>
      <c r="H13" s="12">
        <v>193.6</v>
      </c>
      <c r="I13" s="32"/>
      <c r="J13" s="33">
        <f t="shared" si="0"/>
        <v>0</v>
      </c>
      <c r="K13" s="13"/>
      <c r="L13" s="19"/>
    </row>
    <row r="14" spans="2:15" s="23" customFormat="1" ht="12" x14ac:dyDescent="0.2">
      <c r="B14" s="22"/>
      <c r="C14" s="8" t="s">
        <v>497</v>
      </c>
      <c r="D14" s="8" t="s">
        <v>19</v>
      </c>
      <c r="E14" s="9" t="s">
        <v>927</v>
      </c>
      <c r="F14" s="10" t="s">
        <v>928</v>
      </c>
      <c r="G14" s="11" t="s">
        <v>494</v>
      </c>
      <c r="H14" s="12">
        <v>780.25099999999998</v>
      </c>
      <c r="I14" s="32"/>
      <c r="J14" s="33">
        <f t="shared" si="0"/>
        <v>0</v>
      </c>
      <c r="K14" s="13"/>
      <c r="L14" s="48"/>
    </row>
    <row r="15" spans="2:15" s="1" customFormat="1" ht="12" x14ac:dyDescent="0.2">
      <c r="B15" s="17"/>
      <c r="C15" s="8" t="s">
        <v>501</v>
      </c>
      <c r="D15" s="8" t="s">
        <v>19</v>
      </c>
      <c r="E15" s="9" t="s">
        <v>2426</v>
      </c>
      <c r="F15" s="10" t="s">
        <v>1402</v>
      </c>
      <c r="G15" s="11" t="s">
        <v>494</v>
      </c>
      <c r="H15" s="12">
        <v>780.25099999999998</v>
      </c>
      <c r="I15" s="32"/>
      <c r="J15" s="33">
        <f t="shared" si="0"/>
        <v>0</v>
      </c>
      <c r="K15" s="13"/>
      <c r="L15" s="19"/>
    </row>
    <row r="16" spans="2:15" s="1" customFormat="1" ht="12" x14ac:dyDescent="0.2">
      <c r="B16" s="17"/>
      <c r="C16" s="8" t="s">
        <v>504</v>
      </c>
      <c r="D16" s="8" t="s">
        <v>19</v>
      </c>
      <c r="E16" s="9" t="s">
        <v>2463</v>
      </c>
      <c r="F16" s="10" t="s">
        <v>1403</v>
      </c>
      <c r="G16" s="11" t="s">
        <v>494</v>
      </c>
      <c r="H16" s="12">
        <v>542.9</v>
      </c>
      <c r="I16" s="32"/>
      <c r="J16" s="33">
        <f>ROUND(I16*H16,2)</f>
        <v>0</v>
      </c>
      <c r="K16" s="13"/>
      <c r="L16" s="19"/>
    </row>
    <row r="17" spans="2:12" s="1" customFormat="1" ht="12" x14ac:dyDescent="0.2">
      <c r="B17" s="17"/>
      <c r="C17" s="8" t="s">
        <v>508</v>
      </c>
      <c r="D17" s="8" t="s">
        <v>19</v>
      </c>
      <c r="E17" s="9" t="s">
        <v>2464</v>
      </c>
      <c r="F17" s="10" t="s">
        <v>1404</v>
      </c>
      <c r="G17" s="11" t="s">
        <v>494</v>
      </c>
      <c r="H17" s="12">
        <v>319.64</v>
      </c>
      <c r="I17" s="32"/>
      <c r="J17" s="33">
        <f t="shared" ref="J17:J41" si="1">ROUND(I17*H17,2)</f>
        <v>0</v>
      </c>
      <c r="K17" s="13"/>
      <c r="L17" s="19"/>
    </row>
    <row r="18" spans="2:12" s="1" customFormat="1" ht="12" x14ac:dyDescent="0.2">
      <c r="B18" s="17"/>
      <c r="C18" s="8" t="s">
        <v>511</v>
      </c>
      <c r="D18" s="8" t="s">
        <v>19</v>
      </c>
      <c r="E18" s="9" t="s">
        <v>2357</v>
      </c>
      <c r="F18" s="10" t="s">
        <v>1408</v>
      </c>
      <c r="G18" s="11" t="s">
        <v>500</v>
      </c>
      <c r="H18" s="12">
        <v>982.4</v>
      </c>
      <c r="I18" s="32"/>
      <c r="J18" s="33">
        <f t="shared" si="1"/>
        <v>0</v>
      </c>
      <c r="K18" s="13"/>
      <c r="L18" s="19"/>
    </row>
    <row r="19" spans="2:12" s="1" customFormat="1" ht="12" x14ac:dyDescent="0.2">
      <c r="B19" s="17"/>
      <c r="C19" s="8" t="s">
        <v>514</v>
      </c>
      <c r="D19" s="8" t="s">
        <v>19</v>
      </c>
      <c r="E19" s="9" t="s">
        <v>2465</v>
      </c>
      <c r="F19" s="10" t="s">
        <v>1409</v>
      </c>
      <c r="G19" s="11" t="s">
        <v>526</v>
      </c>
      <c r="H19" s="12">
        <v>40</v>
      </c>
      <c r="I19" s="32"/>
      <c r="J19" s="33">
        <f t="shared" si="1"/>
        <v>0</v>
      </c>
      <c r="K19" s="13"/>
      <c r="L19" s="19"/>
    </row>
    <row r="20" spans="2:12" s="1" customFormat="1" ht="12" x14ac:dyDescent="0.2">
      <c r="B20" s="17"/>
      <c r="C20" s="8" t="s">
        <v>517</v>
      </c>
      <c r="D20" s="8" t="s">
        <v>19</v>
      </c>
      <c r="E20" s="9" t="s">
        <v>2466</v>
      </c>
      <c r="F20" s="10" t="s">
        <v>1410</v>
      </c>
      <c r="G20" s="11" t="s">
        <v>526</v>
      </c>
      <c r="H20" s="12">
        <v>166</v>
      </c>
      <c r="I20" s="32"/>
      <c r="J20" s="33">
        <f t="shared" si="1"/>
        <v>0</v>
      </c>
      <c r="K20" s="13"/>
      <c r="L20" s="19"/>
    </row>
    <row r="21" spans="2:12" s="23" customFormat="1" ht="25.9" customHeight="1" x14ac:dyDescent="0.2">
      <c r="B21" s="22"/>
      <c r="D21" s="24" t="s">
        <v>17</v>
      </c>
      <c r="E21" s="25" t="s">
        <v>732</v>
      </c>
      <c r="F21" s="25" t="s">
        <v>1411</v>
      </c>
      <c r="I21" s="66"/>
      <c r="J21" s="26"/>
      <c r="K21" s="66"/>
      <c r="L21" s="48"/>
    </row>
    <row r="22" spans="2:12" s="1" customFormat="1" ht="12" x14ac:dyDescent="0.2">
      <c r="B22" s="17"/>
      <c r="C22" s="8" t="s">
        <v>520</v>
      </c>
      <c r="D22" s="8" t="s">
        <v>19</v>
      </c>
      <c r="E22" s="9" t="s">
        <v>2467</v>
      </c>
      <c r="F22" s="10" t="s">
        <v>1412</v>
      </c>
      <c r="G22" s="11" t="s">
        <v>494</v>
      </c>
      <c r="H22" s="12">
        <v>3.5</v>
      </c>
      <c r="I22" s="32"/>
      <c r="J22" s="33">
        <f t="shared" si="1"/>
        <v>0</v>
      </c>
      <c r="K22" s="13"/>
      <c r="L22" s="19"/>
    </row>
    <row r="23" spans="2:12" s="23" customFormat="1" ht="25.9" customHeight="1" x14ac:dyDescent="0.2">
      <c r="B23" s="22"/>
      <c r="D23" s="24" t="s">
        <v>17</v>
      </c>
      <c r="E23" s="25" t="s">
        <v>735</v>
      </c>
      <c r="F23" s="25" t="s">
        <v>688</v>
      </c>
      <c r="I23" s="66"/>
      <c r="J23" s="26"/>
      <c r="K23" s="66"/>
      <c r="L23" s="48"/>
    </row>
    <row r="24" spans="2:12" s="1" customFormat="1" ht="12" x14ac:dyDescent="0.2">
      <c r="B24" s="17"/>
      <c r="C24" s="8" t="s">
        <v>523</v>
      </c>
      <c r="D24" s="8" t="s">
        <v>19</v>
      </c>
      <c r="E24" s="9" t="s">
        <v>2468</v>
      </c>
      <c r="F24" s="10" t="s">
        <v>1413</v>
      </c>
      <c r="G24" s="11" t="s">
        <v>526</v>
      </c>
      <c r="H24" s="12">
        <v>234</v>
      </c>
      <c r="I24" s="32"/>
      <c r="J24" s="33">
        <f t="shared" si="1"/>
        <v>0</v>
      </c>
      <c r="K24" s="13"/>
      <c r="L24" s="19"/>
    </row>
    <row r="25" spans="2:12" s="1" customFormat="1" ht="12" x14ac:dyDescent="0.2">
      <c r="B25" s="17"/>
      <c r="C25" s="8" t="s">
        <v>529</v>
      </c>
      <c r="D25" s="8" t="s">
        <v>19</v>
      </c>
      <c r="E25" s="9" t="s">
        <v>2475</v>
      </c>
      <c r="F25" s="10" t="s">
        <v>1421</v>
      </c>
      <c r="G25" s="11" t="s">
        <v>526</v>
      </c>
      <c r="H25" s="12">
        <v>170</v>
      </c>
      <c r="I25" s="32"/>
      <c r="J25" s="33">
        <f t="shared" si="1"/>
        <v>0</v>
      </c>
      <c r="K25" s="13"/>
      <c r="L25" s="19"/>
    </row>
    <row r="26" spans="2:12" s="1" customFormat="1" ht="12" x14ac:dyDescent="0.2">
      <c r="B26" s="17"/>
      <c r="C26" s="8" t="s">
        <v>536</v>
      </c>
      <c r="D26" s="8" t="s">
        <v>19</v>
      </c>
      <c r="E26" s="9" t="s">
        <v>2476</v>
      </c>
      <c r="F26" s="10" t="s">
        <v>1422</v>
      </c>
      <c r="G26" s="11" t="s">
        <v>526</v>
      </c>
      <c r="H26" s="12">
        <v>160</v>
      </c>
      <c r="I26" s="32"/>
      <c r="J26" s="33">
        <f t="shared" si="1"/>
        <v>0</v>
      </c>
      <c r="K26" s="13"/>
      <c r="L26" s="19"/>
    </row>
    <row r="27" spans="2:12" s="1" customFormat="1" ht="12" x14ac:dyDescent="0.2">
      <c r="B27" s="17"/>
      <c r="C27" s="8" t="s">
        <v>539</v>
      </c>
      <c r="D27" s="8" t="s">
        <v>19</v>
      </c>
      <c r="E27" s="9" t="s">
        <v>2477</v>
      </c>
      <c r="F27" s="10" t="s">
        <v>1423</v>
      </c>
      <c r="G27" s="11" t="s">
        <v>526</v>
      </c>
      <c r="H27" s="12">
        <v>96.18</v>
      </c>
      <c r="I27" s="32"/>
      <c r="J27" s="33">
        <f t="shared" si="1"/>
        <v>0</v>
      </c>
      <c r="K27" s="13"/>
      <c r="L27" s="19"/>
    </row>
    <row r="28" spans="2:12" s="1" customFormat="1" ht="12" x14ac:dyDescent="0.2">
      <c r="B28" s="17"/>
      <c r="C28" s="8" t="s">
        <v>542</v>
      </c>
      <c r="D28" s="8" t="s">
        <v>19</v>
      </c>
      <c r="E28" s="9" t="s">
        <v>2469</v>
      </c>
      <c r="F28" s="10" t="s">
        <v>1414</v>
      </c>
      <c r="G28" s="11" t="s">
        <v>734</v>
      </c>
      <c r="H28" s="12">
        <v>4</v>
      </c>
      <c r="I28" s="32"/>
      <c r="J28" s="33">
        <f t="shared" si="1"/>
        <v>0</v>
      </c>
      <c r="K28" s="13"/>
      <c r="L28" s="19"/>
    </row>
    <row r="29" spans="2:12" s="1" customFormat="1" ht="12" x14ac:dyDescent="0.2">
      <c r="B29" s="17"/>
      <c r="C29" s="8" t="s">
        <v>545</v>
      </c>
      <c r="D29" s="8" t="s">
        <v>19</v>
      </c>
      <c r="E29" s="9" t="s">
        <v>2470</v>
      </c>
      <c r="F29" s="10" t="s">
        <v>1415</v>
      </c>
      <c r="G29" s="11" t="s">
        <v>526</v>
      </c>
      <c r="H29" s="12">
        <v>41</v>
      </c>
      <c r="I29" s="32"/>
      <c r="J29" s="33">
        <f t="shared" si="1"/>
        <v>0</v>
      </c>
      <c r="K29" s="13"/>
      <c r="L29" s="19"/>
    </row>
    <row r="30" spans="2:12" s="1" customFormat="1" ht="12" x14ac:dyDescent="0.2">
      <c r="B30" s="17"/>
      <c r="C30" s="8" t="s">
        <v>548</v>
      </c>
      <c r="D30" s="8" t="s">
        <v>19</v>
      </c>
      <c r="E30" s="9" t="s">
        <v>2471</v>
      </c>
      <c r="F30" s="10" t="s">
        <v>1416</v>
      </c>
      <c r="G30" s="11" t="s">
        <v>526</v>
      </c>
      <c r="H30" s="12">
        <v>41</v>
      </c>
      <c r="I30" s="32"/>
      <c r="J30" s="33">
        <f t="shared" si="1"/>
        <v>0</v>
      </c>
      <c r="K30" s="13"/>
      <c r="L30" s="19"/>
    </row>
    <row r="31" spans="2:12" s="1" customFormat="1" ht="12" x14ac:dyDescent="0.2">
      <c r="B31" s="17"/>
      <c r="C31" s="8" t="s">
        <v>551</v>
      </c>
      <c r="D31" s="8" t="s">
        <v>19</v>
      </c>
      <c r="E31" s="9" t="s">
        <v>2472</v>
      </c>
      <c r="F31" s="10" t="s">
        <v>1417</v>
      </c>
      <c r="G31" s="11" t="s">
        <v>526</v>
      </c>
      <c r="H31" s="12">
        <v>166</v>
      </c>
      <c r="I31" s="32"/>
      <c r="J31" s="33">
        <f t="shared" si="1"/>
        <v>0</v>
      </c>
      <c r="K31" s="13"/>
      <c r="L31" s="19"/>
    </row>
    <row r="32" spans="2:12" s="1" customFormat="1" ht="12" x14ac:dyDescent="0.2">
      <c r="B32" s="17"/>
      <c r="C32" s="8" t="s">
        <v>552</v>
      </c>
      <c r="D32" s="8" t="s">
        <v>19</v>
      </c>
      <c r="E32" s="9" t="s">
        <v>2473</v>
      </c>
      <c r="F32" s="10" t="s">
        <v>1418</v>
      </c>
      <c r="G32" s="11" t="s">
        <v>526</v>
      </c>
      <c r="H32" s="12">
        <v>166</v>
      </c>
      <c r="I32" s="32"/>
      <c r="J32" s="33">
        <f t="shared" si="1"/>
        <v>0</v>
      </c>
      <c r="K32" s="13"/>
      <c r="L32" s="19"/>
    </row>
    <row r="33" spans="2:12" s="1" customFormat="1" ht="12" x14ac:dyDescent="0.2">
      <c r="B33" s="17"/>
      <c r="C33" s="8" t="s">
        <v>553</v>
      </c>
      <c r="D33" s="8" t="s">
        <v>19</v>
      </c>
      <c r="E33" s="9" t="s">
        <v>2478</v>
      </c>
      <c r="F33" s="10" t="s">
        <v>1424</v>
      </c>
      <c r="G33" s="11" t="s">
        <v>734</v>
      </c>
      <c r="H33" s="12">
        <v>5</v>
      </c>
      <c r="I33" s="32"/>
      <c r="J33" s="33">
        <f t="shared" si="1"/>
        <v>0</v>
      </c>
      <c r="K33" s="13"/>
      <c r="L33" s="19"/>
    </row>
    <row r="34" spans="2:12" s="1" customFormat="1" ht="12" x14ac:dyDescent="0.2">
      <c r="B34" s="17"/>
      <c r="C34" s="8" t="s">
        <v>554</v>
      </c>
      <c r="D34" s="8" t="s">
        <v>19</v>
      </c>
      <c r="E34" s="9" t="s">
        <v>2479</v>
      </c>
      <c r="F34" s="10" t="s">
        <v>1419</v>
      </c>
      <c r="G34" s="11" t="s">
        <v>734</v>
      </c>
      <c r="H34" s="12">
        <v>5</v>
      </c>
      <c r="I34" s="32"/>
      <c r="J34" s="33">
        <f t="shared" si="1"/>
        <v>0</v>
      </c>
      <c r="K34" s="13"/>
      <c r="L34" s="19"/>
    </row>
    <row r="35" spans="2:12" s="1" customFormat="1" ht="12" x14ac:dyDescent="0.2">
      <c r="B35" s="17"/>
      <c r="C35" s="8" t="s">
        <v>557</v>
      </c>
      <c r="D35" s="8" t="s">
        <v>19</v>
      </c>
      <c r="E35" s="9" t="s">
        <v>2480</v>
      </c>
      <c r="F35" s="10" t="s">
        <v>1425</v>
      </c>
      <c r="G35" s="11" t="s">
        <v>734</v>
      </c>
      <c r="H35" s="12">
        <v>4</v>
      </c>
      <c r="I35" s="32"/>
      <c r="J35" s="33">
        <f t="shared" si="1"/>
        <v>0</v>
      </c>
      <c r="K35" s="13"/>
      <c r="L35" s="19"/>
    </row>
    <row r="36" spans="2:12" s="1" customFormat="1" ht="12" x14ac:dyDescent="0.2">
      <c r="B36" s="17"/>
      <c r="C36" s="8" t="s">
        <v>560</v>
      </c>
      <c r="D36" s="8" t="s">
        <v>19</v>
      </c>
      <c r="E36" s="9" t="s">
        <v>2481</v>
      </c>
      <c r="F36" s="10" t="s">
        <v>1426</v>
      </c>
      <c r="G36" s="11" t="s">
        <v>734</v>
      </c>
      <c r="H36" s="12">
        <v>6</v>
      </c>
      <c r="I36" s="32"/>
      <c r="J36" s="33">
        <f t="shared" si="1"/>
        <v>0</v>
      </c>
      <c r="K36" s="13"/>
      <c r="L36" s="19"/>
    </row>
    <row r="37" spans="2:12" s="1" customFormat="1" ht="12" x14ac:dyDescent="0.2">
      <c r="B37" s="17"/>
      <c r="C37" s="8" t="s">
        <v>563</v>
      </c>
      <c r="D37" s="8" t="s">
        <v>19</v>
      </c>
      <c r="E37" s="9" t="s">
        <v>2482</v>
      </c>
      <c r="F37" s="10" t="s">
        <v>1427</v>
      </c>
      <c r="G37" s="11" t="s">
        <v>1270</v>
      </c>
      <c r="H37" s="12">
        <v>4</v>
      </c>
      <c r="I37" s="32"/>
      <c r="J37" s="33">
        <f t="shared" si="1"/>
        <v>0</v>
      </c>
      <c r="K37" s="13"/>
      <c r="L37" s="19"/>
    </row>
    <row r="38" spans="2:12" s="1" customFormat="1" ht="12" x14ac:dyDescent="0.2">
      <c r="B38" s="17"/>
      <c r="C38" s="8" t="s">
        <v>565</v>
      </c>
      <c r="D38" s="8" t="s">
        <v>19</v>
      </c>
      <c r="E38" s="9" t="s">
        <v>2483</v>
      </c>
      <c r="F38" s="10" t="s">
        <v>1428</v>
      </c>
      <c r="G38" s="11" t="s">
        <v>734</v>
      </c>
      <c r="H38" s="12">
        <v>8</v>
      </c>
      <c r="I38" s="32"/>
      <c r="J38" s="33">
        <f t="shared" si="1"/>
        <v>0</v>
      </c>
      <c r="K38" s="13"/>
      <c r="L38" s="19"/>
    </row>
    <row r="39" spans="2:12" s="1" customFormat="1" ht="12" x14ac:dyDescent="0.2">
      <c r="B39" s="17"/>
      <c r="C39" s="8" t="s">
        <v>568</v>
      </c>
      <c r="D39" s="8" t="s">
        <v>19</v>
      </c>
      <c r="E39" s="9" t="s">
        <v>2474</v>
      </c>
      <c r="F39" s="10" t="s">
        <v>1420</v>
      </c>
      <c r="G39" s="11" t="s">
        <v>734</v>
      </c>
      <c r="H39" s="12">
        <v>6</v>
      </c>
      <c r="I39" s="32"/>
      <c r="J39" s="33">
        <f t="shared" si="1"/>
        <v>0</v>
      </c>
      <c r="K39" s="13"/>
      <c r="L39" s="19"/>
    </row>
    <row r="40" spans="2:12" s="23" customFormat="1" ht="25.9" customHeight="1" x14ac:dyDescent="0.2">
      <c r="B40" s="22"/>
      <c r="D40" s="24" t="s">
        <v>17</v>
      </c>
      <c r="E40" s="25" t="s">
        <v>1405</v>
      </c>
      <c r="F40" s="25" t="s">
        <v>984</v>
      </c>
      <c r="I40" s="66"/>
      <c r="J40" s="26"/>
      <c r="K40" s="66"/>
      <c r="L40" s="48"/>
    </row>
    <row r="41" spans="2:12" s="1" customFormat="1" ht="12" x14ac:dyDescent="0.2">
      <c r="B41" s="17"/>
      <c r="C41" s="8" t="s">
        <v>571</v>
      </c>
      <c r="D41" s="8" t="s">
        <v>19</v>
      </c>
      <c r="E41" s="9" t="s">
        <v>1739</v>
      </c>
      <c r="F41" s="10" t="s">
        <v>1406</v>
      </c>
      <c r="G41" s="11" t="s">
        <v>20</v>
      </c>
      <c r="H41" s="12">
        <v>1560.5</v>
      </c>
      <c r="I41" s="32"/>
      <c r="J41" s="33">
        <f t="shared" si="1"/>
        <v>0</v>
      </c>
      <c r="K41" s="13"/>
      <c r="L41" s="19"/>
    </row>
    <row r="42" spans="2:12" s="1" customFormat="1" ht="22.9" customHeight="1" x14ac:dyDescent="0.25">
      <c r="B42" s="17"/>
      <c r="C42" s="21" t="s">
        <v>6</v>
      </c>
      <c r="J42" s="34">
        <f>SUM(J12:J41)</f>
        <v>0</v>
      </c>
      <c r="L42" s="19"/>
    </row>
    <row r="43" spans="2:12" s="1" customFormat="1" ht="6.95" customHeight="1" x14ac:dyDescent="0.2">
      <c r="B43" s="29"/>
      <c r="C43" s="30"/>
      <c r="D43" s="30"/>
      <c r="E43" s="30"/>
      <c r="F43" s="30"/>
      <c r="G43" s="30"/>
      <c r="H43" s="30"/>
      <c r="I43" s="30"/>
      <c r="J43" s="30"/>
      <c r="K43" s="30"/>
      <c r="L43" s="31"/>
    </row>
    <row r="45" spans="2:12" x14ac:dyDescent="0.2">
      <c r="J45" s="49"/>
    </row>
    <row r="46" spans="2:12" x14ac:dyDescent="0.2">
      <c r="H46" s="50"/>
    </row>
  </sheetData>
  <sheetProtection algorithmName="SHA-512" hashValue="00W5g7J0ZS6GE5a2N3jvdQAtNVf2xlY0/gr/J3Z06lR2zFbG1UWzeF4E6mc4sLzpK1nYePRXRpHDZYDDqdP17g==" saltValue="h7mRHlL7d85vePxtNf7AK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2" xr:uid="{F7E63C6F-9637-48A0-8571-3E96EB375F8A}">
      <formula1>ROUND(I11,2)</formula1>
    </dataValidation>
  </dataValidations>
  <hyperlinks>
    <hyperlink ref="O4" location="'Rek. obj.'!A1" display="*späť na Rek. obj." xr:uid="{7883336C-2C36-4053-A329-2452A4AE6C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A9EF6-00E2-49F2-87DF-646869F85367}">
  <sheetPr codeName="Hárok133">
    <tabColor theme="5" tint="0.39997558519241921"/>
    <pageSetUpPr fitToPage="1"/>
  </sheetPr>
  <dimension ref="B1:O42"/>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c r="E10" s="25"/>
      <c r="F10" s="25"/>
      <c r="J10" s="26"/>
      <c r="L10" s="48"/>
    </row>
    <row r="11" spans="2:15" s="23" customFormat="1" ht="25.9" customHeight="1" x14ac:dyDescent="0.2">
      <c r="B11" s="22"/>
      <c r="D11" s="24" t="s">
        <v>17</v>
      </c>
      <c r="E11" s="25" t="s">
        <v>725</v>
      </c>
      <c r="F11" s="25" t="s">
        <v>602</v>
      </c>
      <c r="J11" s="26"/>
      <c r="L11" s="48"/>
    </row>
    <row r="12" spans="2:15" s="1" customFormat="1" ht="12" x14ac:dyDescent="0.2">
      <c r="B12" s="17"/>
      <c r="C12" s="8" t="s">
        <v>18</v>
      </c>
      <c r="D12" s="8" t="s">
        <v>19</v>
      </c>
      <c r="E12" s="9" t="s">
        <v>2356</v>
      </c>
      <c r="F12" s="10" t="s">
        <v>1400</v>
      </c>
      <c r="G12" s="11" t="s">
        <v>494</v>
      </c>
      <c r="H12" s="88">
        <v>3907.848</v>
      </c>
      <c r="I12" s="32"/>
      <c r="J12" s="33">
        <f t="shared" ref="J12:J15" si="0">ROUND(I12*H12,2)</f>
        <v>0</v>
      </c>
      <c r="K12" s="13"/>
      <c r="L12" s="19"/>
    </row>
    <row r="13" spans="2:15" s="1" customFormat="1" ht="12" x14ac:dyDescent="0.2">
      <c r="B13" s="17"/>
      <c r="C13" s="8" t="s">
        <v>490</v>
      </c>
      <c r="D13" s="8" t="s">
        <v>19</v>
      </c>
      <c r="E13" s="9" t="s">
        <v>1736</v>
      </c>
      <c r="F13" s="10" t="s">
        <v>1401</v>
      </c>
      <c r="G13" s="11" t="s">
        <v>494</v>
      </c>
      <c r="H13" s="88">
        <v>2562.37</v>
      </c>
      <c r="I13" s="32"/>
      <c r="J13" s="33">
        <f t="shared" si="0"/>
        <v>0</v>
      </c>
      <c r="K13" s="13"/>
      <c r="L13" s="19"/>
    </row>
    <row r="14" spans="2:15" s="23" customFormat="1" ht="12" x14ac:dyDescent="0.2">
      <c r="B14" s="22"/>
      <c r="C14" s="8" t="s">
        <v>497</v>
      </c>
      <c r="D14" s="8" t="s">
        <v>19</v>
      </c>
      <c r="E14" s="9" t="s">
        <v>927</v>
      </c>
      <c r="F14" s="10" t="s">
        <v>928</v>
      </c>
      <c r="G14" s="11" t="s">
        <v>494</v>
      </c>
      <c r="H14" s="88">
        <v>1345.163</v>
      </c>
      <c r="I14" s="32"/>
      <c r="J14" s="33">
        <f t="shared" si="0"/>
        <v>0</v>
      </c>
      <c r="K14" s="13"/>
      <c r="L14" s="48"/>
    </row>
    <row r="15" spans="2:15" s="1" customFormat="1" ht="12" x14ac:dyDescent="0.2">
      <c r="B15" s="17"/>
      <c r="C15" s="8" t="s">
        <v>501</v>
      </c>
      <c r="D15" s="8" t="s">
        <v>19</v>
      </c>
      <c r="E15" s="9" t="s">
        <v>2426</v>
      </c>
      <c r="F15" s="10" t="s">
        <v>1402</v>
      </c>
      <c r="G15" s="11" t="s">
        <v>494</v>
      </c>
      <c r="H15" s="88">
        <v>1345.163</v>
      </c>
      <c r="I15" s="32"/>
      <c r="J15" s="33">
        <f t="shared" si="0"/>
        <v>0</v>
      </c>
      <c r="K15" s="13"/>
      <c r="L15" s="19"/>
    </row>
    <row r="16" spans="2:15" s="1" customFormat="1" ht="12" x14ac:dyDescent="0.2">
      <c r="B16" s="17"/>
      <c r="C16" s="8" t="s">
        <v>504</v>
      </c>
      <c r="D16" s="8" t="s">
        <v>19</v>
      </c>
      <c r="E16" s="9" t="s">
        <v>2463</v>
      </c>
      <c r="F16" s="10" t="s">
        <v>1403</v>
      </c>
      <c r="G16" s="11" t="s">
        <v>494</v>
      </c>
      <c r="H16" s="88">
        <v>1052.73</v>
      </c>
      <c r="I16" s="32"/>
      <c r="J16" s="33">
        <f>ROUND(I16*H16,2)</f>
        <v>0</v>
      </c>
      <c r="K16" s="13"/>
      <c r="L16" s="19"/>
    </row>
    <row r="17" spans="2:12" s="1" customFormat="1" ht="12" x14ac:dyDescent="0.2">
      <c r="B17" s="17"/>
      <c r="C17" s="8" t="s">
        <v>508</v>
      </c>
      <c r="D17" s="8" t="s">
        <v>19</v>
      </c>
      <c r="E17" s="9" t="s">
        <v>2464</v>
      </c>
      <c r="F17" s="10" t="s">
        <v>1404</v>
      </c>
      <c r="G17" s="11" t="s">
        <v>494</v>
      </c>
      <c r="H17" s="88">
        <v>292.43299999999999</v>
      </c>
      <c r="I17" s="32"/>
      <c r="J17" s="33">
        <f t="shared" ref="J17:J37" si="1">ROUND(I17*H17,2)</f>
        <v>0</v>
      </c>
      <c r="K17" s="13"/>
      <c r="L17" s="19"/>
    </row>
    <row r="18" spans="2:12" s="1" customFormat="1" ht="12" x14ac:dyDescent="0.2">
      <c r="B18" s="17"/>
      <c r="C18" s="8" t="s">
        <v>511</v>
      </c>
      <c r="D18" s="8" t="s">
        <v>19</v>
      </c>
      <c r="E18" s="9" t="s">
        <v>2357</v>
      </c>
      <c r="F18" s="10" t="s">
        <v>1408</v>
      </c>
      <c r="G18" s="11" t="s">
        <v>500</v>
      </c>
      <c r="H18" s="12">
        <v>3255.8</v>
      </c>
      <c r="I18" s="32"/>
      <c r="J18" s="33">
        <f t="shared" si="1"/>
        <v>0</v>
      </c>
      <c r="K18" s="13"/>
      <c r="L18" s="19"/>
    </row>
    <row r="19" spans="2:12" s="1" customFormat="1" ht="12" x14ac:dyDescent="0.2">
      <c r="B19" s="17"/>
      <c r="C19" s="8" t="s">
        <v>514</v>
      </c>
      <c r="D19" s="8" t="s">
        <v>19</v>
      </c>
      <c r="E19" s="9" t="s">
        <v>2465</v>
      </c>
      <c r="F19" s="10" t="s">
        <v>1409</v>
      </c>
      <c r="G19" s="11" t="s">
        <v>526</v>
      </c>
      <c r="H19" s="12">
        <v>97</v>
      </c>
      <c r="I19" s="32"/>
      <c r="J19" s="33">
        <f t="shared" si="1"/>
        <v>0</v>
      </c>
      <c r="K19" s="13"/>
      <c r="L19" s="19"/>
    </row>
    <row r="20" spans="2:12" s="1" customFormat="1" ht="12" x14ac:dyDescent="0.2">
      <c r="B20" s="17"/>
      <c r="C20" s="8" t="s">
        <v>517</v>
      </c>
      <c r="D20" s="8" t="s">
        <v>19</v>
      </c>
      <c r="E20" s="9" t="s">
        <v>2466</v>
      </c>
      <c r="F20" s="10" t="s">
        <v>1410</v>
      </c>
      <c r="G20" s="11" t="s">
        <v>526</v>
      </c>
      <c r="H20" s="12">
        <v>52.5</v>
      </c>
      <c r="I20" s="32"/>
      <c r="J20" s="33">
        <f t="shared" si="1"/>
        <v>0</v>
      </c>
      <c r="K20" s="13"/>
      <c r="L20" s="19"/>
    </row>
    <row r="21" spans="2:12" s="23" customFormat="1" ht="25.9" customHeight="1" x14ac:dyDescent="0.2">
      <c r="B21" s="22"/>
      <c r="D21" s="24" t="s">
        <v>17</v>
      </c>
      <c r="E21" s="25" t="s">
        <v>732</v>
      </c>
      <c r="F21" s="25" t="s">
        <v>1411</v>
      </c>
      <c r="I21" s="66"/>
      <c r="J21" s="26"/>
      <c r="K21" s="66"/>
      <c r="L21" s="48"/>
    </row>
    <row r="22" spans="2:12" s="1" customFormat="1" ht="12" x14ac:dyDescent="0.2">
      <c r="B22" s="17"/>
      <c r="C22" s="8" t="s">
        <v>520</v>
      </c>
      <c r="D22" s="8" t="s">
        <v>19</v>
      </c>
      <c r="E22" s="9" t="s">
        <v>2467</v>
      </c>
      <c r="F22" s="10" t="s">
        <v>1412</v>
      </c>
      <c r="G22" s="11" t="s">
        <v>494</v>
      </c>
      <c r="H22" s="12">
        <v>3.25</v>
      </c>
      <c r="I22" s="32"/>
      <c r="J22" s="33">
        <f t="shared" si="1"/>
        <v>0</v>
      </c>
      <c r="K22" s="13"/>
      <c r="L22" s="19"/>
    </row>
    <row r="23" spans="2:12" s="23" customFormat="1" ht="25.9" customHeight="1" x14ac:dyDescent="0.2">
      <c r="B23" s="22"/>
      <c r="D23" s="24" t="s">
        <v>17</v>
      </c>
      <c r="E23" s="25" t="s">
        <v>735</v>
      </c>
      <c r="F23" s="25" t="s">
        <v>688</v>
      </c>
      <c r="I23" s="66"/>
      <c r="J23" s="26"/>
      <c r="K23" s="66"/>
      <c r="L23" s="48"/>
    </row>
    <row r="24" spans="2:12" s="1" customFormat="1" ht="12" x14ac:dyDescent="0.2">
      <c r="B24" s="17"/>
      <c r="C24" s="8" t="s">
        <v>523</v>
      </c>
      <c r="D24" s="8" t="s">
        <v>19</v>
      </c>
      <c r="E24" s="9" t="s">
        <v>2468</v>
      </c>
      <c r="F24" s="10" t="s">
        <v>1413</v>
      </c>
      <c r="G24" s="11" t="s">
        <v>526</v>
      </c>
      <c r="H24" s="12">
        <v>443.7</v>
      </c>
      <c r="I24" s="32"/>
      <c r="J24" s="33">
        <f t="shared" si="1"/>
        <v>0</v>
      </c>
      <c r="K24" s="13"/>
      <c r="L24" s="19"/>
    </row>
    <row r="25" spans="2:12" s="1" customFormat="1" ht="12" x14ac:dyDescent="0.2">
      <c r="B25" s="17"/>
      <c r="C25" s="8" t="s">
        <v>529</v>
      </c>
      <c r="D25" s="8" t="s">
        <v>19</v>
      </c>
      <c r="E25" s="9" t="s">
        <v>2484</v>
      </c>
      <c r="F25" s="10" t="s">
        <v>1429</v>
      </c>
      <c r="G25" s="11" t="s">
        <v>526</v>
      </c>
      <c r="H25" s="12">
        <v>196</v>
      </c>
      <c r="I25" s="32"/>
      <c r="J25" s="33">
        <f t="shared" si="1"/>
        <v>0</v>
      </c>
      <c r="K25" s="13"/>
      <c r="L25" s="19"/>
    </row>
    <row r="26" spans="2:12" s="1" customFormat="1" ht="12" x14ac:dyDescent="0.2">
      <c r="B26" s="17"/>
      <c r="C26" s="8" t="s">
        <v>536</v>
      </c>
      <c r="D26" s="8" t="s">
        <v>19</v>
      </c>
      <c r="E26" s="9" t="s">
        <v>2469</v>
      </c>
      <c r="F26" s="10" t="s">
        <v>1414</v>
      </c>
      <c r="G26" s="11" t="s">
        <v>734</v>
      </c>
      <c r="H26" s="12">
        <v>2</v>
      </c>
      <c r="I26" s="32"/>
      <c r="J26" s="33">
        <f t="shared" si="1"/>
        <v>0</v>
      </c>
      <c r="K26" s="13"/>
      <c r="L26" s="19"/>
    </row>
    <row r="27" spans="2:12" s="1" customFormat="1" ht="12" x14ac:dyDescent="0.2">
      <c r="B27" s="17"/>
      <c r="C27" s="8" t="s">
        <v>539</v>
      </c>
      <c r="D27" s="8" t="s">
        <v>19</v>
      </c>
      <c r="E27" s="9" t="s">
        <v>2485</v>
      </c>
      <c r="F27" s="10" t="s">
        <v>1430</v>
      </c>
      <c r="G27" s="11" t="s">
        <v>526</v>
      </c>
      <c r="H27" s="12">
        <v>97</v>
      </c>
      <c r="I27" s="32"/>
      <c r="J27" s="33">
        <f t="shared" si="1"/>
        <v>0</v>
      </c>
      <c r="K27" s="13"/>
      <c r="L27" s="19"/>
    </row>
    <row r="28" spans="2:12" s="1" customFormat="1" ht="12" x14ac:dyDescent="0.2">
      <c r="B28" s="17"/>
      <c r="C28" s="8" t="s">
        <v>542</v>
      </c>
      <c r="D28" s="8" t="s">
        <v>19</v>
      </c>
      <c r="E28" s="9" t="s">
        <v>2486</v>
      </c>
      <c r="F28" s="10" t="s">
        <v>1431</v>
      </c>
      <c r="G28" s="11" t="s">
        <v>526</v>
      </c>
      <c r="H28" s="12">
        <v>97</v>
      </c>
      <c r="I28" s="32"/>
      <c r="J28" s="33">
        <f t="shared" si="1"/>
        <v>0</v>
      </c>
      <c r="K28" s="13"/>
      <c r="L28" s="19"/>
    </row>
    <row r="29" spans="2:12" s="1" customFormat="1" ht="12" x14ac:dyDescent="0.2">
      <c r="B29" s="17"/>
      <c r="C29" s="8" t="s">
        <v>545</v>
      </c>
      <c r="D29" s="8" t="s">
        <v>19</v>
      </c>
      <c r="E29" s="9" t="s">
        <v>2472</v>
      </c>
      <c r="F29" s="10" t="s">
        <v>1417</v>
      </c>
      <c r="G29" s="11" t="s">
        <v>526</v>
      </c>
      <c r="H29" s="12">
        <v>52.5</v>
      </c>
      <c r="I29" s="32"/>
      <c r="J29" s="33">
        <f t="shared" si="1"/>
        <v>0</v>
      </c>
      <c r="K29" s="13"/>
      <c r="L29" s="19"/>
    </row>
    <row r="30" spans="2:12" s="1" customFormat="1" ht="12" x14ac:dyDescent="0.2">
      <c r="B30" s="17"/>
      <c r="C30" s="8" t="s">
        <v>548</v>
      </c>
      <c r="D30" s="8" t="s">
        <v>19</v>
      </c>
      <c r="E30" s="9" t="s">
        <v>2473</v>
      </c>
      <c r="F30" s="10" t="s">
        <v>1418</v>
      </c>
      <c r="G30" s="11" t="s">
        <v>526</v>
      </c>
      <c r="H30" s="12">
        <v>53</v>
      </c>
      <c r="I30" s="32"/>
      <c r="J30" s="33">
        <f t="shared" si="1"/>
        <v>0</v>
      </c>
      <c r="K30" s="13"/>
      <c r="L30" s="19"/>
    </row>
    <row r="31" spans="2:12" s="1" customFormat="1" ht="12" x14ac:dyDescent="0.2">
      <c r="B31" s="17"/>
      <c r="C31" s="8" t="s">
        <v>551</v>
      </c>
      <c r="D31" s="8" t="s">
        <v>19</v>
      </c>
      <c r="E31" s="9" t="s">
        <v>2478</v>
      </c>
      <c r="F31" s="10" t="s">
        <v>1424</v>
      </c>
      <c r="G31" s="11" t="s">
        <v>734</v>
      </c>
      <c r="H31" s="12">
        <v>4</v>
      </c>
      <c r="I31" s="32"/>
      <c r="J31" s="33">
        <f t="shared" si="1"/>
        <v>0</v>
      </c>
      <c r="K31" s="13"/>
      <c r="L31" s="19"/>
    </row>
    <row r="32" spans="2:12" s="1" customFormat="1" ht="12" x14ac:dyDescent="0.2">
      <c r="B32" s="17"/>
      <c r="C32" s="8" t="s">
        <v>552</v>
      </c>
      <c r="D32" s="8" t="s">
        <v>19</v>
      </c>
      <c r="E32" s="9" t="s">
        <v>2480</v>
      </c>
      <c r="F32" s="10" t="s">
        <v>1432</v>
      </c>
      <c r="G32" s="11" t="s">
        <v>734</v>
      </c>
      <c r="H32" s="12">
        <v>4</v>
      </c>
      <c r="I32" s="32"/>
      <c r="J32" s="33">
        <f t="shared" si="1"/>
        <v>0</v>
      </c>
      <c r="K32" s="13"/>
      <c r="L32" s="19"/>
    </row>
    <row r="33" spans="2:12" s="1" customFormat="1" ht="12" x14ac:dyDescent="0.2">
      <c r="B33" s="17"/>
      <c r="C33" s="8" t="s">
        <v>553</v>
      </c>
      <c r="D33" s="8" t="s">
        <v>19</v>
      </c>
      <c r="E33" s="9" t="s">
        <v>2482</v>
      </c>
      <c r="F33" s="10" t="s">
        <v>1427</v>
      </c>
      <c r="G33" s="11" t="s">
        <v>1270</v>
      </c>
      <c r="H33" s="12">
        <v>4</v>
      </c>
      <c r="I33" s="32"/>
      <c r="J33" s="33">
        <f t="shared" si="1"/>
        <v>0</v>
      </c>
      <c r="K33" s="13"/>
      <c r="L33" s="19"/>
    </row>
    <row r="34" spans="2:12" s="1" customFormat="1" ht="12" x14ac:dyDescent="0.2">
      <c r="B34" s="17"/>
      <c r="C34" s="8" t="s">
        <v>554</v>
      </c>
      <c r="D34" s="8" t="s">
        <v>19</v>
      </c>
      <c r="E34" s="9" t="s">
        <v>2483</v>
      </c>
      <c r="F34" s="10" t="s">
        <v>1428</v>
      </c>
      <c r="G34" s="11" t="s">
        <v>734</v>
      </c>
      <c r="H34" s="12">
        <v>14</v>
      </c>
      <c r="I34" s="32"/>
      <c r="J34" s="33">
        <f t="shared" si="1"/>
        <v>0</v>
      </c>
      <c r="K34" s="13"/>
      <c r="L34" s="19"/>
    </row>
    <row r="35" spans="2:12" s="1" customFormat="1" ht="12" x14ac:dyDescent="0.2">
      <c r="B35" s="17"/>
      <c r="C35" s="8" t="s">
        <v>557</v>
      </c>
      <c r="D35" s="8" t="s">
        <v>19</v>
      </c>
      <c r="E35" s="9" t="s">
        <v>2474</v>
      </c>
      <c r="F35" s="10" t="s">
        <v>1420</v>
      </c>
      <c r="G35" s="11" t="s">
        <v>734</v>
      </c>
      <c r="H35" s="12">
        <v>4</v>
      </c>
      <c r="I35" s="32"/>
      <c r="J35" s="33">
        <f t="shared" si="1"/>
        <v>0</v>
      </c>
      <c r="K35" s="13"/>
      <c r="L35" s="19"/>
    </row>
    <row r="36" spans="2:12" s="23" customFormat="1" ht="25.9" customHeight="1" x14ac:dyDescent="0.2">
      <c r="B36" s="22"/>
      <c r="D36" s="24" t="s">
        <v>17</v>
      </c>
      <c r="E36" s="25" t="s">
        <v>1405</v>
      </c>
      <c r="F36" s="25" t="s">
        <v>984</v>
      </c>
      <c r="I36" s="66"/>
      <c r="J36" s="26"/>
      <c r="K36" s="66"/>
      <c r="L36" s="48"/>
    </row>
    <row r="37" spans="2:12" s="1" customFormat="1" ht="12" x14ac:dyDescent="0.2">
      <c r="B37" s="17"/>
      <c r="C37" s="8" t="s">
        <v>560</v>
      </c>
      <c r="D37" s="8" t="s">
        <v>19</v>
      </c>
      <c r="E37" s="9" t="s">
        <v>1739</v>
      </c>
      <c r="F37" s="10" t="s">
        <v>1406</v>
      </c>
      <c r="G37" s="11" t="s">
        <v>20</v>
      </c>
      <c r="H37" s="88">
        <v>2690.326</v>
      </c>
      <c r="I37" s="32"/>
      <c r="J37" s="33">
        <f t="shared" si="1"/>
        <v>0</v>
      </c>
      <c r="K37" s="13"/>
      <c r="L37" s="19"/>
    </row>
    <row r="38" spans="2:12" s="1" customFormat="1" ht="22.9" customHeight="1" x14ac:dyDescent="0.25">
      <c r="B38" s="17"/>
      <c r="C38" s="21" t="s">
        <v>6</v>
      </c>
      <c r="J38" s="34">
        <f>SUM(J12:J37)</f>
        <v>0</v>
      </c>
      <c r="L38" s="19"/>
    </row>
    <row r="39" spans="2:12" s="1" customFormat="1" ht="6.95"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3eCx+DbF0RvbAIoQMTE4jkDh/EAbCQ4WMTAkp5zhmR4O5MulaZU6KhtUOb+eamNop5+WsVaMXGGuZmritWRXBg==" saltValue="BJkftuLU0rIqaNghTvM+p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CE148E03-040F-4AFF-A276-D8E862D0FEEB}">
      <formula1>ROUND(I11,2)</formula1>
    </dataValidation>
  </dataValidations>
  <hyperlinks>
    <hyperlink ref="O4" location="'Rek. obj.'!A1" display="*späť na Rek. obj." xr:uid="{277D79C3-AD89-4494-9E56-462FA3A6A4A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A2799-523C-47D4-A524-10C474C890EC}">
  <sheetPr codeName="Hárok134">
    <tabColor theme="5" tint="0.39997558519241921"/>
    <pageSetUpPr fitToPage="1"/>
  </sheetPr>
  <dimension ref="B1:O7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139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2806</v>
      </c>
      <c r="F12" s="10" t="s">
        <v>2807</v>
      </c>
      <c r="G12" s="11" t="s">
        <v>494</v>
      </c>
      <c r="H12" s="12">
        <v>392.1</v>
      </c>
      <c r="I12" s="32"/>
      <c r="J12" s="33">
        <f t="shared" ref="J12:J15" si="0">ROUND(I12*H12,2)</f>
        <v>0</v>
      </c>
      <c r="K12" s="13"/>
      <c r="L12" s="19"/>
    </row>
    <row r="13" spans="2:15" s="1" customFormat="1" ht="12" x14ac:dyDescent="0.2">
      <c r="B13" s="17"/>
      <c r="C13" s="8" t="s">
        <v>490</v>
      </c>
      <c r="D13" s="8" t="s">
        <v>19</v>
      </c>
      <c r="E13" s="9" t="s">
        <v>1935</v>
      </c>
      <c r="F13" s="10" t="s">
        <v>1936</v>
      </c>
      <c r="G13" s="11" t="s">
        <v>494</v>
      </c>
      <c r="H13" s="12">
        <v>392.1</v>
      </c>
      <c r="I13" s="32"/>
      <c r="J13" s="33">
        <f t="shared" si="0"/>
        <v>0</v>
      </c>
      <c r="K13" s="13"/>
      <c r="L13" s="19"/>
    </row>
    <row r="14" spans="2:15" s="23" customFormat="1" ht="12" x14ac:dyDescent="0.2">
      <c r="B14" s="22"/>
      <c r="C14" s="8" t="s">
        <v>497</v>
      </c>
      <c r="D14" s="8" t="s">
        <v>19</v>
      </c>
      <c r="E14" s="9" t="s">
        <v>2808</v>
      </c>
      <c r="F14" s="10" t="s">
        <v>2809</v>
      </c>
      <c r="G14" s="11" t="s">
        <v>494</v>
      </c>
      <c r="H14" s="12">
        <v>210.45500000000001</v>
      </c>
      <c r="I14" s="32"/>
      <c r="J14" s="33">
        <f t="shared" si="0"/>
        <v>0</v>
      </c>
      <c r="K14" s="13"/>
      <c r="L14" s="48"/>
    </row>
    <row r="15" spans="2:15" s="1" customFormat="1" ht="24" x14ac:dyDescent="0.2">
      <c r="B15" s="17"/>
      <c r="C15" s="8" t="s">
        <v>501</v>
      </c>
      <c r="D15" s="8" t="s">
        <v>19</v>
      </c>
      <c r="E15" s="9" t="s">
        <v>2810</v>
      </c>
      <c r="F15" s="10" t="s">
        <v>2811</v>
      </c>
      <c r="G15" s="11" t="s">
        <v>494</v>
      </c>
      <c r="H15" s="12">
        <v>210.45500000000001</v>
      </c>
      <c r="I15" s="32"/>
      <c r="J15" s="33">
        <f t="shared" si="0"/>
        <v>0</v>
      </c>
      <c r="K15" s="13"/>
      <c r="L15" s="19"/>
    </row>
    <row r="16" spans="2:15" s="1" customFormat="1" ht="12" x14ac:dyDescent="0.2">
      <c r="B16" s="17"/>
      <c r="C16" s="8" t="s">
        <v>504</v>
      </c>
      <c r="D16" s="8" t="s">
        <v>19</v>
      </c>
      <c r="E16" s="9" t="s">
        <v>2814</v>
      </c>
      <c r="F16" s="10" t="s">
        <v>2815</v>
      </c>
      <c r="G16" s="11" t="s">
        <v>500</v>
      </c>
      <c r="H16" s="12">
        <v>125.4</v>
      </c>
      <c r="I16" s="32"/>
      <c r="J16" s="33">
        <f>ROUND(I16*H16,2)</f>
        <v>0</v>
      </c>
      <c r="K16" s="13"/>
      <c r="L16" s="19"/>
    </row>
    <row r="17" spans="2:12" s="1" customFormat="1" ht="12" x14ac:dyDescent="0.2">
      <c r="B17" s="17"/>
      <c r="C17" s="8" t="s">
        <v>508</v>
      </c>
      <c r="D17" s="8" t="s">
        <v>19</v>
      </c>
      <c r="E17" s="9" t="s">
        <v>2820</v>
      </c>
      <c r="F17" s="10" t="s">
        <v>2821</v>
      </c>
      <c r="G17" s="11" t="s">
        <v>500</v>
      </c>
      <c r="H17" s="12">
        <v>125.4</v>
      </c>
      <c r="I17" s="32"/>
      <c r="J17" s="33">
        <f t="shared" ref="J17:J23" si="1">ROUND(I17*H17,2)</f>
        <v>0</v>
      </c>
      <c r="K17" s="13"/>
      <c r="L17" s="19"/>
    </row>
    <row r="18" spans="2:12" s="1" customFormat="1" ht="12" x14ac:dyDescent="0.2">
      <c r="B18" s="17"/>
      <c r="C18" s="8" t="s">
        <v>511</v>
      </c>
      <c r="D18" s="8" t="s">
        <v>19</v>
      </c>
      <c r="E18" s="9" t="s">
        <v>6869</v>
      </c>
      <c r="F18" s="10" t="s">
        <v>4617</v>
      </c>
      <c r="G18" s="11" t="s">
        <v>494</v>
      </c>
      <c r="H18" s="12">
        <v>359.83699999999999</v>
      </c>
      <c r="I18" s="32"/>
      <c r="J18" s="33">
        <f t="shared" si="1"/>
        <v>0</v>
      </c>
      <c r="K18" s="13"/>
      <c r="L18" s="19"/>
    </row>
    <row r="19" spans="2:12" s="1" customFormat="1" ht="24" x14ac:dyDescent="0.2">
      <c r="B19" s="17"/>
      <c r="C19" s="8" t="s">
        <v>514</v>
      </c>
      <c r="D19" s="8" t="s">
        <v>19</v>
      </c>
      <c r="E19" s="9" t="s">
        <v>607</v>
      </c>
      <c r="F19" s="10" t="s">
        <v>608</v>
      </c>
      <c r="G19" s="11" t="s">
        <v>494</v>
      </c>
      <c r="H19" s="12">
        <v>242.61799999999999</v>
      </c>
      <c r="I19" s="32"/>
      <c r="J19" s="33">
        <f t="shared" si="1"/>
        <v>0</v>
      </c>
      <c r="K19" s="13"/>
      <c r="L19" s="19"/>
    </row>
    <row r="20" spans="2:12" s="1" customFormat="1" ht="24" x14ac:dyDescent="0.2">
      <c r="B20" s="17"/>
      <c r="C20" s="8" t="s">
        <v>517</v>
      </c>
      <c r="D20" s="8" t="s">
        <v>19</v>
      </c>
      <c r="E20" s="9" t="s">
        <v>609</v>
      </c>
      <c r="F20" s="10" t="s">
        <v>610</v>
      </c>
      <c r="G20" s="11" t="s">
        <v>494</v>
      </c>
      <c r="H20" s="12">
        <v>6550.6859999999997</v>
      </c>
      <c r="I20" s="32"/>
      <c r="J20" s="33">
        <f t="shared" si="1"/>
        <v>0</v>
      </c>
      <c r="K20" s="13"/>
      <c r="L20" s="19"/>
    </row>
    <row r="21" spans="2:12" s="1" customFormat="1" ht="12" x14ac:dyDescent="0.2">
      <c r="B21" s="17"/>
      <c r="C21" s="8" t="s">
        <v>520</v>
      </c>
      <c r="D21" s="8" t="s">
        <v>19</v>
      </c>
      <c r="E21" s="9" t="s">
        <v>1575</v>
      </c>
      <c r="F21" s="10" t="s">
        <v>1576</v>
      </c>
      <c r="G21" s="11" t="s">
        <v>494</v>
      </c>
      <c r="H21" s="12">
        <v>242.61799999999999</v>
      </c>
      <c r="I21" s="32"/>
      <c r="J21" s="33">
        <f t="shared" si="1"/>
        <v>0</v>
      </c>
      <c r="K21" s="13"/>
      <c r="L21" s="19"/>
    </row>
    <row r="22" spans="2:12" s="1" customFormat="1" ht="12" x14ac:dyDescent="0.2">
      <c r="B22" s="17"/>
      <c r="C22" s="8" t="s">
        <v>523</v>
      </c>
      <c r="D22" s="8" t="s">
        <v>19</v>
      </c>
      <c r="E22" s="9" t="s">
        <v>715</v>
      </c>
      <c r="F22" s="10" t="s">
        <v>716</v>
      </c>
      <c r="G22" s="11" t="s">
        <v>494</v>
      </c>
      <c r="H22" s="12">
        <v>242.61799999999999</v>
      </c>
      <c r="I22" s="32"/>
      <c r="J22" s="33">
        <f t="shared" si="1"/>
        <v>0</v>
      </c>
      <c r="K22" s="13"/>
      <c r="L22" s="19"/>
    </row>
    <row r="23" spans="2:12" s="1" customFormat="1" ht="12" x14ac:dyDescent="0.2">
      <c r="B23" s="17"/>
      <c r="C23" s="8" t="s">
        <v>529</v>
      </c>
      <c r="D23" s="8" t="s">
        <v>19</v>
      </c>
      <c r="E23" s="9" t="s">
        <v>611</v>
      </c>
      <c r="F23" s="10" t="s">
        <v>612</v>
      </c>
      <c r="G23" s="11" t="s">
        <v>20</v>
      </c>
      <c r="H23" s="12">
        <v>485.23599999999999</v>
      </c>
      <c r="I23" s="32"/>
      <c r="J23" s="33">
        <f t="shared" si="1"/>
        <v>0</v>
      </c>
      <c r="K23" s="13"/>
      <c r="L23" s="19"/>
    </row>
    <row r="24" spans="2:12" s="1" customFormat="1" ht="12" x14ac:dyDescent="0.2">
      <c r="B24" s="17"/>
      <c r="C24" s="8" t="s">
        <v>536</v>
      </c>
      <c r="D24" s="8" t="s">
        <v>19</v>
      </c>
      <c r="E24" s="9" t="s">
        <v>829</v>
      </c>
      <c r="F24" s="10" t="s">
        <v>830</v>
      </c>
      <c r="G24" s="11" t="s">
        <v>494</v>
      </c>
      <c r="H24" s="12">
        <v>242.68</v>
      </c>
      <c r="I24" s="32"/>
      <c r="J24" s="33">
        <f>ROUND(I24*H24,2)</f>
        <v>0</v>
      </c>
      <c r="K24" s="13"/>
      <c r="L24" s="19"/>
    </row>
    <row r="25" spans="2:12" s="23" customFormat="1" ht="12" x14ac:dyDescent="0.2">
      <c r="B25" s="22"/>
      <c r="C25" s="8" t="s">
        <v>539</v>
      </c>
      <c r="D25" s="8" t="s">
        <v>19</v>
      </c>
      <c r="E25" s="9" t="s">
        <v>6870</v>
      </c>
      <c r="F25" s="10" t="s">
        <v>3676</v>
      </c>
      <c r="G25" s="11" t="s">
        <v>494</v>
      </c>
      <c r="H25" s="12">
        <v>117.157</v>
      </c>
      <c r="I25" s="32"/>
      <c r="J25" s="33">
        <f>ROUND(I25*H25,2)</f>
        <v>0</v>
      </c>
      <c r="K25" s="13"/>
      <c r="L25" s="48"/>
    </row>
    <row r="26" spans="2:12" s="23" customFormat="1" ht="15" x14ac:dyDescent="0.2">
      <c r="B26" s="22"/>
      <c r="D26" s="24" t="s">
        <v>17</v>
      </c>
      <c r="E26" s="25" t="s">
        <v>490</v>
      </c>
      <c r="F26" s="25" t="s">
        <v>491</v>
      </c>
      <c r="I26" s="66"/>
      <c r="J26" s="26"/>
      <c r="K26" s="66"/>
      <c r="L26" s="48"/>
    </row>
    <row r="27" spans="2:12" s="1" customFormat="1" ht="12" x14ac:dyDescent="0.2">
      <c r="B27" s="17"/>
      <c r="C27" s="8" t="s">
        <v>542</v>
      </c>
      <c r="D27" s="8" t="s">
        <v>19</v>
      </c>
      <c r="E27" s="9" t="s">
        <v>1589</v>
      </c>
      <c r="F27" s="10" t="s">
        <v>1590</v>
      </c>
      <c r="G27" s="11" t="s">
        <v>494</v>
      </c>
      <c r="H27" s="12">
        <v>1.35</v>
      </c>
      <c r="I27" s="32"/>
      <c r="J27" s="33">
        <f>ROUND(I27*H27,2)</f>
        <v>0</v>
      </c>
      <c r="K27" s="13"/>
      <c r="L27" s="19"/>
    </row>
    <row r="28" spans="2:12" s="23" customFormat="1" ht="15" x14ac:dyDescent="0.2">
      <c r="B28" s="22"/>
      <c r="D28" s="24" t="s">
        <v>17</v>
      </c>
      <c r="E28" s="25" t="s">
        <v>501</v>
      </c>
      <c r="F28" s="25" t="s">
        <v>1593</v>
      </c>
      <c r="I28" s="66"/>
      <c r="J28" s="26"/>
      <c r="K28" s="66"/>
      <c r="L28" s="48"/>
    </row>
    <row r="29" spans="2:12" s="1" customFormat="1" ht="12" x14ac:dyDescent="0.2">
      <c r="B29" s="17"/>
      <c r="C29" s="8" t="s">
        <v>545</v>
      </c>
      <c r="D29" s="8" t="s">
        <v>19</v>
      </c>
      <c r="E29" s="9" t="s">
        <v>6871</v>
      </c>
      <c r="F29" s="10" t="s">
        <v>6872</v>
      </c>
      <c r="G29" s="11" t="s">
        <v>494</v>
      </c>
      <c r="H29" s="12">
        <v>49.311</v>
      </c>
      <c r="I29" s="32"/>
      <c r="J29" s="33">
        <f>ROUND(I29*H29,2)</f>
        <v>0</v>
      </c>
      <c r="K29" s="13"/>
      <c r="L29" s="19"/>
    </row>
    <row r="30" spans="2:12" s="1" customFormat="1" ht="24" x14ac:dyDescent="0.2">
      <c r="B30" s="17"/>
      <c r="C30" s="52" t="s">
        <v>548</v>
      </c>
      <c r="D30" s="52" t="s">
        <v>22</v>
      </c>
      <c r="E30" s="53" t="s">
        <v>6873</v>
      </c>
      <c r="F30" s="54" t="s">
        <v>6874</v>
      </c>
      <c r="G30" s="55" t="s">
        <v>20</v>
      </c>
      <c r="H30" s="56">
        <v>78.897999999999996</v>
      </c>
      <c r="I30" s="32"/>
      <c r="J30" s="33">
        <f>ROUND(I30*H30,2)</f>
        <v>0</v>
      </c>
      <c r="K30" s="13"/>
      <c r="L30" s="19"/>
    </row>
    <row r="31" spans="2:12" s="1" customFormat="1" ht="12" x14ac:dyDescent="0.2">
      <c r="B31" s="17"/>
      <c r="C31" s="8" t="s">
        <v>551</v>
      </c>
      <c r="D31" s="8" t="s">
        <v>19</v>
      </c>
      <c r="E31" s="9" t="s">
        <v>7111</v>
      </c>
      <c r="F31" s="10" t="s">
        <v>6923</v>
      </c>
      <c r="G31" s="11" t="s">
        <v>494</v>
      </c>
      <c r="H31" s="12">
        <v>22</v>
      </c>
      <c r="I31" s="32"/>
      <c r="J31" s="33">
        <f>ROUND(I31*H31,2)</f>
        <v>0</v>
      </c>
      <c r="K31" s="13"/>
      <c r="L31" s="19"/>
    </row>
    <row r="32" spans="2:12" s="1" customFormat="1" ht="24" x14ac:dyDescent="0.2">
      <c r="B32" s="17"/>
      <c r="C32" s="52" t="s">
        <v>552</v>
      </c>
      <c r="D32" s="52" t="s">
        <v>22</v>
      </c>
      <c r="E32" s="53" t="s">
        <v>638</v>
      </c>
      <c r="F32" s="54" t="s">
        <v>671</v>
      </c>
      <c r="G32" s="55" t="s">
        <v>20</v>
      </c>
      <c r="H32" s="56">
        <v>35.200000000000003</v>
      </c>
      <c r="I32" s="32"/>
      <c r="J32" s="33">
        <f>ROUND(I32*H32,2)</f>
        <v>0</v>
      </c>
      <c r="K32" s="13"/>
      <c r="L32" s="19"/>
    </row>
    <row r="33" spans="2:12" s="23" customFormat="1" ht="15" x14ac:dyDescent="0.2">
      <c r="B33" s="22"/>
      <c r="D33" s="24" t="s">
        <v>17</v>
      </c>
      <c r="E33" s="25" t="s">
        <v>514</v>
      </c>
      <c r="F33" s="25" t="s">
        <v>688</v>
      </c>
      <c r="I33" s="66"/>
      <c r="J33" s="26"/>
      <c r="K33" s="66"/>
      <c r="L33" s="48"/>
    </row>
    <row r="34" spans="2:12" s="1" customFormat="1" ht="12" x14ac:dyDescent="0.2">
      <c r="B34" s="17"/>
      <c r="C34" s="8" t="s">
        <v>553</v>
      </c>
      <c r="D34" s="8" t="s">
        <v>19</v>
      </c>
      <c r="E34" s="9" t="s">
        <v>7112</v>
      </c>
      <c r="F34" s="10" t="s">
        <v>7113</v>
      </c>
      <c r="G34" s="11" t="s">
        <v>526</v>
      </c>
      <c r="H34" s="12">
        <v>32.619999999999997</v>
      </c>
      <c r="I34" s="32"/>
      <c r="J34" s="33">
        <f t="shared" ref="J34:J62" si="2">ROUND(I34*H34,2)</f>
        <v>0</v>
      </c>
      <c r="K34" s="13"/>
      <c r="L34" s="19"/>
    </row>
    <row r="35" spans="2:12" s="1" customFormat="1" ht="24" x14ac:dyDescent="0.2">
      <c r="B35" s="17"/>
      <c r="C35" s="52" t="s">
        <v>554</v>
      </c>
      <c r="D35" s="52" t="s">
        <v>22</v>
      </c>
      <c r="E35" s="53" t="s">
        <v>7114</v>
      </c>
      <c r="F35" s="54" t="s">
        <v>7115</v>
      </c>
      <c r="G35" s="55" t="s">
        <v>509</v>
      </c>
      <c r="H35" s="56">
        <v>5</v>
      </c>
      <c r="I35" s="32"/>
      <c r="J35" s="33">
        <f t="shared" si="2"/>
        <v>0</v>
      </c>
      <c r="K35" s="13"/>
      <c r="L35" s="19"/>
    </row>
    <row r="36" spans="2:12" s="1" customFormat="1" ht="24" x14ac:dyDescent="0.2">
      <c r="B36" s="17"/>
      <c r="C36" s="52" t="s">
        <v>557</v>
      </c>
      <c r="D36" s="52" t="s">
        <v>22</v>
      </c>
      <c r="E36" s="53" t="s">
        <v>7116</v>
      </c>
      <c r="F36" s="54" t="s">
        <v>7117</v>
      </c>
      <c r="G36" s="55" t="s">
        <v>509</v>
      </c>
      <c r="H36" s="56">
        <v>6</v>
      </c>
      <c r="I36" s="32"/>
      <c r="J36" s="33">
        <f t="shared" si="2"/>
        <v>0</v>
      </c>
      <c r="K36" s="13"/>
      <c r="L36" s="19"/>
    </row>
    <row r="37" spans="2:12" s="1" customFormat="1" ht="12" x14ac:dyDescent="0.2">
      <c r="B37" s="17"/>
      <c r="C37" s="8" t="s">
        <v>560</v>
      </c>
      <c r="D37" s="8" t="s">
        <v>19</v>
      </c>
      <c r="E37" s="9" t="s">
        <v>6875</v>
      </c>
      <c r="F37" s="10" t="s">
        <v>6876</v>
      </c>
      <c r="G37" s="11" t="s">
        <v>526</v>
      </c>
      <c r="H37" s="12">
        <v>7.66</v>
      </c>
      <c r="I37" s="32"/>
      <c r="J37" s="33">
        <f t="shared" si="2"/>
        <v>0</v>
      </c>
      <c r="K37" s="13"/>
      <c r="L37" s="19"/>
    </row>
    <row r="38" spans="2:12" s="1" customFormat="1" ht="24" x14ac:dyDescent="0.2">
      <c r="B38" s="17"/>
      <c r="C38" s="52" t="s">
        <v>563</v>
      </c>
      <c r="D38" s="52" t="s">
        <v>22</v>
      </c>
      <c r="E38" s="53" t="s">
        <v>7118</v>
      </c>
      <c r="F38" s="54" t="s">
        <v>7119</v>
      </c>
      <c r="G38" s="55" t="s">
        <v>509</v>
      </c>
      <c r="H38" s="56">
        <v>2</v>
      </c>
      <c r="I38" s="32"/>
      <c r="J38" s="33">
        <f t="shared" si="2"/>
        <v>0</v>
      </c>
      <c r="K38" s="13"/>
      <c r="L38" s="19"/>
    </row>
    <row r="39" spans="2:12" s="1" customFormat="1" ht="12" x14ac:dyDescent="0.2">
      <c r="B39" s="17"/>
      <c r="C39" s="8" t="s">
        <v>565</v>
      </c>
      <c r="D39" s="8" t="s">
        <v>19</v>
      </c>
      <c r="E39" s="9" t="s">
        <v>7120</v>
      </c>
      <c r="F39" s="10" t="s">
        <v>7121</v>
      </c>
      <c r="G39" s="11" t="s">
        <v>526</v>
      </c>
      <c r="H39" s="12">
        <v>34.56</v>
      </c>
      <c r="I39" s="32"/>
      <c r="J39" s="33">
        <f t="shared" si="2"/>
        <v>0</v>
      </c>
      <c r="K39" s="13"/>
      <c r="L39" s="19"/>
    </row>
    <row r="40" spans="2:12" s="1" customFormat="1" ht="24" x14ac:dyDescent="0.2">
      <c r="B40" s="17"/>
      <c r="C40" s="52" t="s">
        <v>568</v>
      </c>
      <c r="D40" s="52" t="s">
        <v>22</v>
      </c>
      <c r="E40" s="53" t="s">
        <v>7122</v>
      </c>
      <c r="F40" s="54" t="s">
        <v>7123</v>
      </c>
      <c r="G40" s="55" t="s">
        <v>509</v>
      </c>
      <c r="H40" s="56">
        <v>10</v>
      </c>
      <c r="I40" s="32"/>
      <c r="J40" s="33">
        <f t="shared" si="2"/>
        <v>0</v>
      </c>
      <c r="K40" s="13"/>
      <c r="L40" s="19"/>
    </row>
    <row r="41" spans="2:12" s="1" customFormat="1" ht="24" x14ac:dyDescent="0.2">
      <c r="B41" s="17"/>
      <c r="C41" s="52" t="s">
        <v>571</v>
      </c>
      <c r="D41" s="52" t="s">
        <v>22</v>
      </c>
      <c r="E41" s="53" t="s">
        <v>7124</v>
      </c>
      <c r="F41" s="54" t="s">
        <v>7125</v>
      </c>
      <c r="G41" s="55" t="s">
        <v>509</v>
      </c>
      <c r="H41" s="56">
        <v>5</v>
      </c>
      <c r="I41" s="32"/>
      <c r="J41" s="33">
        <f t="shared" si="2"/>
        <v>0</v>
      </c>
      <c r="K41" s="13"/>
      <c r="L41" s="19"/>
    </row>
    <row r="42" spans="2:12" s="1" customFormat="1" ht="12" x14ac:dyDescent="0.2">
      <c r="B42" s="17"/>
      <c r="C42" s="8" t="s">
        <v>574</v>
      </c>
      <c r="D42" s="8" t="s">
        <v>19</v>
      </c>
      <c r="E42" s="9" t="s">
        <v>7126</v>
      </c>
      <c r="F42" s="10" t="s">
        <v>7127</v>
      </c>
      <c r="G42" s="11" t="s">
        <v>526</v>
      </c>
      <c r="H42" s="12">
        <v>33</v>
      </c>
      <c r="I42" s="32"/>
      <c r="J42" s="33">
        <f t="shared" si="2"/>
        <v>0</v>
      </c>
      <c r="K42" s="13"/>
      <c r="L42" s="19"/>
    </row>
    <row r="43" spans="2:12" s="1" customFormat="1" ht="12" x14ac:dyDescent="0.2">
      <c r="B43" s="17"/>
      <c r="C43" s="8" t="s">
        <v>577</v>
      </c>
      <c r="D43" s="8" t="s">
        <v>19</v>
      </c>
      <c r="E43" s="9" t="s">
        <v>6891</v>
      </c>
      <c r="F43" s="10" t="s">
        <v>6892</v>
      </c>
      <c r="G43" s="11" t="s">
        <v>526</v>
      </c>
      <c r="H43" s="12">
        <v>8</v>
      </c>
      <c r="I43" s="32"/>
      <c r="J43" s="33">
        <f t="shared" si="2"/>
        <v>0</v>
      </c>
      <c r="K43" s="13"/>
      <c r="L43" s="19"/>
    </row>
    <row r="44" spans="2:12" s="1" customFormat="1" ht="12" x14ac:dyDescent="0.2">
      <c r="B44" s="17"/>
      <c r="C44" s="8" t="s">
        <v>578</v>
      </c>
      <c r="D44" s="8" t="s">
        <v>19</v>
      </c>
      <c r="E44" s="9" t="s">
        <v>7128</v>
      </c>
      <c r="F44" s="10" t="s">
        <v>7129</v>
      </c>
      <c r="G44" s="11" t="s">
        <v>526</v>
      </c>
      <c r="H44" s="12">
        <v>35</v>
      </c>
      <c r="I44" s="32"/>
      <c r="J44" s="33">
        <f t="shared" si="2"/>
        <v>0</v>
      </c>
      <c r="K44" s="13"/>
      <c r="L44" s="19"/>
    </row>
    <row r="45" spans="2:12" s="1" customFormat="1" ht="12" x14ac:dyDescent="0.2">
      <c r="B45" s="17"/>
      <c r="C45" s="8" t="s">
        <v>579</v>
      </c>
      <c r="D45" s="8" t="s">
        <v>19</v>
      </c>
      <c r="E45" s="9" t="s">
        <v>6895</v>
      </c>
      <c r="F45" s="10" t="s">
        <v>6896</v>
      </c>
      <c r="G45" s="11" t="s">
        <v>509</v>
      </c>
      <c r="H45" s="12">
        <v>6</v>
      </c>
      <c r="I45" s="32"/>
      <c r="J45" s="33">
        <f t="shared" si="2"/>
        <v>0</v>
      </c>
      <c r="K45" s="13"/>
      <c r="L45" s="19"/>
    </row>
    <row r="46" spans="2:12" s="1" customFormat="1" ht="24" x14ac:dyDescent="0.2">
      <c r="B46" s="17"/>
      <c r="C46" s="52" t="s">
        <v>582</v>
      </c>
      <c r="D46" s="52" t="s">
        <v>22</v>
      </c>
      <c r="E46" s="53" t="s">
        <v>7130</v>
      </c>
      <c r="F46" s="54" t="s">
        <v>7131</v>
      </c>
      <c r="G46" s="55" t="s">
        <v>509</v>
      </c>
      <c r="H46" s="56">
        <v>6</v>
      </c>
      <c r="I46" s="32"/>
      <c r="J46" s="33">
        <f t="shared" si="2"/>
        <v>0</v>
      </c>
      <c r="K46" s="13"/>
      <c r="L46" s="19"/>
    </row>
    <row r="47" spans="2:12" s="1" customFormat="1" ht="24" x14ac:dyDescent="0.2">
      <c r="B47" s="17"/>
      <c r="C47" s="52" t="s">
        <v>583</v>
      </c>
      <c r="D47" s="52" t="s">
        <v>22</v>
      </c>
      <c r="E47" s="53" t="s">
        <v>6899</v>
      </c>
      <c r="F47" s="54" t="s">
        <v>6900</v>
      </c>
      <c r="G47" s="55" t="s">
        <v>509</v>
      </c>
      <c r="H47" s="56">
        <v>10</v>
      </c>
      <c r="I47" s="32"/>
      <c r="J47" s="33">
        <f t="shared" si="2"/>
        <v>0</v>
      </c>
      <c r="K47" s="13"/>
      <c r="L47" s="19"/>
    </row>
    <row r="48" spans="2:12" s="1" customFormat="1" ht="24" x14ac:dyDescent="0.2">
      <c r="B48" s="17"/>
      <c r="C48" s="52" t="s">
        <v>584</v>
      </c>
      <c r="D48" s="52" t="s">
        <v>22</v>
      </c>
      <c r="E48" s="53" t="s">
        <v>6901</v>
      </c>
      <c r="F48" s="54" t="s">
        <v>6902</v>
      </c>
      <c r="G48" s="55" t="s">
        <v>509</v>
      </c>
      <c r="H48" s="56">
        <v>30</v>
      </c>
      <c r="I48" s="32"/>
      <c r="J48" s="33">
        <f t="shared" si="2"/>
        <v>0</v>
      </c>
      <c r="K48" s="13"/>
      <c r="L48" s="19"/>
    </row>
    <row r="49" spans="2:12" s="1" customFormat="1" ht="24" x14ac:dyDescent="0.2">
      <c r="B49" s="17"/>
      <c r="C49" s="52" t="s">
        <v>587</v>
      </c>
      <c r="D49" s="52" t="s">
        <v>22</v>
      </c>
      <c r="E49" s="53" t="s">
        <v>6903</v>
      </c>
      <c r="F49" s="54" t="s">
        <v>6904</v>
      </c>
      <c r="G49" s="55" t="s">
        <v>509</v>
      </c>
      <c r="H49" s="56">
        <v>6</v>
      </c>
      <c r="I49" s="32"/>
      <c r="J49" s="33">
        <f t="shared" si="2"/>
        <v>0</v>
      </c>
      <c r="K49" s="13"/>
      <c r="L49" s="19"/>
    </row>
    <row r="50" spans="2:12" s="1" customFormat="1" ht="12" x14ac:dyDescent="0.2">
      <c r="B50" s="17"/>
      <c r="C50" s="52" t="s">
        <v>588</v>
      </c>
      <c r="D50" s="52" t="s">
        <v>22</v>
      </c>
      <c r="E50" s="53" t="s">
        <v>7132</v>
      </c>
      <c r="F50" s="54" t="s">
        <v>7133</v>
      </c>
      <c r="G50" s="55" t="s">
        <v>509</v>
      </c>
      <c r="H50" s="56">
        <v>9</v>
      </c>
      <c r="I50" s="32"/>
      <c r="J50" s="33">
        <f t="shared" si="2"/>
        <v>0</v>
      </c>
      <c r="K50" s="13"/>
      <c r="L50" s="19"/>
    </row>
    <row r="51" spans="2:12" s="1" customFormat="1" ht="12" x14ac:dyDescent="0.2">
      <c r="B51" s="17"/>
      <c r="C51" s="52" t="s">
        <v>591</v>
      </c>
      <c r="D51" s="52" t="s">
        <v>22</v>
      </c>
      <c r="E51" s="53" t="s">
        <v>7134</v>
      </c>
      <c r="F51" s="54" t="s">
        <v>7135</v>
      </c>
      <c r="G51" s="55" t="s">
        <v>509</v>
      </c>
      <c r="H51" s="56">
        <v>18</v>
      </c>
      <c r="I51" s="32"/>
      <c r="J51" s="33">
        <f t="shared" si="2"/>
        <v>0</v>
      </c>
      <c r="K51" s="13"/>
      <c r="L51" s="19"/>
    </row>
    <row r="52" spans="2:12" s="1" customFormat="1" ht="12" x14ac:dyDescent="0.2">
      <c r="B52" s="17"/>
      <c r="C52" s="8" t="s">
        <v>592</v>
      </c>
      <c r="D52" s="8" t="s">
        <v>19</v>
      </c>
      <c r="E52" s="9" t="s">
        <v>7136</v>
      </c>
      <c r="F52" s="10" t="s">
        <v>7137</v>
      </c>
      <c r="G52" s="11" t="s">
        <v>526</v>
      </c>
      <c r="H52" s="12">
        <v>63</v>
      </c>
      <c r="I52" s="32"/>
      <c r="J52" s="33">
        <f t="shared" si="2"/>
        <v>0</v>
      </c>
      <c r="K52" s="13"/>
      <c r="L52" s="19"/>
    </row>
    <row r="53" spans="2:12" s="1" customFormat="1" ht="12" x14ac:dyDescent="0.2">
      <c r="B53" s="17"/>
      <c r="C53" s="52" t="s">
        <v>593</v>
      </c>
      <c r="D53" s="52" t="s">
        <v>22</v>
      </c>
      <c r="E53" s="53" t="s">
        <v>7138</v>
      </c>
      <c r="F53" s="54" t="s">
        <v>7139</v>
      </c>
      <c r="G53" s="55" t="s">
        <v>526</v>
      </c>
      <c r="H53" s="56">
        <v>63</v>
      </c>
      <c r="I53" s="32"/>
      <c r="J53" s="33">
        <f t="shared" si="2"/>
        <v>0</v>
      </c>
      <c r="K53" s="13"/>
      <c r="L53" s="19"/>
    </row>
    <row r="54" spans="2:12" s="1" customFormat="1" ht="12" x14ac:dyDescent="0.2">
      <c r="B54" s="17"/>
      <c r="C54" s="52" t="s">
        <v>883</v>
      </c>
      <c r="D54" s="52" t="s">
        <v>22</v>
      </c>
      <c r="E54" s="53" t="s">
        <v>7140</v>
      </c>
      <c r="F54" s="54" t="s">
        <v>7141</v>
      </c>
      <c r="G54" s="55" t="s">
        <v>509</v>
      </c>
      <c r="H54" s="56">
        <v>18</v>
      </c>
      <c r="I54" s="32"/>
      <c r="J54" s="33">
        <f t="shared" si="2"/>
        <v>0</v>
      </c>
      <c r="K54" s="13"/>
      <c r="L54" s="19"/>
    </row>
    <row r="55" spans="2:12" s="1" customFormat="1" ht="12" x14ac:dyDescent="0.2">
      <c r="B55" s="17"/>
      <c r="C55" s="8" t="s">
        <v>886</v>
      </c>
      <c r="D55" s="8" t="s">
        <v>19</v>
      </c>
      <c r="E55" s="9" t="s">
        <v>7142</v>
      </c>
      <c r="F55" s="10" t="s">
        <v>7143</v>
      </c>
      <c r="G55" s="11" t="s">
        <v>509</v>
      </c>
      <c r="H55" s="12">
        <v>9</v>
      </c>
      <c r="I55" s="32"/>
      <c r="J55" s="33">
        <f t="shared" si="2"/>
        <v>0</v>
      </c>
      <c r="K55" s="13"/>
      <c r="L55" s="19"/>
    </row>
    <row r="56" spans="2:12" s="1" customFormat="1" ht="12" x14ac:dyDescent="0.2">
      <c r="B56" s="17"/>
      <c r="C56" s="8" t="s">
        <v>889</v>
      </c>
      <c r="D56" s="8" t="s">
        <v>19</v>
      </c>
      <c r="E56" s="9" t="s">
        <v>7144</v>
      </c>
      <c r="F56" s="10" t="s">
        <v>7145</v>
      </c>
      <c r="G56" s="11" t="s">
        <v>509</v>
      </c>
      <c r="H56" s="12">
        <v>9</v>
      </c>
      <c r="I56" s="32"/>
      <c r="J56" s="33">
        <f t="shared" si="2"/>
        <v>0</v>
      </c>
      <c r="K56" s="13"/>
      <c r="L56" s="19"/>
    </row>
    <row r="57" spans="2:12" s="1" customFormat="1" ht="12" x14ac:dyDescent="0.2">
      <c r="B57" s="17"/>
      <c r="C57" s="52" t="s">
        <v>1111</v>
      </c>
      <c r="D57" s="52" t="s">
        <v>22</v>
      </c>
      <c r="E57" s="53" t="s">
        <v>7146</v>
      </c>
      <c r="F57" s="54" t="s">
        <v>7147</v>
      </c>
      <c r="G57" s="55" t="s">
        <v>509</v>
      </c>
      <c r="H57" s="56">
        <v>9</v>
      </c>
      <c r="I57" s="32"/>
      <c r="J57" s="33">
        <f t="shared" si="2"/>
        <v>0</v>
      </c>
      <c r="K57" s="13"/>
      <c r="L57" s="19"/>
    </row>
    <row r="58" spans="2:12" s="1" customFormat="1" ht="12" x14ac:dyDescent="0.2">
      <c r="B58" s="17"/>
      <c r="C58" s="52" t="s">
        <v>1112</v>
      </c>
      <c r="D58" s="52" t="s">
        <v>22</v>
      </c>
      <c r="E58" s="53" t="s">
        <v>7148</v>
      </c>
      <c r="F58" s="54" t="s">
        <v>7149</v>
      </c>
      <c r="G58" s="55" t="s">
        <v>509</v>
      </c>
      <c r="H58" s="56">
        <v>18</v>
      </c>
      <c r="I58" s="32"/>
      <c r="J58" s="33">
        <f t="shared" si="2"/>
        <v>0</v>
      </c>
      <c r="K58" s="13"/>
      <c r="L58" s="19"/>
    </row>
    <row r="59" spans="2:12" s="1" customFormat="1" ht="12" x14ac:dyDescent="0.2">
      <c r="B59" s="17"/>
      <c r="C59" s="52" t="s">
        <v>1113</v>
      </c>
      <c r="D59" s="52" t="s">
        <v>22</v>
      </c>
      <c r="E59" s="53" t="s">
        <v>7150</v>
      </c>
      <c r="F59" s="54" t="s">
        <v>7151</v>
      </c>
      <c r="G59" s="55" t="s">
        <v>500</v>
      </c>
      <c r="H59" s="56">
        <v>85.8</v>
      </c>
      <c r="I59" s="32"/>
      <c r="J59" s="33">
        <f t="shared" si="2"/>
        <v>0</v>
      </c>
      <c r="K59" s="13"/>
      <c r="L59" s="19"/>
    </row>
    <row r="60" spans="2:12" s="1" customFormat="1" ht="24" x14ac:dyDescent="0.2">
      <c r="B60" s="17"/>
      <c r="C60" s="52" t="s">
        <v>1117</v>
      </c>
      <c r="D60" s="52" t="s">
        <v>22</v>
      </c>
      <c r="E60" s="53" t="s">
        <v>6905</v>
      </c>
      <c r="F60" s="54" t="s">
        <v>6906</v>
      </c>
      <c r="G60" s="55" t="s">
        <v>509</v>
      </c>
      <c r="H60" s="56">
        <v>6</v>
      </c>
      <c r="I60" s="32"/>
      <c r="J60" s="33">
        <f t="shared" si="2"/>
        <v>0</v>
      </c>
      <c r="K60" s="13"/>
      <c r="L60" s="19"/>
    </row>
    <row r="61" spans="2:12" s="1" customFormat="1" ht="12" x14ac:dyDescent="0.2">
      <c r="B61" s="17"/>
      <c r="C61" s="8" t="s">
        <v>1120</v>
      </c>
      <c r="D61" s="8" t="s">
        <v>19</v>
      </c>
      <c r="E61" s="9" t="s">
        <v>6907</v>
      </c>
      <c r="F61" s="10" t="s">
        <v>6908</v>
      </c>
      <c r="G61" s="11" t="s">
        <v>509</v>
      </c>
      <c r="H61" s="12">
        <v>6</v>
      </c>
      <c r="I61" s="32"/>
      <c r="J61" s="33">
        <f t="shared" si="2"/>
        <v>0</v>
      </c>
      <c r="K61" s="13"/>
      <c r="L61" s="19"/>
    </row>
    <row r="62" spans="2:12" s="1" customFormat="1" ht="12" x14ac:dyDescent="0.2">
      <c r="B62" s="17"/>
      <c r="C62" s="8" t="s">
        <v>1123</v>
      </c>
      <c r="D62" s="8" t="s">
        <v>19</v>
      </c>
      <c r="E62" s="9" t="s">
        <v>7152</v>
      </c>
      <c r="F62" s="10" t="s">
        <v>7153</v>
      </c>
      <c r="G62" s="11" t="s">
        <v>526</v>
      </c>
      <c r="H62" s="12">
        <v>74.84</v>
      </c>
      <c r="I62" s="32"/>
      <c r="J62" s="33">
        <f t="shared" si="2"/>
        <v>0</v>
      </c>
      <c r="K62" s="13"/>
      <c r="L62" s="19"/>
    </row>
    <row r="63" spans="2:12" s="23" customFormat="1" ht="15" x14ac:dyDescent="0.2">
      <c r="B63" s="22"/>
      <c r="D63" s="24" t="s">
        <v>17</v>
      </c>
      <c r="E63" s="25" t="s">
        <v>517</v>
      </c>
      <c r="F63" s="25" t="s">
        <v>692</v>
      </c>
      <c r="I63" s="66"/>
      <c r="J63" s="26"/>
      <c r="K63" s="66"/>
      <c r="L63" s="48"/>
    </row>
    <row r="64" spans="2:12" s="23" customFormat="1" ht="15" x14ac:dyDescent="0.2">
      <c r="B64" s="22"/>
      <c r="D64" s="24" t="s">
        <v>17</v>
      </c>
      <c r="E64" s="25" t="s">
        <v>527</v>
      </c>
      <c r="F64" s="25" t="s">
        <v>528</v>
      </c>
      <c r="I64" s="66"/>
      <c r="J64" s="26"/>
      <c r="K64" s="66"/>
      <c r="L64" s="48"/>
    </row>
    <row r="65" spans="2:12" s="1" customFormat="1" ht="12" x14ac:dyDescent="0.2">
      <c r="B65" s="17"/>
      <c r="C65" s="8" t="s">
        <v>1126</v>
      </c>
      <c r="D65" s="8" t="s">
        <v>19</v>
      </c>
      <c r="E65" s="9" t="s">
        <v>6909</v>
      </c>
      <c r="F65" s="10" t="s">
        <v>6910</v>
      </c>
      <c r="G65" s="11" t="s">
        <v>20</v>
      </c>
      <c r="H65" s="12">
        <v>294.92700000000002</v>
      </c>
      <c r="I65" s="32"/>
      <c r="J65" s="33">
        <f>ROUND(I65*H65,2)</f>
        <v>0</v>
      </c>
      <c r="K65" s="13"/>
      <c r="L65" s="19"/>
    </row>
    <row r="66" spans="2:12" s="23" customFormat="1" ht="15" x14ac:dyDescent="0.2">
      <c r="B66" s="22"/>
      <c r="D66" s="24" t="s">
        <v>17</v>
      </c>
      <c r="E66" s="25" t="s">
        <v>532</v>
      </c>
      <c r="F66" s="25" t="s">
        <v>533</v>
      </c>
      <c r="I66" s="66"/>
      <c r="J66" s="26"/>
      <c r="K66" s="66"/>
      <c r="L66" s="48"/>
    </row>
    <row r="67" spans="2:12" s="23" customFormat="1" ht="15" x14ac:dyDescent="0.2">
      <c r="B67" s="22"/>
      <c r="D67" s="24" t="s">
        <v>17</v>
      </c>
      <c r="E67" s="25" t="s">
        <v>4111</v>
      </c>
      <c r="F67" s="25" t="s">
        <v>4112</v>
      </c>
      <c r="I67" s="66"/>
      <c r="J67" s="26"/>
      <c r="K67" s="66"/>
      <c r="L67" s="48"/>
    </row>
    <row r="68" spans="2:12" s="1" customFormat="1" ht="24" x14ac:dyDescent="0.2">
      <c r="B68" s="17"/>
      <c r="C68" s="8" t="s">
        <v>1129</v>
      </c>
      <c r="D68" s="8" t="s">
        <v>19</v>
      </c>
      <c r="E68" s="9" t="s">
        <v>7154</v>
      </c>
      <c r="F68" s="10" t="s">
        <v>7155</v>
      </c>
      <c r="G68" s="11" t="s">
        <v>509</v>
      </c>
      <c r="H68" s="12">
        <v>9</v>
      </c>
      <c r="I68" s="32"/>
      <c r="J68" s="33">
        <f>ROUND(I68*H68,2)</f>
        <v>0</v>
      </c>
      <c r="K68" s="13"/>
      <c r="L68" s="19"/>
    </row>
    <row r="69" spans="2:12" s="23" customFormat="1" ht="24" x14ac:dyDescent="0.2">
      <c r="B69" s="22"/>
      <c r="C69" s="8" t="s">
        <v>1132</v>
      </c>
      <c r="D69" s="8" t="s">
        <v>22</v>
      </c>
      <c r="E69" s="9" t="s">
        <v>7156</v>
      </c>
      <c r="F69" s="10" t="s">
        <v>7157</v>
      </c>
      <c r="G69" s="11" t="s">
        <v>509</v>
      </c>
      <c r="H69" s="12">
        <v>9</v>
      </c>
      <c r="I69" s="32"/>
      <c r="J69" s="33">
        <f>ROUND(I69*H69,2)</f>
        <v>0</v>
      </c>
      <c r="K69" s="13"/>
      <c r="L69" s="48"/>
    </row>
    <row r="70" spans="2:12" s="23" customFormat="1" ht="15" x14ac:dyDescent="0.2">
      <c r="B70" s="22"/>
      <c r="D70" s="24" t="s">
        <v>17</v>
      </c>
      <c r="E70" s="25" t="s">
        <v>1273</v>
      </c>
      <c r="F70" s="25" t="s">
        <v>1274</v>
      </c>
      <c r="I70" s="66"/>
      <c r="J70" s="26"/>
      <c r="K70" s="66"/>
      <c r="L70" s="48"/>
    </row>
    <row r="71" spans="2:12" s="1" customFormat="1" ht="24" x14ac:dyDescent="0.2">
      <c r="B71" s="17"/>
      <c r="C71" s="8" t="s">
        <v>1135</v>
      </c>
      <c r="D71" s="8" t="s">
        <v>19</v>
      </c>
      <c r="E71" s="9" t="s">
        <v>1275</v>
      </c>
      <c r="F71" s="10" t="s">
        <v>1276</v>
      </c>
      <c r="G71" s="11" t="s">
        <v>601</v>
      </c>
      <c r="H71" s="12">
        <v>1</v>
      </c>
      <c r="I71" s="32"/>
      <c r="J71" s="33">
        <f>ROUND(I71*H71,2)</f>
        <v>0</v>
      </c>
      <c r="K71" s="13"/>
      <c r="L71" s="19"/>
    </row>
    <row r="72" spans="2:12" s="1" customFormat="1" ht="12" x14ac:dyDescent="0.2">
      <c r="B72" s="17"/>
      <c r="C72" s="8" t="s">
        <v>1136</v>
      </c>
      <c r="D72" s="8" t="s">
        <v>19</v>
      </c>
      <c r="E72" s="9" t="s">
        <v>1277</v>
      </c>
      <c r="F72" s="10" t="s">
        <v>1278</v>
      </c>
      <c r="G72" s="11" t="s">
        <v>601</v>
      </c>
      <c r="H72" s="12">
        <v>1</v>
      </c>
      <c r="I72" s="32"/>
      <c r="J72" s="33">
        <f>ROUND(I72*H72,2)</f>
        <v>0</v>
      </c>
      <c r="K72" s="13"/>
      <c r="L72" s="19"/>
    </row>
    <row r="73" spans="2:12" s="1" customFormat="1" ht="24" x14ac:dyDescent="0.2">
      <c r="B73" s="17"/>
      <c r="C73" s="8" t="s">
        <v>1137</v>
      </c>
      <c r="D73" s="8" t="s">
        <v>19</v>
      </c>
      <c r="E73" s="9" t="s">
        <v>6911</v>
      </c>
      <c r="F73" s="10" t="s">
        <v>6912</v>
      </c>
      <c r="G73" s="11" t="s">
        <v>601</v>
      </c>
      <c r="H73" s="12">
        <v>1</v>
      </c>
      <c r="I73" s="32"/>
      <c r="J73" s="33">
        <f>ROUND(I73*H73,2)</f>
        <v>0</v>
      </c>
      <c r="K73" s="13"/>
      <c r="L73" s="19"/>
    </row>
    <row r="74" spans="2:12" s="1" customFormat="1" ht="22.9" customHeight="1" x14ac:dyDescent="0.25">
      <c r="B74" s="17"/>
      <c r="C74" s="21" t="s">
        <v>6</v>
      </c>
      <c r="J74" s="34">
        <f>SUM(J12:J73)</f>
        <v>0</v>
      </c>
      <c r="L74" s="19"/>
    </row>
    <row r="75" spans="2:12" s="1" customFormat="1" ht="6.95"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WiszE1CVZShbyG0sQN1Wqiti6n0nixjmYNcqvrLXAt5PEkzm2U2Pq2ihszwVpFwnK5pb7Fea5+nVcTu5OOlZKQ==" saltValue="+CHlAForTxSPWRe/XUW8Q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4" xr:uid="{5AA6C1AE-9394-4DD2-8C77-EF904888D331}">
      <formula1>ROUND(I11,2)</formula1>
    </dataValidation>
  </dataValidations>
  <hyperlinks>
    <hyperlink ref="O4" location="'Rek. obj.'!A1" display="*späť na Rek. obj." xr:uid="{4A2EC9E8-40C9-470B-8659-CD1E951836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360F1-A3AD-405B-8558-45386F6D55FE}">
  <sheetPr codeName="Hárok135">
    <tabColor theme="5" tint="0.39997558519241921"/>
    <pageSetUpPr fitToPage="1"/>
  </sheetPr>
  <dimension ref="B1:O6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2806</v>
      </c>
      <c r="F12" s="10" t="s">
        <v>2807</v>
      </c>
      <c r="G12" s="11" t="s">
        <v>494</v>
      </c>
      <c r="H12" s="12">
        <v>169</v>
      </c>
      <c r="I12" s="32"/>
      <c r="J12" s="33">
        <f t="shared" ref="J12:J15" si="0">ROUND(I12*H12,2)</f>
        <v>0</v>
      </c>
      <c r="K12" s="13"/>
      <c r="L12" s="19"/>
    </row>
    <row r="13" spans="2:15" s="1" customFormat="1" ht="12" x14ac:dyDescent="0.2">
      <c r="B13" s="17"/>
      <c r="C13" s="8" t="s">
        <v>490</v>
      </c>
      <c r="D13" s="8" t="s">
        <v>19</v>
      </c>
      <c r="E13" s="9" t="s">
        <v>1935</v>
      </c>
      <c r="F13" s="10" t="s">
        <v>1936</v>
      </c>
      <c r="G13" s="11" t="s">
        <v>494</v>
      </c>
      <c r="H13" s="12">
        <v>169</v>
      </c>
      <c r="I13" s="32"/>
      <c r="J13" s="33">
        <f t="shared" si="0"/>
        <v>0</v>
      </c>
      <c r="K13" s="13"/>
      <c r="L13" s="19"/>
    </row>
    <row r="14" spans="2:15" s="23" customFormat="1" ht="12" x14ac:dyDescent="0.2">
      <c r="B14" s="22"/>
      <c r="C14" s="8" t="s">
        <v>497</v>
      </c>
      <c r="D14" s="8" t="s">
        <v>19</v>
      </c>
      <c r="E14" s="9" t="s">
        <v>2808</v>
      </c>
      <c r="F14" s="10" t="s">
        <v>2809</v>
      </c>
      <c r="G14" s="11" t="s">
        <v>494</v>
      </c>
      <c r="H14" s="12">
        <v>129.27199999999999</v>
      </c>
      <c r="I14" s="32"/>
      <c r="J14" s="33">
        <f t="shared" si="0"/>
        <v>0</v>
      </c>
      <c r="K14" s="13"/>
      <c r="L14" s="48"/>
    </row>
    <row r="15" spans="2:15" s="1" customFormat="1" ht="24" x14ac:dyDescent="0.2">
      <c r="B15" s="17"/>
      <c r="C15" s="8" t="s">
        <v>501</v>
      </c>
      <c r="D15" s="8" t="s">
        <v>19</v>
      </c>
      <c r="E15" s="9" t="s">
        <v>2810</v>
      </c>
      <c r="F15" s="10" t="s">
        <v>2811</v>
      </c>
      <c r="G15" s="11" t="s">
        <v>494</v>
      </c>
      <c r="H15" s="12">
        <v>129.27199999999999</v>
      </c>
      <c r="I15" s="32"/>
      <c r="J15" s="33">
        <f t="shared" si="0"/>
        <v>0</v>
      </c>
      <c r="K15" s="13"/>
      <c r="L15" s="19"/>
    </row>
    <row r="16" spans="2:15" s="1" customFormat="1" ht="12" x14ac:dyDescent="0.2">
      <c r="B16" s="17"/>
      <c r="C16" s="8" t="s">
        <v>504</v>
      </c>
      <c r="D16" s="8" t="s">
        <v>19</v>
      </c>
      <c r="E16" s="9" t="s">
        <v>6869</v>
      </c>
      <c r="F16" s="10" t="s">
        <v>4617</v>
      </c>
      <c r="G16" s="11" t="s">
        <v>494</v>
      </c>
      <c r="H16" s="12">
        <v>196.28399999999999</v>
      </c>
      <c r="I16" s="32"/>
      <c r="J16" s="33">
        <f>ROUND(I16*H16,2)</f>
        <v>0</v>
      </c>
      <c r="K16" s="13"/>
      <c r="L16" s="19"/>
    </row>
    <row r="17" spans="2:12" s="1" customFormat="1" ht="24" x14ac:dyDescent="0.2">
      <c r="B17" s="17"/>
      <c r="C17" s="8" t="s">
        <v>508</v>
      </c>
      <c r="D17" s="8" t="s">
        <v>19</v>
      </c>
      <c r="E17" s="9" t="s">
        <v>607</v>
      </c>
      <c r="F17" s="10" t="s">
        <v>608</v>
      </c>
      <c r="G17" s="11" t="s">
        <v>494</v>
      </c>
      <c r="H17" s="12">
        <v>101.71599999999999</v>
      </c>
      <c r="I17" s="32"/>
      <c r="J17" s="33">
        <f t="shared" ref="J17:J23" si="1">ROUND(I17*H17,2)</f>
        <v>0</v>
      </c>
      <c r="K17" s="13"/>
      <c r="L17" s="19"/>
    </row>
    <row r="18" spans="2:12" s="1" customFormat="1" ht="24" x14ac:dyDescent="0.2">
      <c r="B18" s="17"/>
      <c r="C18" s="8" t="s">
        <v>511</v>
      </c>
      <c r="D18" s="8" t="s">
        <v>19</v>
      </c>
      <c r="E18" s="9" t="s">
        <v>609</v>
      </c>
      <c r="F18" s="10" t="s">
        <v>610</v>
      </c>
      <c r="G18" s="11" t="s">
        <v>494</v>
      </c>
      <c r="H18" s="12">
        <v>2746.3319999999999</v>
      </c>
      <c r="I18" s="32"/>
      <c r="J18" s="33">
        <f t="shared" si="1"/>
        <v>0</v>
      </c>
      <c r="K18" s="13"/>
      <c r="L18" s="19"/>
    </row>
    <row r="19" spans="2:12" s="1" customFormat="1" ht="12" x14ac:dyDescent="0.2">
      <c r="B19" s="17"/>
      <c r="C19" s="8" t="s">
        <v>514</v>
      </c>
      <c r="D19" s="8" t="s">
        <v>19</v>
      </c>
      <c r="E19" s="9" t="s">
        <v>1575</v>
      </c>
      <c r="F19" s="10" t="s">
        <v>1576</v>
      </c>
      <c r="G19" s="11" t="s">
        <v>494</v>
      </c>
      <c r="H19" s="12">
        <v>101.71599999999999</v>
      </c>
      <c r="I19" s="32"/>
      <c r="J19" s="33">
        <f t="shared" si="1"/>
        <v>0</v>
      </c>
      <c r="K19" s="13"/>
      <c r="L19" s="19"/>
    </row>
    <row r="20" spans="2:12" s="1" customFormat="1" ht="12" x14ac:dyDescent="0.2">
      <c r="B20" s="17"/>
      <c r="C20" s="8" t="s">
        <v>517</v>
      </c>
      <c r="D20" s="8" t="s">
        <v>19</v>
      </c>
      <c r="E20" s="9" t="s">
        <v>715</v>
      </c>
      <c r="F20" s="10" t="s">
        <v>716</v>
      </c>
      <c r="G20" s="11" t="s">
        <v>494</v>
      </c>
      <c r="H20" s="12">
        <v>101.71599999999999</v>
      </c>
      <c r="I20" s="32"/>
      <c r="J20" s="33">
        <f t="shared" si="1"/>
        <v>0</v>
      </c>
      <c r="K20" s="13"/>
      <c r="L20" s="19"/>
    </row>
    <row r="21" spans="2:12" s="1" customFormat="1" ht="12" x14ac:dyDescent="0.2">
      <c r="B21" s="17"/>
      <c r="C21" s="8" t="s">
        <v>520</v>
      </c>
      <c r="D21" s="8" t="s">
        <v>19</v>
      </c>
      <c r="E21" s="9" t="s">
        <v>611</v>
      </c>
      <c r="F21" s="10" t="s">
        <v>612</v>
      </c>
      <c r="G21" s="11" t="s">
        <v>20</v>
      </c>
      <c r="H21" s="12">
        <v>203.43199999999999</v>
      </c>
      <c r="I21" s="32"/>
      <c r="J21" s="33">
        <f t="shared" si="1"/>
        <v>0</v>
      </c>
      <c r="K21" s="13"/>
      <c r="L21" s="19"/>
    </row>
    <row r="22" spans="2:12" s="1" customFormat="1" ht="12" x14ac:dyDescent="0.2">
      <c r="B22" s="17"/>
      <c r="C22" s="8" t="s">
        <v>523</v>
      </c>
      <c r="D22" s="8" t="s">
        <v>19</v>
      </c>
      <c r="E22" s="9" t="s">
        <v>829</v>
      </c>
      <c r="F22" s="10" t="s">
        <v>830</v>
      </c>
      <c r="G22" s="11" t="s">
        <v>494</v>
      </c>
      <c r="H22" s="12">
        <v>136.94999999999999</v>
      </c>
      <c r="I22" s="32"/>
      <c r="J22" s="33">
        <f t="shared" si="1"/>
        <v>0</v>
      </c>
      <c r="K22" s="13"/>
      <c r="L22" s="19"/>
    </row>
    <row r="23" spans="2:12" s="1" customFormat="1" ht="12" x14ac:dyDescent="0.2">
      <c r="B23" s="17"/>
      <c r="C23" s="8" t="s">
        <v>529</v>
      </c>
      <c r="D23" s="8" t="s">
        <v>19</v>
      </c>
      <c r="E23" s="9" t="s">
        <v>6870</v>
      </c>
      <c r="F23" s="10" t="s">
        <v>3676</v>
      </c>
      <c r="G23" s="11" t="s">
        <v>494</v>
      </c>
      <c r="H23" s="12">
        <v>59.334000000000003</v>
      </c>
      <c r="I23" s="32"/>
      <c r="J23" s="33">
        <f t="shared" si="1"/>
        <v>0</v>
      </c>
      <c r="K23" s="13"/>
      <c r="L23" s="19"/>
    </row>
    <row r="24" spans="2:12" s="23" customFormat="1" ht="15" x14ac:dyDescent="0.2">
      <c r="B24" s="22"/>
      <c r="D24" s="24" t="s">
        <v>17</v>
      </c>
      <c r="E24" s="25" t="s">
        <v>490</v>
      </c>
      <c r="F24" s="25" t="s">
        <v>491</v>
      </c>
      <c r="I24" s="66"/>
      <c r="J24" s="26"/>
      <c r="K24" s="66"/>
      <c r="L24" s="48"/>
    </row>
    <row r="25" spans="2:12" s="1" customFormat="1" ht="12" x14ac:dyDescent="0.2">
      <c r="B25" s="17"/>
      <c r="C25" s="8" t="s">
        <v>536</v>
      </c>
      <c r="D25" s="8" t="s">
        <v>19</v>
      </c>
      <c r="E25" s="9" t="s">
        <v>1589</v>
      </c>
      <c r="F25" s="10" t="s">
        <v>1590</v>
      </c>
      <c r="G25" s="11" t="s">
        <v>494</v>
      </c>
      <c r="H25" s="12">
        <v>0.45</v>
      </c>
      <c r="I25" s="32"/>
      <c r="J25" s="33">
        <f>ROUND(I25*H25,2)</f>
        <v>0</v>
      </c>
      <c r="K25" s="13"/>
      <c r="L25" s="19"/>
    </row>
    <row r="26" spans="2:12" s="23" customFormat="1" ht="15" x14ac:dyDescent="0.2">
      <c r="B26" s="22"/>
      <c r="D26" s="24" t="s">
        <v>17</v>
      </c>
      <c r="E26" s="25" t="s">
        <v>501</v>
      </c>
      <c r="F26" s="25" t="s">
        <v>1593</v>
      </c>
      <c r="I26" s="66"/>
      <c r="J26" s="26"/>
      <c r="K26" s="66"/>
      <c r="L26" s="48"/>
    </row>
    <row r="27" spans="2:12" s="1" customFormat="1" ht="12" x14ac:dyDescent="0.2">
      <c r="B27" s="17"/>
      <c r="C27" s="8" t="s">
        <v>539</v>
      </c>
      <c r="D27" s="8" t="s">
        <v>19</v>
      </c>
      <c r="E27" s="9" t="s">
        <v>6871</v>
      </c>
      <c r="F27" s="10" t="s">
        <v>6872</v>
      </c>
      <c r="G27" s="11" t="s">
        <v>494</v>
      </c>
      <c r="H27" s="12">
        <v>44.767000000000003</v>
      </c>
      <c r="I27" s="32"/>
      <c r="J27" s="33">
        <f>ROUND(I27*H27,2)</f>
        <v>0</v>
      </c>
      <c r="K27" s="13"/>
      <c r="L27" s="19"/>
    </row>
    <row r="28" spans="2:12" s="1" customFormat="1" ht="24" x14ac:dyDescent="0.2">
      <c r="B28" s="17"/>
      <c r="C28" s="52" t="s">
        <v>542</v>
      </c>
      <c r="D28" s="52" t="s">
        <v>22</v>
      </c>
      <c r="E28" s="53" t="s">
        <v>6873</v>
      </c>
      <c r="F28" s="54" t="s">
        <v>6874</v>
      </c>
      <c r="G28" s="55" t="s">
        <v>20</v>
      </c>
      <c r="H28" s="56">
        <v>71.626999999999995</v>
      </c>
      <c r="I28" s="32"/>
      <c r="J28" s="33">
        <f>ROUND(I28*H28,2)</f>
        <v>0</v>
      </c>
      <c r="K28" s="13"/>
      <c r="L28" s="19"/>
    </row>
    <row r="29" spans="2:12" s="1" customFormat="1" ht="12" x14ac:dyDescent="0.2">
      <c r="B29" s="17"/>
      <c r="C29" s="8" t="s">
        <v>545</v>
      </c>
      <c r="D29" s="8" t="s">
        <v>19</v>
      </c>
      <c r="E29" s="9" t="s">
        <v>7111</v>
      </c>
      <c r="F29" s="10" t="s">
        <v>6923</v>
      </c>
      <c r="G29" s="11" t="s">
        <v>494</v>
      </c>
      <c r="H29" s="12">
        <v>24</v>
      </c>
      <c r="I29" s="32"/>
      <c r="J29" s="33">
        <f>ROUND(I29*H29,2)</f>
        <v>0</v>
      </c>
      <c r="K29" s="13"/>
      <c r="L29" s="19"/>
    </row>
    <row r="30" spans="2:12" s="1" customFormat="1" ht="24" x14ac:dyDescent="0.2">
      <c r="B30" s="17"/>
      <c r="C30" s="52" t="s">
        <v>548</v>
      </c>
      <c r="D30" s="52" t="s">
        <v>22</v>
      </c>
      <c r="E30" s="53" t="s">
        <v>638</v>
      </c>
      <c r="F30" s="54" t="s">
        <v>671</v>
      </c>
      <c r="G30" s="55" t="s">
        <v>20</v>
      </c>
      <c r="H30" s="56">
        <v>38.4</v>
      </c>
      <c r="I30" s="32"/>
      <c r="J30" s="33">
        <f>ROUND(I30*H30,2)</f>
        <v>0</v>
      </c>
      <c r="K30" s="13"/>
      <c r="L30" s="19"/>
    </row>
    <row r="31" spans="2:12" s="23" customFormat="1" ht="15" x14ac:dyDescent="0.2">
      <c r="B31" s="22"/>
      <c r="D31" s="24" t="s">
        <v>17</v>
      </c>
      <c r="E31" s="25" t="s">
        <v>514</v>
      </c>
      <c r="F31" s="25" t="s">
        <v>688</v>
      </c>
      <c r="I31" s="66"/>
      <c r="J31" s="26"/>
      <c r="K31" s="66"/>
      <c r="L31" s="48"/>
    </row>
    <row r="32" spans="2:12" s="1" customFormat="1" ht="12" x14ac:dyDescent="0.2">
      <c r="B32" s="17"/>
      <c r="C32" s="8" t="s">
        <v>551</v>
      </c>
      <c r="D32" s="8" t="s">
        <v>19</v>
      </c>
      <c r="E32" s="9" t="s">
        <v>6875</v>
      </c>
      <c r="F32" s="10" t="s">
        <v>6876</v>
      </c>
      <c r="G32" s="11" t="s">
        <v>526</v>
      </c>
      <c r="H32" s="12">
        <v>8.6999999999999993</v>
      </c>
      <c r="I32" s="32"/>
      <c r="J32" s="33">
        <f t="shared" ref="J32:J57" si="2">ROUND(I32*H32,2)</f>
        <v>0</v>
      </c>
      <c r="K32" s="13"/>
      <c r="L32" s="19"/>
    </row>
    <row r="33" spans="2:12" s="1" customFormat="1" ht="24" x14ac:dyDescent="0.2">
      <c r="B33" s="17"/>
      <c r="C33" s="52" t="s">
        <v>552</v>
      </c>
      <c r="D33" s="52" t="s">
        <v>22</v>
      </c>
      <c r="E33" s="53" t="s">
        <v>7118</v>
      </c>
      <c r="F33" s="54" t="s">
        <v>7119</v>
      </c>
      <c r="G33" s="55" t="s">
        <v>509</v>
      </c>
      <c r="H33" s="56">
        <v>3</v>
      </c>
      <c r="I33" s="32"/>
      <c r="J33" s="33">
        <f t="shared" si="2"/>
        <v>0</v>
      </c>
      <c r="K33" s="13"/>
      <c r="L33" s="19"/>
    </row>
    <row r="34" spans="2:12" s="1" customFormat="1" ht="24" x14ac:dyDescent="0.2">
      <c r="B34" s="17"/>
      <c r="C34" s="52" t="s">
        <v>553</v>
      </c>
      <c r="D34" s="52" t="s">
        <v>22</v>
      </c>
      <c r="E34" s="53" t="s">
        <v>7158</v>
      </c>
      <c r="F34" s="54" t="s">
        <v>7159</v>
      </c>
      <c r="G34" s="55" t="s">
        <v>509</v>
      </c>
      <c r="H34" s="56">
        <v>1</v>
      </c>
      <c r="I34" s="32"/>
      <c r="J34" s="33">
        <f t="shared" si="2"/>
        <v>0</v>
      </c>
      <c r="K34" s="13"/>
      <c r="L34" s="19"/>
    </row>
    <row r="35" spans="2:12" s="1" customFormat="1" ht="12" x14ac:dyDescent="0.2">
      <c r="B35" s="17"/>
      <c r="C35" s="8" t="s">
        <v>554</v>
      </c>
      <c r="D35" s="8" t="s">
        <v>19</v>
      </c>
      <c r="E35" s="9" t="s">
        <v>7120</v>
      </c>
      <c r="F35" s="10" t="s">
        <v>7121</v>
      </c>
      <c r="G35" s="11" t="s">
        <v>526</v>
      </c>
      <c r="H35" s="12">
        <v>50.06</v>
      </c>
      <c r="I35" s="32"/>
      <c r="J35" s="33">
        <f t="shared" si="2"/>
        <v>0</v>
      </c>
      <c r="K35" s="13"/>
      <c r="L35" s="19"/>
    </row>
    <row r="36" spans="2:12" s="1" customFormat="1" ht="24" x14ac:dyDescent="0.2">
      <c r="B36" s="17"/>
      <c r="C36" s="52" t="s">
        <v>557</v>
      </c>
      <c r="D36" s="52" t="s">
        <v>22</v>
      </c>
      <c r="E36" s="53" t="s">
        <v>7122</v>
      </c>
      <c r="F36" s="54" t="s">
        <v>7123</v>
      </c>
      <c r="G36" s="55" t="s">
        <v>509</v>
      </c>
      <c r="H36" s="56">
        <v>10</v>
      </c>
      <c r="I36" s="32"/>
      <c r="J36" s="33">
        <f t="shared" si="2"/>
        <v>0</v>
      </c>
      <c r="K36" s="13"/>
      <c r="L36" s="19"/>
    </row>
    <row r="37" spans="2:12" s="1" customFormat="1" ht="24" x14ac:dyDescent="0.2">
      <c r="B37" s="17"/>
      <c r="C37" s="52" t="s">
        <v>560</v>
      </c>
      <c r="D37" s="52" t="s">
        <v>22</v>
      </c>
      <c r="E37" s="53" t="s">
        <v>7124</v>
      </c>
      <c r="F37" s="54" t="s">
        <v>7125</v>
      </c>
      <c r="G37" s="55" t="s">
        <v>509</v>
      </c>
      <c r="H37" s="56">
        <v>7</v>
      </c>
      <c r="I37" s="32"/>
      <c r="J37" s="33">
        <f t="shared" si="2"/>
        <v>0</v>
      </c>
      <c r="K37" s="13"/>
      <c r="L37" s="19"/>
    </row>
    <row r="38" spans="2:12" s="23" customFormat="1" ht="12" x14ac:dyDescent="0.2">
      <c r="B38" s="22"/>
      <c r="C38" s="8" t="s">
        <v>563</v>
      </c>
      <c r="D38" s="8" t="s">
        <v>19</v>
      </c>
      <c r="E38" s="9" t="s">
        <v>6891</v>
      </c>
      <c r="F38" s="10" t="s">
        <v>6892</v>
      </c>
      <c r="G38" s="11" t="s">
        <v>526</v>
      </c>
      <c r="H38" s="12">
        <v>8</v>
      </c>
      <c r="I38" s="32"/>
      <c r="J38" s="33">
        <f t="shared" si="2"/>
        <v>0</v>
      </c>
      <c r="K38" s="13"/>
      <c r="L38" s="48"/>
    </row>
    <row r="39" spans="2:12" s="1" customFormat="1" ht="12" x14ac:dyDescent="0.2">
      <c r="B39" s="17"/>
      <c r="C39" s="8" t="s">
        <v>565</v>
      </c>
      <c r="D39" s="8" t="s">
        <v>19</v>
      </c>
      <c r="E39" s="9" t="s">
        <v>7128</v>
      </c>
      <c r="F39" s="10" t="s">
        <v>7129</v>
      </c>
      <c r="G39" s="11" t="s">
        <v>526</v>
      </c>
      <c r="H39" s="12">
        <v>51</v>
      </c>
      <c r="I39" s="32"/>
      <c r="J39" s="33">
        <f t="shared" si="2"/>
        <v>0</v>
      </c>
      <c r="K39" s="13"/>
      <c r="L39" s="19"/>
    </row>
    <row r="40" spans="2:12" s="1" customFormat="1" ht="12" x14ac:dyDescent="0.2">
      <c r="B40" s="17"/>
      <c r="C40" s="8" t="s">
        <v>568</v>
      </c>
      <c r="D40" s="8" t="s">
        <v>19</v>
      </c>
      <c r="E40" s="9" t="s">
        <v>7144</v>
      </c>
      <c r="F40" s="10" t="s">
        <v>7145</v>
      </c>
      <c r="G40" s="11" t="s">
        <v>509</v>
      </c>
      <c r="H40" s="12">
        <v>6</v>
      </c>
      <c r="I40" s="32"/>
      <c r="J40" s="33">
        <f t="shared" si="2"/>
        <v>0</v>
      </c>
      <c r="K40" s="13"/>
      <c r="L40" s="19"/>
    </row>
    <row r="41" spans="2:12" s="1" customFormat="1" ht="12" x14ac:dyDescent="0.2">
      <c r="B41" s="17"/>
      <c r="C41" s="52" t="s">
        <v>571</v>
      </c>
      <c r="D41" s="52" t="s">
        <v>22</v>
      </c>
      <c r="E41" s="53" t="s">
        <v>7146</v>
      </c>
      <c r="F41" s="54" t="s">
        <v>7147</v>
      </c>
      <c r="G41" s="55" t="s">
        <v>509</v>
      </c>
      <c r="H41" s="56">
        <v>6</v>
      </c>
      <c r="I41" s="32"/>
      <c r="J41" s="33">
        <f t="shared" si="2"/>
        <v>0</v>
      </c>
      <c r="K41" s="13"/>
      <c r="L41" s="19"/>
    </row>
    <row r="42" spans="2:12" s="1" customFormat="1" ht="12" x14ac:dyDescent="0.2">
      <c r="B42" s="17"/>
      <c r="C42" s="52" t="s">
        <v>574</v>
      </c>
      <c r="D42" s="52" t="s">
        <v>22</v>
      </c>
      <c r="E42" s="53" t="s">
        <v>7148</v>
      </c>
      <c r="F42" s="54" t="s">
        <v>7149</v>
      </c>
      <c r="G42" s="55" t="s">
        <v>509</v>
      </c>
      <c r="H42" s="56">
        <v>12</v>
      </c>
      <c r="I42" s="32"/>
      <c r="J42" s="33">
        <f t="shared" si="2"/>
        <v>0</v>
      </c>
      <c r="K42" s="13"/>
      <c r="L42" s="19"/>
    </row>
    <row r="43" spans="2:12" s="1" customFormat="1" ht="12" x14ac:dyDescent="0.2">
      <c r="B43" s="17"/>
      <c r="C43" s="52" t="s">
        <v>577</v>
      </c>
      <c r="D43" s="52" t="s">
        <v>22</v>
      </c>
      <c r="E43" s="53" t="s">
        <v>7150</v>
      </c>
      <c r="F43" s="54" t="s">
        <v>7151</v>
      </c>
      <c r="G43" s="55" t="s">
        <v>500</v>
      </c>
      <c r="H43" s="56">
        <v>93.6</v>
      </c>
      <c r="I43" s="32"/>
      <c r="J43" s="33">
        <f t="shared" si="2"/>
        <v>0</v>
      </c>
      <c r="K43" s="13"/>
      <c r="L43" s="19"/>
    </row>
    <row r="44" spans="2:12" s="1" customFormat="1" ht="12" x14ac:dyDescent="0.2">
      <c r="B44" s="17"/>
      <c r="C44" s="8" t="s">
        <v>578</v>
      </c>
      <c r="D44" s="8" t="s">
        <v>19</v>
      </c>
      <c r="E44" s="9" t="s">
        <v>6895</v>
      </c>
      <c r="F44" s="10" t="s">
        <v>6896</v>
      </c>
      <c r="G44" s="11" t="s">
        <v>509</v>
      </c>
      <c r="H44" s="12">
        <v>2</v>
      </c>
      <c r="I44" s="32"/>
      <c r="J44" s="33">
        <f t="shared" si="2"/>
        <v>0</v>
      </c>
      <c r="K44" s="13"/>
      <c r="L44" s="19"/>
    </row>
    <row r="45" spans="2:12" s="1" customFormat="1" ht="24" x14ac:dyDescent="0.2">
      <c r="B45" s="17"/>
      <c r="C45" s="52" t="s">
        <v>579</v>
      </c>
      <c r="D45" s="52" t="s">
        <v>22</v>
      </c>
      <c r="E45" s="53" t="s">
        <v>7130</v>
      </c>
      <c r="F45" s="54" t="s">
        <v>7131</v>
      </c>
      <c r="G45" s="55" t="s">
        <v>509</v>
      </c>
      <c r="H45" s="56">
        <v>2</v>
      </c>
      <c r="I45" s="32"/>
      <c r="J45" s="33">
        <f t="shared" si="2"/>
        <v>0</v>
      </c>
      <c r="K45" s="13"/>
      <c r="L45" s="19"/>
    </row>
    <row r="46" spans="2:12" s="1" customFormat="1" ht="24" x14ac:dyDescent="0.2">
      <c r="B46" s="17"/>
      <c r="C46" s="52" t="s">
        <v>582</v>
      </c>
      <c r="D46" s="52" t="s">
        <v>22</v>
      </c>
      <c r="E46" s="53" t="s">
        <v>6899</v>
      </c>
      <c r="F46" s="54" t="s">
        <v>6900</v>
      </c>
      <c r="G46" s="55" t="s">
        <v>509</v>
      </c>
      <c r="H46" s="56">
        <v>3</v>
      </c>
      <c r="I46" s="32"/>
      <c r="J46" s="33">
        <f t="shared" si="2"/>
        <v>0</v>
      </c>
      <c r="K46" s="13"/>
      <c r="L46" s="19"/>
    </row>
    <row r="47" spans="2:12" s="1" customFormat="1" ht="24" x14ac:dyDescent="0.2">
      <c r="B47" s="17"/>
      <c r="C47" s="52" t="s">
        <v>583</v>
      </c>
      <c r="D47" s="52" t="s">
        <v>22</v>
      </c>
      <c r="E47" s="53" t="s">
        <v>6901</v>
      </c>
      <c r="F47" s="54" t="s">
        <v>6902</v>
      </c>
      <c r="G47" s="55" t="s">
        <v>509</v>
      </c>
      <c r="H47" s="56">
        <v>5</v>
      </c>
      <c r="I47" s="32"/>
      <c r="J47" s="33">
        <f t="shared" si="2"/>
        <v>0</v>
      </c>
      <c r="K47" s="13"/>
      <c r="L47" s="19"/>
    </row>
    <row r="48" spans="2:12" s="1" customFormat="1" ht="24" x14ac:dyDescent="0.2">
      <c r="B48" s="17"/>
      <c r="C48" s="52" t="s">
        <v>584</v>
      </c>
      <c r="D48" s="52" t="s">
        <v>22</v>
      </c>
      <c r="E48" s="53" t="s">
        <v>6903</v>
      </c>
      <c r="F48" s="54" t="s">
        <v>6904</v>
      </c>
      <c r="G48" s="55" t="s">
        <v>509</v>
      </c>
      <c r="H48" s="56">
        <v>2</v>
      </c>
      <c r="I48" s="32"/>
      <c r="J48" s="33">
        <f t="shared" si="2"/>
        <v>0</v>
      </c>
      <c r="K48" s="13"/>
      <c r="L48" s="19"/>
    </row>
    <row r="49" spans="2:12" s="1" customFormat="1" ht="12" x14ac:dyDescent="0.2">
      <c r="B49" s="17"/>
      <c r="C49" s="52" t="s">
        <v>587</v>
      </c>
      <c r="D49" s="52" t="s">
        <v>22</v>
      </c>
      <c r="E49" s="53" t="s">
        <v>7132</v>
      </c>
      <c r="F49" s="54" t="s">
        <v>7133</v>
      </c>
      <c r="G49" s="55" t="s">
        <v>509</v>
      </c>
      <c r="H49" s="56">
        <v>6</v>
      </c>
      <c r="I49" s="32"/>
      <c r="J49" s="33">
        <f t="shared" si="2"/>
        <v>0</v>
      </c>
      <c r="K49" s="13"/>
      <c r="L49" s="19"/>
    </row>
    <row r="50" spans="2:12" s="1" customFormat="1" ht="12" x14ac:dyDescent="0.2">
      <c r="B50" s="17"/>
      <c r="C50" s="52" t="s">
        <v>588</v>
      </c>
      <c r="D50" s="52" t="s">
        <v>22</v>
      </c>
      <c r="E50" s="53" t="s">
        <v>7134</v>
      </c>
      <c r="F50" s="54" t="s">
        <v>7135</v>
      </c>
      <c r="G50" s="55" t="s">
        <v>509</v>
      </c>
      <c r="H50" s="56">
        <v>12</v>
      </c>
      <c r="I50" s="32"/>
      <c r="J50" s="33">
        <f t="shared" si="2"/>
        <v>0</v>
      </c>
      <c r="K50" s="13"/>
      <c r="L50" s="19"/>
    </row>
    <row r="51" spans="2:12" s="1" customFormat="1" ht="12" x14ac:dyDescent="0.2">
      <c r="B51" s="17"/>
      <c r="C51" s="8" t="s">
        <v>591</v>
      </c>
      <c r="D51" s="8" t="s">
        <v>19</v>
      </c>
      <c r="E51" s="9" t="s">
        <v>7142</v>
      </c>
      <c r="F51" s="10" t="s">
        <v>7143</v>
      </c>
      <c r="G51" s="11" t="s">
        <v>509</v>
      </c>
      <c r="H51" s="12">
        <v>6</v>
      </c>
      <c r="I51" s="32"/>
      <c r="J51" s="33">
        <f t="shared" si="2"/>
        <v>0</v>
      </c>
      <c r="K51" s="13"/>
      <c r="L51" s="19"/>
    </row>
    <row r="52" spans="2:12" s="1" customFormat="1" ht="12" x14ac:dyDescent="0.2">
      <c r="B52" s="17"/>
      <c r="C52" s="8" t="s">
        <v>592</v>
      </c>
      <c r="D52" s="8" t="s">
        <v>19</v>
      </c>
      <c r="E52" s="9" t="s">
        <v>7136</v>
      </c>
      <c r="F52" s="10" t="s">
        <v>7137</v>
      </c>
      <c r="G52" s="11" t="s">
        <v>526</v>
      </c>
      <c r="H52" s="12">
        <v>49</v>
      </c>
      <c r="I52" s="32"/>
      <c r="J52" s="33">
        <f t="shared" si="2"/>
        <v>0</v>
      </c>
      <c r="K52" s="13"/>
      <c r="L52" s="19"/>
    </row>
    <row r="53" spans="2:12" s="1" customFormat="1" ht="12" x14ac:dyDescent="0.2">
      <c r="B53" s="17"/>
      <c r="C53" s="52" t="s">
        <v>593</v>
      </c>
      <c r="D53" s="52" t="s">
        <v>22</v>
      </c>
      <c r="E53" s="53" t="s">
        <v>7138</v>
      </c>
      <c r="F53" s="54" t="s">
        <v>7139</v>
      </c>
      <c r="G53" s="55" t="s">
        <v>526</v>
      </c>
      <c r="H53" s="56">
        <v>49</v>
      </c>
      <c r="I53" s="32"/>
      <c r="J53" s="33">
        <f t="shared" si="2"/>
        <v>0</v>
      </c>
      <c r="K53" s="13"/>
      <c r="L53" s="19"/>
    </row>
    <row r="54" spans="2:12" s="1" customFormat="1" ht="12" x14ac:dyDescent="0.2">
      <c r="B54" s="17"/>
      <c r="C54" s="52" t="s">
        <v>883</v>
      </c>
      <c r="D54" s="52" t="s">
        <v>22</v>
      </c>
      <c r="E54" s="53" t="s">
        <v>7140</v>
      </c>
      <c r="F54" s="54" t="s">
        <v>7141</v>
      </c>
      <c r="G54" s="55" t="s">
        <v>509</v>
      </c>
      <c r="H54" s="56">
        <v>12</v>
      </c>
      <c r="I54" s="32"/>
      <c r="J54" s="33">
        <f t="shared" si="2"/>
        <v>0</v>
      </c>
      <c r="K54" s="13"/>
      <c r="L54" s="19"/>
    </row>
    <row r="55" spans="2:12" s="1" customFormat="1" ht="12" x14ac:dyDescent="0.2">
      <c r="B55" s="17"/>
      <c r="C55" s="8" t="s">
        <v>886</v>
      </c>
      <c r="D55" s="8" t="s">
        <v>19</v>
      </c>
      <c r="E55" s="9" t="s">
        <v>6907</v>
      </c>
      <c r="F55" s="10" t="s">
        <v>6908</v>
      </c>
      <c r="G55" s="11" t="s">
        <v>509</v>
      </c>
      <c r="H55" s="12">
        <v>2</v>
      </c>
      <c r="I55" s="32"/>
      <c r="J55" s="33">
        <f t="shared" si="2"/>
        <v>0</v>
      </c>
      <c r="K55" s="13"/>
      <c r="L55" s="19"/>
    </row>
    <row r="56" spans="2:12" s="1" customFormat="1" ht="24" x14ac:dyDescent="0.2">
      <c r="B56" s="17"/>
      <c r="C56" s="52" t="s">
        <v>889</v>
      </c>
      <c r="D56" s="52" t="s">
        <v>22</v>
      </c>
      <c r="E56" s="53" t="s">
        <v>6905</v>
      </c>
      <c r="F56" s="54" t="s">
        <v>6906</v>
      </c>
      <c r="G56" s="55" t="s">
        <v>509</v>
      </c>
      <c r="H56" s="56">
        <v>2</v>
      </c>
      <c r="I56" s="32"/>
      <c r="J56" s="33">
        <f t="shared" si="2"/>
        <v>0</v>
      </c>
      <c r="K56" s="13"/>
      <c r="L56" s="19"/>
    </row>
    <row r="57" spans="2:12" s="1" customFormat="1" ht="12" x14ac:dyDescent="0.2">
      <c r="B57" s="17"/>
      <c r="C57" s="8" t="s">
        <v>1111</v>
      </c>
      <c r="D57" s="8" t="s">
        <v>19</v>
      </c>
      <c r="E57" s="9" t="s">
        <v>7152</v>
      </c>
      <c r="F57" s="10" t="s">
        <v>7153</v>
      </c>
      <c r="G57" s="11" t="s">
        <v>526</v>
      </c>
      <c r="H57" s="12">
        <v>58.76</v>
      </c>
      <c r="I57" s="32"/>
      <c r="J57" s="33">
        <f t="shared" si="2"/>
        <v>0</v>
      </c>
      <c r="K57" s="13"/>
      <c r="L57" s="19"/>
    </row>
    <row r="58" spans="2:12" s="23" customFormat="1" ht="15" x14ac:dyDescent="0.2">
      <c r="B58" s="22"/>
      <c r="D58" s="24" t="s">
        <v>17</v>
      </c>
      <c r="E58" s="25" t="s">
        <v>527</v>
      </c>
      <c r="F58" s="25" t="s">
        <v>528</v>
      </c>
      <c r="I58" s="66"/>
      <c r="J58" s="26"/>
      <c r="K58" s="66"/>
      <c r="L58" s="48"/>
    </row>
    <row r="59" spans="2:12" s="1" customFormat="1" ht="12" x14ac:dyDescent="0.2">
      <c r="B59" s="17"/>
      <c r="C59" s="8" t="s">
        <v>1112</v>
      </c>
      <c r="D59" s="8" t="s">
        <v>19</v>
      </c>
      <c r="E59" s="9" t="s">
        <v>6909</v>
      </c>
      <c r="F59" s="10" t="s">
        <v>6910</v>
      </c>
      <c r="G59" s="11" t="s">
        <v>20</v>
      </c>
      <c r="H59" s="12">
        <v>252.92</v>
      </c>
      <c r="I59" s="32"/>
      <c r="J59" s="33">
        <f>ROUND(I59*H59,2)</f>
        <v>0</v>
      </c>
      <c r="K59" s="13"/>
      <c r="L59" s="19"/>
    </row>
    <row r="60" spans="2:12" s="23" customFormat="1" ht="15" x14ac:dyDescent="0.2">
      <c r="B60" s="22"/>
      <c r="D60" s="24" t="s">
        <v>17</v>
      </c>
      <c r="E60" s="25" t="s">
        <v>532</v>
      </c>
      <c r="F60" s="25" t="s">
        <v>533</v>
      </c>
      <c r="I60" s="66"/>
      <c r="J60" s="26"/>
      <c r="K60" s="66"/>
      <c r="L60" s="48"/>
    </row>
    <row r="61" spans="2:12" s="23" customFormat="1" ht="15" x14ac:dyDescent="0.2">
      <c r="B61" s="22"/>
      <c r="D61" s="24" t="s">
        <v>17</v>
      </c>
      <c r="E61" s="25" t="s">
        <v>1273</v>
      </c>
      <c r="F61" s="25" t="s">
        <v>1274</v>
      </c>
      <c r="I61" s="66"/>
      <c r="J61" s="26"/>
      <c r="K61" s="66"/>
      <c r="L61" s="48"/>
    </row>
    <row r="62" spans="2:12" s="23" customFormat="1" ht="24" x14ac:dyDescent="0.2">
      <c r="B62" s="22"/>
      <c r="C62" s="8" t="s">
        <v>1113</v>
      </c>
      <c r="D62" s="8" t="s">
        <v>19</v>
      </c>
      <c r="E62" s="9" t="s">
        <v>1275</v>
      </c>
      <c r="F62" s="10" t="s">
        <v>1276</v>
      </c>
      <c r="G62" s="11" t="s">
        <v>601</v>
      </c>
      <c r="H62" s="12">
        <v>1</v>
      </c>
      <c r="I62" s="32"/>
      <c r="J62" s="33">
        <f>ROUND(I62*H62,2)</f>
        <v>0</v>
      </c>
      <c r="K62" s="13"/>
      <c r="L62" s="48"/>
    </row>
    <row r="63" spans="2:12" s="1" customFormat="1" ht="12" x14ac:dyDescent="0.2">
      <c r="B63" s="17"/>
      <c r="C63" s="8" t="s">
        <v>1117</v>
      </c>
      <c r="D63" s="8" t="s">
        <v>19</v>
      </c>
      <c r="E63" s="9" t="s">
        <v>1277</v>
      </c>
      <c r="F63" s="10" t="s">
        <v>1278</v>
      </c>
      <c r="G63" s="11" t="s">
        <v>601</v>
      </c>
      <c r="H63" s="12">
        <v>1</v>
      </c>
      <c r="I63" s="32"/>
      <c r="J63" s="33">
        <f>ROUND(I63*H63,2)</f>
        <v>0</v>
      </c>
      <c r="K63" s="13"/>
      <c r="L63" s="19"/>
    </row>
    <row r="64" spans="2:12" s="1" customFormat="1" ht="24" x14ac:dyDescent="0.2">
      <c r="B64" s="17"/>
      <c r="C64" s="8" t="s">
        <v>1120</v>
      </c>
      <c r="D64" s="8" t="s">
        <v>19</v>
      </c>
      <c r="E64" s="9" t="s">
        <v>6911</v>
      </c>
      <c r="F64" s="10" t="s">
        <v>6912</v>
      </c>
      <c r="G64" s="11" t="s">
        <v>601</v>
      </c>
      <c r="H64" s="12">
        <v>1</v>
      </c>
      <c r="I64" s="32"/>
      <c r="J64" s="33">
        <f>ROUND(I64*H64,2)</f>
        <v>0</v>
      </c>
      <c r="K64" s="13"/>
      <c r="L64" s="19"/>
    </row>
    <row r="65" spans="2:12" s="1" customFormat="1" ht="22.9" customHeight="1" x14ac:dyDescent="0.25">
      <c r="B65" s="17"/>
      <c r="C65" s="21" t="s">
        <v>6</v>
      </c>
      <c r="J65" s="34">
        <f>SUM(J12:J64)</f>
        <v>0</v>
      </c>
      <c r="L65" s="19"/>
    </row>
    <row r="66" spans="2:12" s="1" customFormat="1" ht="6.95" customHeight="1" x14ac:dyDescent="0.2">
      <c r="B66" s="29"/>
      <c r="C66" s="30"/>
      <c r="D66" s="30"/>
      <c r="E66" s="30"/>
      <c r="F66" s="30"/>
      <c r="G66" s="30"/>
      <c r="H66" s="30"/>
      <c r="I66" s="30"/>
      <c r="J66" s="30"/>
      <c r="K66" s="30"/>
      <c r="L66" s="31"/>
    </row>
    <row r="68" spans="2:12" x14ac:dyDescent="0.2">
      <c r="J68" s="49"/>
    </row>
    <row r="69" spans="2:12" x14ac:dyDescent="0.2">
      <c r="H69" s="50"/>
    </row>
  </sheetData>
  <sheetProtection algorithmName="SHA-512" hashValue="W06OgDNCXVsw5DZY4bubTP1SO1wugb9/5dncVqTSPFyvVoRh8BT9fqt2Jg2iHo2CCbqY8kR0gNBH0LUVKWJySw==" saltValue="k1eiEzmIVUjCDPlj7uKxg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5" xr:uid="{BE67BE0A-60FC-445F-A88F-6F6E673A0A19}">
      <formula1>ROUND(I11,2)</formula1>
    </dataValidation>
  </dataValidations>
  <hyperlinks>
    <hyperlink ref="O4" location="'Rek. obj.'!A1" display="*späť na Rek. obj." xr:uid="{3EADAA38-C865-4652-8A75-2120CC45453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7E41E-6B86-49BD-836C-6016B4D9FB41}">
  <sheetPr codeName="Hárok136">
    <tabColor theme="5" tint="0.39997558519241921"/>
    <pageSetUpPr fitToPage="1"/>
  </sheetPr>
  <dimension ref="B1:O97"/>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27"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630</v>
      </c>
      <c r="F12" s="10" t="s">
        <v>663</v>
      </c>
      <c r="G12" s="11" t="s">
        <v>494</v>
      </c>
      <c r="H12" s="12">
        <v>360</v>
      </c>
      <c r="I12" s="32"/>
      <c r="J12" s="33">
        <f t="shared" ref="J12:J15" si="0">ROUND(I12*H12,2)</f>
        <v>0</v>
      </c>
      <c r="K12" s="13"/>
      <c r="L12" s="19"/>
    </row>
    <row r="13" spans="2:15" s="1" customFormat="1" ht="12" x14ac:dyDescent="0.2">
      <c r="B13" s="17"/>
      <c r="C13" s="8" t="s">
        <v>490</v>
      </c>
      <c r="D13" s="8" t="s">
        <v>19</v>
      </c>
      <c r="E13" s="9" t="s">
        <v>2803</v>
      </c>
      <c r="F13" s="10" t="s">
        <v>2804</v>
      </c>
      <c r="G13" s="11" t="s">
        <v>494</v>
      </c>
      <c r="H13" s="12">
        <v>197.833</v>
      </c>
      <c r="I13" s="32"/>
      <c r="J13" s="33">
        <f t="shared" si="0"/>
        <v>0</v>
      </c>
      <c r="K13" s="13"/>
      <c r="L13" s="19"/>
    </row>
    <row r="14" spans="2:15" s="23" customFormat="1" ht="12" x14ac:dyDescent="0.2">
      <c r="B14" s="22"/>
      <c r="C14" s="8" t="s">
        <v>497</v>
      </c>
      <c r="D14" s="8" t="s">
        <v>19</v>
      </c>
      <c r="E14" s="9" t="s">
        <v>2188</v>
      </c>
      <c r="F14" s="10" t="s">
        <v>2805</v>
      </c>
      <c r="G14" s="11" t="s">
        <v>494</v>
      </c>
      <c r="H14" s="12">
        <v>16</v>
      </c>
      <c r="I14" s="32"/>
      <c r="J14" s="33">
        <f t="shared" si="0"/>
        <v>0</v>
      </c>
      <c r="K14" s="13"/>
      <c r="L14" s="48"/>
    </row>
    <row r="15" spans="2:15" s="1" customFormat="1" ht="12" x14ac:dyDescent="0.2">
      <c r="B15" s="17"/>
      <c r="C15" s="8" t="s">
        <v>501</v>
      </c>
      <c r="D15" s="8" t="s">
        <v>19</v>
      </c>
      <c r="E15" s="9" t="s">
        <v>605</v>
      </c>
      <c r="F15" s="10" t="s">
        <v>606</v>
      </c>
      <c r="G15" s="11" t="s">
        <v>494</v>
      </c>
      <c r="H15" s="12">
        <v>5.3330000000000002</v>
      </c>
      <c r="I15" s="32"/>
      <c r="J15" s="33">
        <f t="shared" si="0"/>
        <v>0</v>
      </c>
      <c r="K15" s="13"/>
      <c r="L15" s="19"/>
    </row>
    <row r="16" spans="2:15" s="1" customFormat="1" ht="12" x14ac:dyDescent="0.2">
      <c r="B16" s="17"/>
      <c r="C16" s="8" t="s">
        <v>504</v>
      </c>
      <c r="D16" s="8" t="s">
        <v>19</v>
      </c>
      <c r="E16" s="9" t="s">
        <v>2806</v>
      </c>
      <c r="F16" s="10" t="s">
        <v>2807</v>
      </c>
      <c r="G16" s="11" t="s">
        <v>494</v>
      </c>
      <c r="H16" s="12">
        <v>342</v>
      </c>
      <c r="I16" s="32"/>
      <c r="J16" s="33">
        <f>ROUND(I16*H16,2)</f>
        <v>0</v>
      </c>
      <c r="K16" s="13"/>
      <c r="L16" s="19"/>
    </row>
    <row r="17" spans="2:12" s="1" customFormat="1" ht="12" x14ac:dyDescent="0.2">
      <c r="B17" s="17"/>
      <c r="C17" s="8" t="s">
        <v>508</v>
      </c>
      <c r="D17" s="8" t="s">
        <v>19</v>
      </c>
      <c r="E17" s="9" t="s">
        <v>1935</v>
      </c>
      <c r="F17" s="10" t="s">
        <v>1936</v>
      </c>
      <c r="G17" s="11" t="s">
        <v>494</v>
      </c>
      <c r="H17" s="12">
        <v>114</v>
      </c>
      <c r="I17" s="32"/>
      <c r="J17" s="33">
        <f t="shared" ref="J17:J92" si="1">ROUND(I17*H17,2)</f>
        <v>0</v>
      </c>
      <c r="K17" s="13"/>
      <c r="L17" s="19"/>
    </row>
    <row r="18" spans="2:12" s="1" customFormat="1" ht="12" x14ac:dyDescent="0.2">
      <c r="B18" s="17"/>
      <c r="C18" s="8" t="s">
        <v>511</v>
      </c>
      <c r="D18" s="8" t="s">
        <v>19</v>
      </c>
      <c r="E18" s="9" t="s">
        <v>2808</v>
      </c>
      <c r="F18" s="10" t="s">
        <v>2809</v>
      </c>
      <c r="G18" s="11" t="s">
        <v>494</v>
      </c>
      <c r="H18" s="12">
        <v>251.5</v>
      </c>
      <c r="I18" s="32"/>
      <c r="J18" s="33">
        <f t="shared" si="1"/>
        <v>0</v>
      </c>
      <c r="K18" s="13"/>
      <c r="L18" s="19"/>
    </row>
    <row r="19" spans="2:12" s="1" customFormat="1" ht="24" x14ac:dyDescent="0.2">
      <c r="B19" s="17"/>
      <c r="C19" s="8" t="s">
        <v>514</v>
      </c>
      <c r="D19" s="8" t="s">
        <v>19</v>
      </c>
      <c r="E19" s="9" t="s">
        <v>2810</v>
      </c>
      <c r="F19" s="10" t="s">
        <v>2811</v>
      </c>
      <c r="G19" s="11" t="s">
        <v>494</v>
      </c>
      <c r="H19" s="12">
        <v>83.832999999999998</v>
      </c>
      <c r="I19" s="32"/>
      <c r="J19" s="33">
        <f t="shared" si="1"/>
        <v>0</v>
      </c>
      <c r="K19" s="13"/>
      <c r="L19" s="19"/>
    </row>
    <row r="20" spans="2:12" s="1" customFormat="1" ht="12" x14ac:dyDescent="0.2">
      <c r="B20" s="17"/>
      <c r="C20" s="8" t="s">
        <v>517</v>
      </c>
      <c r="D20" s="8" t="s">
        <v>19</v>
      </c>
      <c r="E20" s="9" t="s">
        <v>2812</v>
      </c>
      <c r="F20" s="10" t="s">
        <v>2813</v>
      </c>
      <c r="G20" s="11" t="s">
        <v>500</v>
      </c>
      <c r="H20" s="12">
        <v>28</v>
      </c>
      <c r="I20" s="32"/>
      <c r="J20" s="33">
        <f t="shared" si="1"/>
        <v>0</v>
      </c>
      <c r="K20" s="13"/>
      <c r="L20" s="19"/>
    </row>
    <row r="21" spans="2:12" s="1" customFormat="1" ht="12" x14ac:dyDescent="0.2">
      <c r="B21" s="17"/>
      <c r="C21" s="8" t="s">
        <v>520</v>
      </c>
      <c r="D21" s="8" t="s">
        <v>19</v>
      </c>
      <c r="E21" s="9" t="s">
        <v>2814</v>
      </c>
      <c r="F21" s="10" t="s">
        <v>2815</v>
      </c>
      <c r="G21" s="11" t="s">
        <v>500</v>
      </c>
      <c r="H21" s="12">
        <v>64</v>
      </c>
      <c r="I21" s="32"/>
      <c r="J21" s="33">
        <f t="shared" si="1"/>
        <v>0</v>
      </c>
      <c r="K21" s="13"/>
      <c r="L21" s="19"/>
    </row>
    <row r="22" spans="2:12" s="1" customFormat="1" ht="12" x14ac:dyDescent="0.2">
      <c r="B22" s="17"/>
      <c r="C22" s="8" t="s">
        <v>523</v>
      </c>
      <c r="D22" s="8" t="s">
        <v>19</v>
      </c>
      <c r="E22" s="9" t="s">
        <v>2816</v>
      </c>
      <c r="F22" s="10" t="s">
        <v>2817</v>
      </c>
      <c r="G22" s="11" t="s">
        <v>500</v>
      </c>
      <c r="H22" s="12">
        <v>574</v>
      </c>
      <c r="I22" s="32"/>
      <c r="J22" s="33">
        <f t="shared" si="1"/>
        <v>0</v>
      </c>
      <c r="K22" s="13"/>
      <c r="L22" s="19"/>
    </row>
    <row r="23" spans="2:12" s="1" customFormat="1" ht="12" x14ac:dyDescent="0.2">
      <c r="B23" s="17"/>
      <c r="C23" s="8" t="s">
        <v>529</v>
      </c>
      <c r="D23" s="8" t="s">
        <v>19</v>
      </c>
      <c r="E23" s="9" t="s">
        <v>2818</v>
      </c>
      <c r="F23" s="10" t="s">
        <v>2819</v>
      </c>
      <c r="G23" s="11" t="s">
        <v>500</v>
      </c>
      <c r="H23" s="12">
        <v>28</v>
      </c>
      <c r="I23" s="32"/>
      <c r="J23" s="33">
        <f t="shared" si="1"/>
        <v>0</v>
      </c>
      <c r="K23" s="13"/>
      <c r="L23" s="19"/>
    </row>
    <row r="24" spans="2:12" s="1" customFormat="1" ht="12" x14ac:dyDescent="0.2">
      <c r="B24" s="17"/>
      <c r="C24" s="8" t="s">
        <v>536</v>
      </c>
      <c r="D24" s="8" t="s">
        <v>19</v>
      </c>
      <c r="E24" s="9" t="s">
        <v>2820</v>
      </c>
      <c r="F24" s="10" t="s">
        <v>2821</v>
      </c>
      <c r="G24" s="11" t="s">
        <v>500</v>
      </c>
      <c r="H24" s="12">
        <v>64</v>
      </c>
      <c r="I24" s="32"/>
      <c r="J24" s="33">
        <f t="shared" si="1"/>
        <v>0</v>
      </c>
      <c r="K24" s="13"/>
      <c r="L24" s="19"/>
    </row>
    <row r="25" spans="2:12" s="1" customFormat="1" ht="12" x14ac:dyDescent="0.2">
      <c r="B25" s="17"/>
      <c r="C25" s="8" t="s">
        <v>539</v>
      </c>
      <c r="D25" s="8" t="s">
        <v>19</v>
      </c>
      <c r="E25" s="9" t="s">
        <v>2822</v>
      </c>
      <c r="F25" s="10" t="s">
        <v>2823</v>
      </c>
      <c r="G25" s="11" t="s">
        <v>500</v>
      </c>
      <c r="H25" s="12">
        <v>574</v>
      </c>
      <c r="I25" s="32"/>
      <c r="J25" s="33">
        <f t="shared" si="1"/>
        <v>0</v>
      </c>
      <c r="K25" s="13"/>
      <c r="L25" s="19"/>
    </row>
    <row r="26" spans="2:12" s="1" customFormat="1" ht="24" x14ac:dyDescent="0.2">
      <c r="B26" s="17"/>
      <c r="C26" s="8" t="s">
        <v>542</v>
      </c>
      <c r="D26" s="8" t="s">
        <v>19</v>
      </c>
      <c r="E26" s="9" t="s">
        <v>787</v>
      </c>
      <c r="F26" s="10" t="s">
        <v>788</v>
      </c>
      <c r="G26" s="11" t="s">
        <v>494</v>
      </c>
      <c r="H26" s="12">
        <v>64.5</v>
      </c>
      <c r="I26" s="32"/>
      <c r="J26" s="33">
        <f t="shared" si="1"/>
        <v>0</v>
      </c>
      <c r="K26" s="13"/>
      <c r="L26" s="19"/>
    </row>
    <row r="27" spans="2:12" s="1" customFormat="1" ht="12" x14ac:dyDescent="0.2">
      <c r="B27" s="17"/>
      <c r="C27" s="52" t="s">
        <v>545</v>
      </c>
      <c r="D27" s="52" t="s">
        <v>22</v>
      </c>
      <c r="E27" s="53" t="s">
        <v>2824</v>
      </c>
      <c r="F27" s="54" t="s">
        <v>2825</v>
      </c>
      <c r="G27" s="55" t="s">
        <v>20</v>
      </c>
      <c r="H27" s="56">
        <v>116.1</v>
      </c>
      <c r="I27" s="32"/>
      <c r="J27" s="33">
        <f t="shared" si="1"/>
        <v>0</v>
      </c>
      <c r="K27" s="13"/>
      <c r="L27" s="19"/>
    </row>
    <row r="28" spans="2:12" s="1" customFormat="1" ht="12" x14ac:dyDescent="0.2">
      <c r="B28" s="17"/>
      <c r="C28" s="8" t="s">
        <v>548</v>
      </c>
      <c r="D28" s="8" t="s">
        <v>19</v>
      </c>
      <c r="E28" s="9" t="s">
        <v>829</v>
      </c>
      <c r="F28" s="10" t="s">
        <v>830</v>
      </c>
      <c r="G28" s="11" t="s">
        <v>494</v>
      </c>
      <c r="H28" s="12">
        <v>545</v>
      </c>
      <c r="I28" s="32"/>
      <c r="J28" s="33">
        <f t="shared" si="1"/>
        <v>0</v>
      </c>
      <c r="K28" s="13"/>
      <c r="L28" s="19"/>
    </row>
    <row r="29" spans="2:12" s="1" customFormat="1" ht="12" x14ac:dyDescent="0.2">
      <c r="B29" s="17"/>
      <c r="C29" s="8" t="s">
        <v>551</v>
      </c>
      <c r="D29" s="8" t="s">
        <v>19</v>
      </c>
      <c r="E29" s="9" t="s">
        <v>2826</v>
      </c>
      <c r="F29" s="10" t="s">
        <v>2827</v>
      </c>
      <c r="G29" s="11" t="s">
        <v>494</v>
      </c>
      <c r="H29" s="12">
        <v>64.5</v>
      </c>
      <c r="I29" s="32"/>
      <c r="J29" s="33">
        <f t="shared" si="1"/>
        <v>0</v>
      </c>
      <c r="K29" s="13"/>
      <c r="L29" s="19"/>
    </row>
    <row r="30" spans="2:12" s="1" customFormat="1" ht="12" x14ac:dyDescent="0.2">
      <c r="B30" s="17"/>
      <c r="C30" s="8" t="s">
        <v>552</v>
      </c>
      <c r="D30" s="8" t="s">
        <v>19</v>
      </c>
      <c r="E30" s="9" t="s">
        <v>2828</v>
      </c>
      <c r="F30" s="10" t="s">
        <v>2829</v>
      </c>
      <c r="G30" s="11" t="s">
        <v>500</v>
      </c>
      <c r="H30" s="12">
        <v>1200</v>
      </c>
      <c r="I30" s="32"/>
      <c r="J30" s="33">
        <f t="shared" si="1"/>
        <v>0</v>
      </c>
      <c r="K30" s="13"/>
      <c r="L30" s="19"/>
    </row>
    <row r="31" spans="2:12" s="1" customFormat="1" ht="12" x14ac:dyDescent="0.2">
      <c r="B31" s="17"/>
      <c r="C31" s="8" t="s">
        <v>553</v>
      </c>
      <c r="D31" s="8" t="s">
        <v>19</v>
      </c>
      <c r="E31" s="9" t="s">
        <v>2830</v>
      </c>
      <c r="F31" s="10" t="s">
        <v>2831</v>
      </c>
      <c r="G31" s="11" t="s">
        <v>500</v>
      </c>
      <c r="H31" s="12">
        <v>1200</v>
      </c>
      <c r="I31" s="32"/>
      <c r="J31" s="33">
        <f t="shared" si="1"/>
        <v>0</v>
      </c>
      <c r="K31" s="13"/>
      <c r="L31" s="19"/>
    </row>
    <row r="32" spans="2:12" s="1" customFormat="1" ht="24" x14ac:dyDescent="0.2">
      <c r="B32" s="17"/>
      <c r="C32" s="52" t="s">
        <v>554</v>
      </c>
      <c r="D32" s="52" t="s">
        <v>22</v>
      </c>
      <c r="E32" s="53" t="s">
        <v>2534</v>
      </c>
      <c r="F32" s="54" t="s">
        <v>2535</v>
      </c>
      <c r="G32" s="55" t="s">
        <v>762</v>
      </c>
      <c r="H32" s="56">
        <v>400</v>
      </c>
      <c r="I32" s="32"/>
      <c r="J32" s="33">
        <f t="shared" si="1"/>
        <v>0</v>
      </c>
      <c r="K32" s="13"/>
      <c r="L32" s="19"/>
    </row>
    <row r="33" spans="2:12" s="1" customFormat="1" ht="12" x14ac:dyDescent="0.2">
      <c r="B33" s="17"/>
      <c r="C33" s="8" t="s">
        <v>557</v>
      </c>
      <c r="D33" s="8" t="s">
        <v>19</v>
      </c>
      <c r="E33" s="9" t="s">
        <v>2832</v>
      </c>
      <c r="F33" s="10" t="s">
        <v>2833</v>
      </c>
      <c r="G33" s="11" t="s">
        <v>526</v>
      </c>
      <c r="H33" s="12">
        <v>59</v>
      </c>
      <c r="I33" s="32"/>
      <c r="J33" s="33">
        <f t="shared" si="1"/>
        <v>0</v>
      </c>
      <c r="K33" s="13"/>
      <c r="L33" s="19"/>
    </row>
    <row r="34" spans="2:12" s="1" customFormat="1" ht="12" x14ac:dyDescent="0.2">
      <c r="B34" s="17"/>
      <c r="C34" s="52" t="s">
        <v>560</v>
      </c>
      <c r="D34" s="52" t="s">
        <v>22</v>
      </c>
      <c r="E34" s="53" t="s">
        <v>2834</v>
      </c>
      <c r="F34" s="54" t="s">
        <v>2835</v>
      </c>
      <c r="G34" s="55" t="s">
        <v>526</v>
      </c>
      <c r="H34" s="56">
        <v>59</v>
      </c>
      <c r="I34" s="32"/>
      <c r="J34" s="33">
        <f t="shared" si="1"/>
        <v>0</v>
      </c>
      <c r="K34" s="13"/>
      <c r="L34" s="19"/>
    </row>
    <row r="35" spans="2:12" s="23" customFormat="1" ht="25.9" customHeight="1" x14ac:dyDescent="0.2">
      <c r="B35" s="22"/>
      <c r="D35" s="24" t="s">
        <v>17</v>
      </c>
      <c r="E35" s="25" t="s">
        <v>22</v>
      </c>
      <c r="F35" s="25" t="s">
        <v>22</v>
      </c>
      <c r="I35" s="66"/>
      <c r="J35" s="26"/>
      <c r="K35" s="66"/>
      <c r="L35" s="48"/>
    </row>
    <row r="36" spans="2:12" s="23" customFormat="1" ht="25.9" customHeight="1" x14ac:dyDescent="0.2">
      <c r="B36" s="22"/>
      <c r="D36" s="24" t="s">
        <v>17</v>
      </c>
      <c r="E36" s="25" t="s">
        <v>2836</v>
      </c>
      <c r="F36" s="25" t="s">
        <v>2837</v>
      </c>
      <c r="I36" s="66"/>
      <c r="J36" s="26"/>
      <c r="K36" s="66"/>
      <c r="L36" s="48"/>
    </row>
    <row r="37" spans="2:12" s="1" customFormat="1" ht="12" x14ac:dyDescent="0.2">
      <c r="B37" s="17"/>
      <c r="C37" s="52" t="s">
        <v>563</v>
      </c>
      <c r="D37" s="52" t="s">
        <v>22</v>
      </c>
      <c r="E37" s="53" t="s">
        <v>2838</v>
      </c>
      <c r="F37" s="54" t="s">
        <v>2839</v>
      </c>
      <c r="G37" s="55" t="s">
        <v>526</v>
      </c>
      <c r="H37" s="56">
        <v>188</v>
      </c>
      <c r="I37" s="32"/>
      <c r="J37" s="33">
        <f t="shared" si="1"/>
        <v>0</v>
      </c>
      <c r="K37" s="13"/>
      <c r="L37" s="19"/>
    </row>
    <row r="38" spans="2:12" s="1" customFormat="1" ht="12" x14ac:dyDescent="0.2">
      <c r="B38" s="17"/>
      <c r="C38" s="8" t="s">
        <v>565</v>
      </c>
      <c r="D38" s="8" t="s">
        <v>19</v>
      </c>
      <c r="E38" s="9" t="s">
        <v>2840</v>
      </c>
      <c r="F38" s="10" t="s">
        <v>2841</v>
      </c>
      <c r="G38" s="11" t="s">
        <v>509</v>
      </c>
      <c r="H38" s="12">
        <v>32</v>
      </c>
      <c r="I38" s="32"/>
      <c r="J38" s="33">
        <f t="shared" si="1"/>
        <v>0</v>
      </c>
      <c r="K38" s="13"/>
      <c r="L38" s="19"/>
    </row>
    <row r="39" spans="2:12" s="1" customFormat="1" ht="12" x14ac:dyDescent="0.2">
      <c r="B39" s="17"/>
      <c r="C39" s="52" t="s">
        <v>568</v>
      </c>
      <c r="D39" s="52" t="s">
        <v>22</v>
      </c>
      <c r="E39" s="53" t="s">
        <v>2842</v>
      </c>
      <c r="F39" s="54" t="s">
        <v>2843</v>
      </c>
      <c r="G39" s="55" t="s">
        <v>509</v>
      </c>
      <c r="H39" s="56">
        <v>2</v>
      </c>
      <c r="I39" s="32"/>
      <c r="J39" s="33">
        <f t="shared" si="1"/>
        <v>0</v>
      </c>
      <c r="K39" s="13"/>
      <c r="L39" s="19"/>
    </row>
    <row r="40" spans="2:12" s="1" customFormat="1" ht="12" x14ac:dyDescent="0.2">
      <c r="B40" s="17"/>
      <c r="C40" s="52" t="s">
        <v>571</v>
      </c>
      <c r="D40" s="52" t="s">
        <v>22</v>
      </c>
      <c r="E40" s="53" t="s">
        <v>2844</v>
      </c>
      <c r="F40" s="54" t="s">
        <v>2845</v>
      </c>
      <c r="G40" s="55" t="s">
        <v>509</v>
      </c>
      <c r="H40" s="56">
        <v>2</v>
      </c>
      <c r="I40" s="32"/>
      <c r="J40" s="33">
        <f t="shared" si="1"/>
        <v>0</v>
      </c>
      <c r="K40" s="13"/>
      <c r="L40" s="19"/>
    </row>
    <row r="41" spans="2:12" s="1" customFormat="1" ht="12" x14ac:dyDescent="0.2">
      <c r="B41" s="17"/>
      <c r="C41" s="52" t="s">
        <v>574</v>
      </c>
      <c r="D41" s="52" t="s">
        <v>22</v>
      </c>
      <c r="E41" s="53" t="s">
        <v>2846</v>
      </c>
      <c r="F41" s="54" t="s">
        <v>2847</v>
      </c>
      <c r="G41" s="55" t="s">
        <v>509</v>
      </c>
      <c r="H41" s="56">
        <v>4</v>
      </c>
      <c r="I41" s="32"/>
      <c r="J41" s="33">
        <f t="shared" si="1"/>
        <v>0</v>
      </c>
      <c r="K41" s="13"/>
      <c r="L41" s="19"/>
    </row>
    <row r="42" spans="2:12" s="1" customFormat="1" ht="12" x14ac:dyDescent="0.2">
      <c r="B42" s="17"/>
      <c r="C42" s="52" t="s">
        <v>577</v>
      </c>
      <c r="D42" s="52" t="s">
        <v>22</v>
      </c>
      <c r="E42" s="53" t="s">
        <v>2848</v>
      </c>
      <c r="F42" s="54" t="s">
        <v>2849</v>
      </c>
      <c r="G42" s="55" t="s">
        <v>509</v>
      </c>
      <c r="H42" s="56">
        <v>2</v>
      </c>
      <c r="I42" s="32"/>
      <c r="J42" s="33">
        <f t="shared" si="1"/>
        <v>0</v>
      </c>
      <c r="K42" s="13"/>
      <c r="L42" s="19"/>
    </row>
    <row r="43" spans="2:12" s="1" customFormat="1" ht="12" x14ac:dyDescent="0.2">
      <c r="B43" s="17"/>
      <c r="C43" s="52" t="s">
        <v>578</v>
      </c>
      <c r="D43" s="52" t="s">
        <v>22</v>
      </c>
      <c r="E43" s="53" t="s">
        <v>2850</v>
      </c>
      <c r="F43" s="54" t="s">
        <v>2851</v>
      </c>
      <c r="G43" s="55" t="s">
        <v>509</v>
      </c>
      <c r="H43" s="56">
        <v>4</v>
      </c>
      <c r="I43" s="32"/>
      <c r="J43" s="33">
        <f t="shared" si="1"/>
        <v>0</v>
      </c>
      <c r="K43" s="13"/>
      <c r="L43" s="19"/>
    </row>
    <row r="44" spans="2:12" s="1" customFormat="1" ht="12" x14ac:dyDescent="0.2">
      <c r="B44" s="17"/>
      <c r="C44" s="8" t="s">
        <v>579</v>
      </c>
      <c r="D44" s="8" t="s">
        <v>19</v>
      </c>
      <c r="E44" s="9" t="s">
        <v>2852</v>
      </c>
      <c r="F44" s="10" t="s">
        <v>2853</v>
      </c>
      <c r="G44" s="11" t="s">
        <v>526</v>
      </c>
      <c r="H44" s="12">
        <v>188</v>
      </c>
      <c r="I44" s="32"/>
      <c r="J44" s="33">
        <f t="shared" si="1"/>
        <v>0</v>
      </c>
      <c r="K44" s="13"/>
      <c r="L44" s="19"/>
    </row>
    <row r="45" spans="2:12" s="1" customFormat="1" ht="12" x14ac:dyDescent="0.2">
      <c r="B45" s="17"/>
      <c r="C45" s="52" t="s">
        <v>582</v>
      </c>
      <c r="D45" s="52" t="s">
        <v>22</v>
      </c>
      <c r="E45" s="53" t="s">
        <v>2854</v>
      </c>
      <c r="F45" s="54" t="s">
        <v>2855</v>
      </c>
      <c r="G45" s="55" t="s">
        <v>2856</v>
      </c>
      <c r="H45" s="56">
        <v>32</v>
      </c>
      <c r="I45" s="32"/>
      <c r="J45" s="33">
        <f t="shared" si="1"/>
        <v>0</v>
      </c>
      <c r="K45" s="13"/>
      <c r="L45" s="19"/>
    </row>
    <row r="46" spans="2:12" s="1" customFormat="1" ht="12" x14ac:dyDescent="0.2">
      <c r="B46" s="17"/>
      <c r="C46" s="52" t="s">
        <v>583</v>
      </c>
      <c r="D46" s="52" t="s">
        <v>22</v>
      </c>
      <c r="E46" s="53" t="s">
        <v>2857</v>
      </c>
      <c r="F46" s="54" t="s">
        <v>2858</v>
      </c>
      <c r="G46" s="55" t="s">
        <v>2856</v>
      </c>
      <c r="H46" s="56">
        <v>32</v>
      </c>
      <c r="I46" s="32"/>
      <c r="J46" s="33">
        <f>ROUND(I46*H46,2)</f>
        <v>0</v>
      </c>
      <c r="K46" s="13"/>
      <c r="L46" s="19"/>
    </row>
    <row r="47" spans="2:12" s="1" customFormat="1" ht="12" x14ac:dyDescent="0.2">
      <c r="B47" s="17"/>
      <c r="C47" s="52" t="s">
        <v>584</v>
      </c>
      <c r="D47" s="52" t="s">
        <v>22</v>
      </c>
      <c r="E47" s="53" t="s">
        <v>2859</v>
      </c>
      <c r="F47" s="54" t="s">
        <v>2860</v>
      </c>
      <c r="G47" s="55" t="s">
        <v>526</v>
      </c>
      <c r="H47" s="56">
        <v>79</v>
      </c>
      <c r="I47" s="32"/>
      <c r="J47" s="33">
        <f t="shared" ref="J47:J72" si="2">ROUND(I47*H47,2)</f>
        <v>0</v>
      </c>
      <c r="K47" s="13"/>
      <c r="L47" s="19"/>
    </row>
    <row r="48" spans="2:12" s="1" customFormat="1" ht="12" x14ac:dyDescent="0.2">
      <c r="B48" s="17"/>
      <c r="C48" s="8" t="s">
        <v>587</v>
      </c>
      <c r="D48" s="8" t="s">
        <v>19</v>
      </c>
      <c r="E48" s="9" t="s">
        <v>2861</v>
      </c>
      <c r="F48" s="10" t="s">
        <v>2862</v>
      </c>
      <c r="G48" s="11" t="s">
        <v>526</v>
      </c>
      <c r="H48" s="12">
        <v>79</v>
      </c>
      <c r="I48" s="32"/>
      <c r="J48" s="33">
        <f t="shared" si="2"/>
        <v>0</v>
      </c>
      <c r="K48" s="13"/>
      <c r="L48" s="19"/>
    </row>
    <row r="49" spans="2:12" s="1" customFormat="1" ht="12" x14ac:dyDescent="0.2">
      <c r="B49" s="17"/>
      <c r="C49" s="52" t="s">
        <v>588</v>
      </c>
      <c r="D49" s="52" t="s">
        <v>22</v>
      </c>
      <c r="E49" s="53" t="s">
        <v>2863</v>
      </c>
      <c r="F49" s="54" t="s">
        <v>2864</v>
      </c>
      <c r="G49" s="55" t="s">
        <v>509</v>
      </c>
      <c r="H49" s="56">
        <v>2</v>
      </c>
      <c r="I49" s="32"/>
      <c r="J49" s="33">
        <f t="shared" si="2"/>
        <v>0</v>
      </c>
      <c r="K49" s="13"/>
      <c r="L49" s="19"/>
    </row>
    <row r="50" spans="2:12" s="1" customFormat="1" ht="12" x14ac:dyDescent="0.2">
      <c r="B50" s="17"/>
      <c r="C50" s="8" t="s">
        <v>591</v>
      </c>
      <c r="D50" s="8" t="s">
        <v>19</v>
      </c>
      <c r="E50" s="9" t="s">
        <v>2865</v>
      </c>
      <c r="F50" s="10" t="s">
        <v>2866</v>
      </c>
      <c r="G50" s="11" t="s">
        <v>509</v>
      </c>
      <c r="H50" s="12">
        <v>2</v>
      </c>
      <c r="I50" s="32"/>
      <c r="J50" s="33">
        <f t="shared" si="2"/>
        <v>0</v>
      </c>
      <c r="K50" s="13"/>
      <c r="L50" s="19"/>
    </row>
    <row r="51" spans="2:12" s="1" customFormat="1" ht="12" x14ac:dyDescent="0.2">
      <c r="B51" s="17"/>
      <c r="C51" s="8" t="s">
        <v>592</v>
      </c>
      <c r="D51" s="8" t="s">
        <v>19</v>
      </c>
      <c r="E51" s="9" t="s">
        <v>2867</v>
      </c>
      <c r="F51" s="10" t="s">
        <v>2868</v>
      </c>
      <c r="G51" s="11" t="s">
        <v>509</v>
      </c>
      <c r="H51" s="12">
        <v>14</v>
      </c>
      <c r="I51" s="32"/>
      <c r="J51" s="33">
        <f t="shared" si="2"/>
        <v>0</v>
      </c>
      <c r="K51" s="13"/>
      <c r="L51" s="19"/>
    </row>
    <row r="52" spans="2:12" s="1" customFormat="1" ht="12" x14ac:dyDescent="0.2">
      <c r="B52" s="17"/>
      <c r="C52" s="8" t="s">
        <v>593</v>
      </c>
      <c r="D52" s="8" t="s">
        <v>19</v>
      </c>
      <c r="E52" s="9" t="s">
        <v>2869</v>
      </c>
      <c r="F52" s="10" t="s">
        <v>2870</v>
      </c>
      <c r="G52" s="11" t="s">
        <v>2856</v>
      </c>
      <c r="H52" s="12">
        <v>32</v>
      </c>
      <c r="I52" s="32"/>
      <c r="J52" s="33">
        <f t="shared" si="2"/>
        <v>0</v>
      </c>
      <c r="K52" s="13"/>
      <c r="L52" s="19"/>
    </row>
    <row r="53" spans="2:12" s="1" customFormat="1" ht="12" x14ac:dyDescent="0.2">
      <c r="B53" s="17"/>
      <c r="C53" s="8" t="s">
        <v>883</v>
      </c>
      <c r="D53" s="8" t="s">
        <v>19</v>
      </c>
      <c r="E53" s="9" t="s">
        <v>2871</v>
      </c>
      <c r="F53" s="10" t="s">
        <v>2872</v>
      </c>
      <c r="G53" s="11" t="s">
        <v>2856</v>
      </c>
      <c r="H53" s="12">
        <v>32</v>
      </c>
      <c r="I53" s="32"/>
      <c r="J53" s="33">
        <f t="shared" si="2"/>
        <v>0</v>
      </c>
      <c r="K53" s="13"/>
      <c r="L53" s="19"/>
    </row>
    <row r="54" spans="2:12" s="1" customFormat="1" ht="12" x14ac:dyDescent="0.2">
      <c r="B54" s="17"/>
      <c r="C54" s="8" t="s">
        <v>886</v>
      </c>
      <c r="D54" s="8" t="s">
        <v>19</v>
      </c>
      <c r="E54" s="9" t="s">
        <v>2873</v>
      </c>
      <c r="F54" s="10" t="s">
        <v>2874</v>
      </c>
      <c r="G54" s="11" t="s">
        <v>526</v>
      </c>
      <c r="H54" s="12">
        <v>79</v>
      </c>
      <c r="I54" s="32"/>
      <c r="J54" s="33">
        <f t="shared" si="2"/>
        <v>0</v>
      </c>
      <c r="K54" s="13"/>
      <c r="L54" s="19"/>
    </row>
    <row r="55" spans="2:12" s="1" customFormat="1" ht="12" x14ac:dyDescent="0.2">
      <c r="B55" s="17"/>
      <c r="C55" s="52" t="s">
        <v>889</v>
      </c>
      <c r="D55" s="52" t="s">
        <v>22</v>
      </c>
      <c r="E55" s="53" t="s">
        <v>2875</v>
      </c>
      <c r="F55" s="54" t="s">
        <v>2876</v>
      </c>
      <c r="G55" s="55" t="s">
        <v>509</v>
      </c>
      <c r="H55" s="56">
        <v>43</v>
      </c>
      <c r="I55" s="32"/>
      <c r="J55" s="33">
        <f t="shared" si="2"/>
        <v>0</v>
      </c>
      <c r="K55" s="13"/>
      <c r="L55" s="19"/>
    </row>
    <row r="56" spans="2:12" s="1" customFormat="1" ht="12" x14ac:dyDescent="0.2">
      <c r="B56" s="17"/>
      <c r="C56" s="52" t="s">
        <v>1111</v>
      </c>
      <c r="D56" s="52" t="s">
        <v>22</v>
      </c>
      <c r="E56" s="53" t="s">
        <v>2877</v>
      </c>
      <c r="F56" s="54" t="s">
        <v>2878</v>
      </c>
      <c r="G56" s="55" t="s">
        <v>509</v>
      </c>
      <c r="H56" s="56">
        <v>6</v>
      </c>
      <c r="I56" s="32"/>
      <c r="J56" s="33">
        <f t="shared" si="2"/>
        <v>0</v>
      </c>
      <c r="K56" s="13"/>
      <c r="L56" s="19"/>
    </row>
    <row r="57" spans="2:12" s="1" customFormat="1" ht="12" x14ac:dyDescent="0.2">
      <c r="B57" s="17"/>
      <c r="C57" s="52" t="s">
        <v>1112</v>
      </c>
      <c r="D57" s="52" t="s">
        <v>22</v>
      </c>
      <c r="E57" s="53" t="s">
        <v>2879</v>
      </c>
      <c r="F57" s="54" t="s">
        <v>2880</v>
      </c>
      <c r="G57" s="55" t="s">
        <v>2856</v>
      </c>
      <c r="H57" s="56">
        <v>6</v>
      </c>
      <c r="I57" s="32"/>
      <c r="J57" s="33">
        <f t="shared" si="2"/>
        <v>0</v>
      </c>
      <c r="K57" s="13"/>
      <c r="L57" s="19"/>
    </row>
    <row r="58" spans="2:12" s="1" customFormat="1" ht="12" x14ac:dyDescent="0.2">
      <c r="B58" s="17"/>
      <c r="C58" s="8" t="s">
        <v>1113</v>
      </c>
      <c r="D58" s="8" t="s">
        <v>19</v>
      </c>
      <c r="E58" s="9" t="s">
        <v>2881</v>
      </c>
      <c r="F58" s="10" t="s">
        <v>2882</v>
      </c>
      <c r="G58" s="11" t="s">
        <v>509</v>
      </c>
      <c r="H58" s="12">
        <v>6</v>
      </c>
      <c r="I58" s="32"/>
      <c r="J58" s="33">
        <f t="shared" si="2"/>
        <v>0</v>
      </c>
      <c r="K58" s="13"/>
      <c r="L58" s="19"/>
    </row>
    <row r="59" spans="2:12" s="1" customFormat="1" ht="12" x14ac:dyDescent="0.2">
      <c r="B59" s="17"/>
      <c r="C59" s="8" t="s">
        <v>1117</v>
      </c>
      <c r="D59" s="8" t="s">
        <v>19</v>
      </c>
      <c r="E59" s="9" t="s">
        <v>2883</v>
      </c>
      <c r="F59" s="10" t="s">
        <v>2884</v>
      </c>
      <c r="G59" s="11" t="s">
        <v>2856</v>
      </c>
      <c r="H59" s="12">
        <v>10</v>
      </c>
      <c r="I59" s="32"/>
      <c r="J59" s="33">
        <f t="shared" si="2"/>
        <v>0</v>
      </c>
      <c r="K59" s="13"/>
      <c r="L59" s="19"/>
    </row>
    <row r="60" spans="2:12" s="1" customFormat="1" ht="12" x14ac:dyDescent="0.2">
      <c r="B60" s="17"/>
      <c r="C60" s="52" t="s">
        <v>1120</v>
      </c>
      <c r="D60" s="52" t="s">
        <v>22</v>
      </c>
      <c r="E60" s="53" t="s">
        <v>2885</v>
      </c>
      <c r="F60" s="54" t="s">
        <v>2886</v>
      </c>
      <c r="G60" s="55" t="s">
        <v>2856</v>
      </c>
      <c r="H60" s="56">
        <v>10</v>
      </c>
      <c r="I60" s="32"/>
      <c r="J60" s="33">
        <f t="shared" si="2"/>
        <v>0</v>
      </c>
      <c r="K60" s="13"/>
      <c r="L60" s="19"/>
    </row>
    <row r="61" spans="2:12" s="1" customFormat="1" ht="12" x14ac:dyDescent="0.2">
      <c r="B61" s="17"/>
      <c r="C61" s="8" t="s">
        <v>1123</v>
      </c>
      <c r="D61" s="8" t="s">
        <v>19</v>
      </c>
      <c r="E61" s="9" t="s">
        <v>2887</v>
      </c>
      <c r="F61" s="10" t="s">
        <v>2888</v>
      </c>
      <c r="G61" s="11" t="s">
        <v>526</v>
      </c>
      <c r="H61" s="12">
        <v>188</v>
      </c>
      <c r="I61" s="32"/>
      <c r="J61" s="33">
        <f t="shared" si="2"/>
        <v>0</v>
      </c>
      <c r="K61" s="13"/>
      <c r="L61" s="19"/>
    </row>
    <row r="62" spans="2:12" s="1" customFormat="1" ht="12" x14ac:dyDescent="0.2">
      <c r="B62" s="17"/>
      <c r="C62" s="8" t="s">
        <v>1126</v>
      </c>
      <c r="D62" s="8" t="s">
        <v>19</v>
      </c>
      <c r="E62" s="9" t="s">
        <v>2889</v>
      </c>
      <c r="F62" s="10" t="s">
        <v>2890</v>
      </c>
      <c r="G62" s="11" t="s">
        <v>526</v>
      </c>
      <c r="H62" s="12">
        <v>188</v>
      </c>
      <c r="I62" s="32"/>
      <c r="J62" s="33">
        <f t="shared" si="2"/>
        <v>0</v>
      </c>
      <c r="K62" s="13"/>
      <c r="L62" s="19"/>
    </row>
    <row r="63" spans="2:12" s="1" customFormat="1" ht="12" x14ac:dyDescent="0.2">
      <c r="B63" s="17"/>
      <c r="C63" s="8" t="s">
        <v>1129</v>
      </c>
      <c r="D63" s="8" t="s">
        <v>19</v>
      </c>
      <c r="E63" s="9" t="s">
        <v>2891</v>
      </c>
      <c r="F63" s="10" t="s">
        <v>2892</v>
      </c>
      <c r="G63" s="11" t="s">
        <v>526</v>
      </c>
      <c r="H63" s="12">
        <v>188</v>
      </c>
      <c r="I63" s="32"/>
      <c r="J63" s="33">
        <f t="shared" si="2"/>
        <v>0</v>
      </c>
      <c r="K63" s="13"/>
      <c r="L63" s="19"/>
    </row>
    <row r="64" spans="2:12" s="1" customFormat="1" ht="12" x14ac:dyDescent="0.2">
      <c r="B64" s="17"/>
      <c r="C64" s="8" t="s">
        <v>1132</v>
      </c>
      <c r="D64" s="8" t="s">
        <v>19</v>
      </c>
      <c r="E64" s="9" t="s">
        <v>2893</v>
      </c>
      <c r="F64" s="10" t="s">
        <v>2894</v>
      </c>
      <c r="G64" s="11" t="s">
        <v>1533</v>
      </c>
      <c r="H64" s="12">
        <v>1</v>
      </c>
      <c r="I64" s="32"/>
      <c r="J64" s="33">
        <f t="shared" si="2"/>
        <v>0</v>
      </c>
      <c r="K64" s="13"/>
      <c r="L64" s="19"/>
    </row>
    <row r="65" spans="2:12" s="1" customFormat="1" ht="12" x14ac:dyDescent="0.2">
      <c r="B65" s="17"/>
      <c r="C65" s="8" t="s">
        <v>1135</v>
      </c>
      <c r="D65" s="8" t="s">
        <v>19</v>
      </c>
      <c r="E65" s="9" t="s">
        <v>2895</v>
      </c>
      <c r="F65" s="10" t="s">
        <v>2896</v>
      </c>
      <c r="G65" s="11" t="s">
        <v>1533</v>
      </c>
      <c r="H65" s="12">
        <v>1</v>
      </c>
      <c r="I65" s="32"/>
      <c r="J65" s="33">
        <f t="shared" si="2"/>
        <v>0</v>
      </c>
      <c r="K65" s="13"/>
      <c r="L65" s="19"/>
    </row>
    <row r="66" spans="2:12" s="1" customFormat="1" ht="12" x14ac:dyDescent="0.2">
      <c r="B66" s="17"/>
      <c r="C66" s="8" t="s">
        <v>1136</v>
      </c>
      <c r="D66" s="8" t="s">
        <v>19</v>
      </c>
      <c r="E66" s="9" t="s">
        <v>2897</v>
      </c>
      <c r="F66" s="10" t="s">
        <v>2898</v>
      </c>
      <c r="G66" s="11" t="s">
        <v>526</v>
      </c>
      <c r="H66" s="12">
        <v>106</v>
      </c>
      <c r="I66" s="32"/>
      <c r="J66" s="33">
        <f t="shared" si="2"/>
        <v>0</v>
      </c>
      <c r="K66" s="13"/>
      <c r="L66" s="19"/>
    </row>
    <row r="67" spans="2:12" s="1" customFormat="1" ht="12" x14ac:dyDescent="0.2">
      <c r="B67" s="17"/>
      <c r="C67" s="52" t="s">
        <v>1137</v>
      </c>
      <c r="D67" s="52" t="s">
        <v>22</v>
      </c>
      <c r="E67" s="53" t="s">
        <v>2899</v>
      </c>
      <c r="F67" s="54" t="s">
        <v>2900</v>
      </c>
      <c r="G67" s="55" t="s">
        <v>494</v>
      </c>
      <c r="H67" s="56">
        <v>2</v>
      </c>
      <c r="I67" s="32"/>
      <c r="J67" s="33">
        <f t="shared" si="2"/>
        <v>0</v>
      </c>
      <c r="K67" s="13"/>
      <c r="L67" s="19"/>
    </row>
    <row r="68" spans="2:12" s="1" customFormat="1" ht="12" x14ac:dyDescent="0.2">
      <c r="B68" s="17"/>
      <c r="C68" s="8" t="s">
        <v>1138</v>
      </c>
      <c r="D68" s="8" t="s">
        <v>19</v>
      </c>
      <c r="E68" s="9" t="s">
        <v>2901</v>
      </c>
      <c r="F68" s="10" t="s">
        <v>2902</v>
      </c>
      <c r="G68" s="11" t="s">
        <v>509</v>
      </c>
      <c r="H68" s="12">
        <v>2</v>
      </c>
      <c r="I68" s="32"/>
      <c r="J68" s="33">
        <f t="shared" si="2"/>
        <v>0</v>
      </c>
      <c r="K68" s="13"/>
      <c r="L68" s="19"/>
    </row>
    <row r="69" spans="2:12" s="1" customFormat="1" ht="12" x14ac:dyDescent="0.2">
      <c r="B69" s="17"/>
      <c r="C69" s="52" t="s">
        <v>1139</v>
      </c>
      <c r="D69" s="52" t="s">
        <v>22</v>
      </c>
      <c r="E69" s="53" t="s">
        <v>2903</v>
      </c>
      <c r="F69" s="54" t="s">
        <v>2904</v>
      </c>
      <c r="G69" s="55" t="s">
        <v>509</v>
      </c>
      <c r="H69" s="56">
        <v>2</v>
      </c>
      <c r="I69" s="32"/>
      <c r="J69" s="33">
        <f t="shared" si="2"/>
        <v>0</v>
      </c>
      <c r="K69" s="13"/>
      <c r="L69" s="19"/>
    </row>
    <row r="70" spans="2:12" s="1" customFormat="1" ht="12" x14ac:dyDescent="0.2">
      <c r="B70" s="17"/>
      <c r="C70" s="8" t="s">
        <v>1142</v>
      </c>
      <c r="D70" s="8" t="s">
        <v>19</v>
      </c>
      <c r="E70" s="9" t="s">
        <v>2905</v>
      </c>
      <c r="F70" s="10" t="s">
        <v>2906</v>
      </c>
      <c r="G70" s="11" t="s">
        <v>509</v>
      </c>
      <c r="H70" s="12">
        <v>32</v>
      </c>
      <c r="I70" s="32"/>
      <c r="J70" s="33">
        <f t="shared" si="2"/>
        <v>0</v>
      </c>
      <c r="K70" s="13"/>
      <c r="L70" s="19"/>
    </row>
    <row r="71" spans="2:12" s="1" customFormat="1" ht="12" x14ac:dyDescent="0.2">
      <c r="B71" s="17"/>
      <c r="C71" s="8" t="s">
        <v>1145</v>
      </c>
      <c r="D71" s="8" t="s">
        <v>19</v>
      </c>
      <c r="E71" s="9" t="s">
        <v>2907</v>
      </c>
      <c r="F71" s="10" t="s">
        <v>2908</v>
      </c>
      <c r="G71" s="11" t="s">
        <v>509</v>
      </c>
      <c r="H71" s="12">
        <v>14</v>
      </c>
      <c r="I71" s="32"/>
      <c r="J71" s="33">
        <f t="shared" si="2"/>
        <v>0</v>
      </c>
      <c r="K71" s="13"/>
      <c r="L71" s="19"/>
    </row>
    <row r="72" spans="2:12" s="1" customFormat="1" ht="12" x14ac:dyDescent="0.2">
      <c r="B72" s="17"/>
      <c r="C72" s="52" t="s">
        <v>1146</v>
      </c>
      <c r="D72" s="52" t="s">
        <v>22</v>
      </c>
      <c r="E72" s="53" t="s">
        <v>2909</v>
      </c>
      <c r="F72" s="54" t="s">
        <v>2910</v>
      </c>
      <c r="G72" s="55" t="s">
        <v>509</v>
      </c>
      <c r="H72" s="56">
        <v>2</v>
      </c>
      <c r="I72" s="32"/>
      <c r="J72" s="33">
        <f t="shared" si="2"/>
        <v>0</v>
      </c>
      <c r="K72" s="13"/>
      <c r="L72" s="19"/>
    </row>
    <row r="73" spans="2:12" s="1" customFormat="1" ht="12" x14ac:dyDescent="0.2">
      <c r="B73" s="17"/>
      <c r="C73" s="52" t="s">
        <v>1147</v>
      </c>
      <c r="D73" s="52" t="s">
        <v>22</v>
      </c>
      <c r="E73" s="53" t="s">
        <v>2911</v>
      </c>
      <c r="F73" s="54" t="s">
        <v>2912</v>
      </c>
      <c r="G73" s="55" t="s">
        <v>509</v>
      </c>
      <c r="H73" s="56">
        <v>2</v>
      </c>
      <c r="I73" s="32"/>
      <c r="J73" s="33">
        <f t="shared" si="1"/>
        <v>0</v>
      </c>
      <c r="K73" s="13"/>
      <c r="L73" s="19"/>
    </row>
    <row r="74" spans="2:12" s="1" customFormat="1" ht="12" x14ac:dyDescent="0.2">
      <c r="B74" s="17"/>
      <c r="C74" s="52" t="s">
        <v>1150</v>
      </c>
      <c r="D74" s="52" t="s">
        <v>22</v>
      </c>
      <c r="E74" s="53" t="s">
        <v>2913</v>
      </c>
      <c r="F74" s="54" t="s">
        <v>2914</v>
      </c>
      <c r="G74" s="55" t="s">
        <v>509</v>
      </c>
      <c r="H74" s="56">
        <v>2</v>
      </c>
      <c r="I74" s="32"/>
      <c r="J74" s="33">
        <f t="shared" si="1"/>
        <v>0</v>
      </c>
      <c r="K74" s="13"/>
      <c r="L74" s="19"/>
    </row>
    <row r="75" spans="2:12" s="1" customFormat="1" ht="12" x14ac:dyDescent="0.2">
      <c r="B75" s="17"/>
      <c r="C75" s="52" t="s">
        <v>1153</v>
      </c>
      <c r="D75" s="52" t="s">
        <v>22</v>
      </c>
      <c r="E75" s="53" t="s">
        <v>2915</v>
      </c>
      <c r="F75" s="54" t="s">
        <v>2916</v>
      </c>
      <c r="G75" s="55" t="s">
        <v>509</v>
      </c>
      <c r="H75" s="56">
        <v>2</v>
      </c>
      <c r="I75" s="32"/>
      <c r="J75" s="33">
        <f t="shared" si="1"/>
        <v>0</v>
      </c>
      <c r="K75" s="13"/>
      <c r="L75" s="19"/>
    </row>
    <row r="76" spans="2:12" s="1" customFormat="1" ht="24" x14ac:dyDescent="0.2">
      <c r="B76" s="17"/>
      <c r="C76" s="52" t="s">
        <v>1156</v>
      </c>
      <c r="D76" s="52" t="s">
        <v>22</v>
      </c>
      <c r="E76" s="53" t="s">
        <v>2917</v>
      </c>
      <c r="F76" s="54" t="s">
        <v>2918</v>
      </c>
      <c r="G76" s="55" t="s">
        <v>2919</v>
      </c>
      <c r="H76" s="56">
        <v>1</v>
      </c>
      <c r="I76" s="32"/>
      <c r="J76" s="33">
        <f t="shared" si="1"/>
        <v>0</v>
      </c>
      <c r="K76" s="13"/>
      <c r="L76" s="19"/>
    </row>
    <row r="77" spans="2:12" s="1" customFormat="1" ht="12" x14ac:dyDescent="0.2">
      <c r="B77" s="17"/>
      <c r="C77" s="52" t="s">
        <v>1159</v>
      </c>
      <c r="D77" s="52" t="s">
        <v>22</v>
      </c>
      <c r="E77" s="53" t="s">
        <v>2920</v>
      </c>
      <c r="F77" s="54" t="s">
        <v>2921</v>
      </c>
      <c r="G77" s="55" t="s">
        <v>2922</v>
      </c>
      <c r="H77" s="56">
        <v>2</v>
      </c>
      <c r="I77" s="32"/>
      <c r="J77" s="33">
        <f t="shared" si="1"/>
        <v>0</v>
      </c>
      <c r="K77" s="13"/>
      <c r="L77" s="19"/>
    </row>
    <row r="78" spans="2:12" s="1" customFormat="1" ht="12" x14ac:dyDescent="0.2">
      <c r="B78" s="17"/>
      <c r="C78" s="52" t="s">
        <v>1161</v>
      </c>
      <c r="D78" s="52" t="s">
        <v>22</v>
      </c>
      <c r="E78" s="53" t="s">
        <v>2923</v>
      </c>
      <c r="F78" s="54" t="s">
        <v>2924</v>
      </c>
      <c r="G78" s="55" t="s">
        <v>509</v>
      </c>
      <c r="H78" s="56">
        <v>40</v>
      </c>
      <c r="I78" s="32"/>
      <c r="J78" s="33">
        <f t="shared" si="1"/>
        <v>0</v>
      </c>
      <c r="K78" s="13"/>
      <c r="L78" s="19"/>
    </row>
    <row r="79" spans="2:12" s="1" customFormat="1" ht="12" x14ac:dyDescent="0.2">
      <c r="B79" s="17"/>
      <c r="C79" s="52" t="s">
        <v>1162</v>
      </c>
      <c r="D79" s="52" t="s">
        <v>22</v>
      </c>
      <c r="E79" s="53" t="s">
        <v>2925</v>
      </c>
      <c r="F79" s="54" t="s">
        <v>2926</v>
      </c>
      <c r="G79" s="55" t="s">
        <v>509</v>
      </c>
      <c r="H79" s="56">
        <v>40</v>
      </c>
      <c r="I79" s="32"/>
      <c r="J79" s="33">
        <f t="shared" si="1"/>
        <v>0</v>
      </c>
      <c r="K79" s="13"/>
      <c r="L79" s="19"/>
    </row>
    <row r="80" spans="2:12" s="1" customFormat="1" ht="12" x14ac:dyDescent="0.2">
      <c r="B80" s="17"/>
      <c r="C80" s="8" t="s">
        <v>1163</v>
      </c>
      <c r="D80" s="8" t="s">
        <v>19</v>
      </c>
      <c r="E80" s="9" t="s">
        <v>2927</v>
      </c>
      <c r="F80" s="10" t="s">
        <v>2928</v>
      </c>
      <c r="G80" s="11" t="s">
        <v>500</v>
      </c>
      <c r="H80" s="12">
        <v>20</v>
      </c>
      <c r="I80" s="32"/>
      <c r="J80" s="33">
        <f t="shared" si="1"/>
        <v>0</v>
      </c>
      <c r="K80" s="13"/>
      <c r="L80" s="19"/>
    </row>
    <row r="81" spans="2:12" s="1" customFormat="1" ht="12" x14ac:dyDescent="0.2">
      <c r="B81" s="17"/>
      <c r="C81" s="8" t="s">
        <v>1164</v>
      </c>
      <c r="D81" s="8" t="s">
        <v>19</v>
      </c>
      <c r="E81" s="9" t="s">
        <v>2929</v>
      </c>
      <c r="F81" s="10" t="s">
        <v>2930</v>
      </c>
      <c r="G81" s="11" t="s">
        <v>2856</v>
      </c>
      <c r="H81" s="12">
        <v>32</v>
      </c>
      <c r="I81" s="32"/>
      <c r="J81" s="33">
        <f t="shared" si="1"/>
        <v>0</v>
      </c>
      <c r="K81" s="13"/>
      <c r="L81" s="19"/>
    </row>
    <row r="82" spans="2:12" s="23" customFormat="1" ht="25.9" customHeight="1" x14ac:dyDescent="0.2">
      <c r="B82" s="22"/>
      <c r="D82" s="24" t="s">
        <v>17</v>
      </c>
      <c r="E82" s="25" t="s">
        <v>1039</v>
      </c>
      <c r="F82" s="25" t="s">
        <v>2931</v>
      </c>
      <c r="I82" s="66"/>
      <c r="J82" s="26"/>
      <c r="K82" s="66"/>
      <c r="L82" s="48"/>
    </row>
    <row r="83" spans="2:12" s="1" customFormat="1" ht="12" x14ac:dyDescent="0.2">
      <c r="B83" s="17"/>
      <c r="C83" s="52" t="s">
        <v>1737</v>
      </c>
      <c r="D83" s="52" t="s">
        <v>22</v>
      </c>
      <c r="E83" s="53" t="s">
        <v>2932</v>
      </c>
      <c r="F83" s="54" t="s">
        <v>2933</v>
      </c>
      <c r="G83" s="55" t="s">
        <v>2934</v>
      </c>
      <c r="H83" s="56">
        <v>129</v>
      </c>
      <c r="I83" s="32"/>
      <c r="J83" s="33">
        <f t="shared" si="1"/>
        <v>0</v>
      </c>
      <c r="K83" s="13"/>
      <c r="L83" s="19"/>
    </row>
    <row r="84" spans="2:12" s="1" customFormat="1" ht="12" x14ac:dyDescent="0.2">
      <c r="B84" s="17"/>
      <c r="C84" s="8" t="s">
        <v>1738</v>
      </c>
      <c r="D84" s="8" t="s">
        <v>19</v>
      </c>
      <c r="E84" s="9" t="s">
        <v>2935</v>
      </c>
      <c r="F84" s="10" t="s">
        <v>2936</v>
      </c>
      <c r="G84" s="11" t="s">
        <v>526</v>
      </c>
      <c r="H84" s="12">
        <v>129</v>
      </c>
      <c r="I84" s="32"/>
      <c r="J84" s="33">
        <f t="shared" si="1"/>
        <v>0</v>
      </c>
      <c r="K84" s="13"/>
      <c r="L84" s="19"/>
    </row>
    <row r="85" spans="2:12" s="23" customFormat="1" ht="25.9" customHeight="1" x14ac:dyDescent="0.2">
      <c r="B85" s="22"/>
      <c r="D85" s="24" t="s">
        <v>17</v>
      </c>
      <c r="E85" s="25" t="s">
        <v>2937</v>
      </c>
      <c r="F85" s="25" t="s">
        <v>2938</v>
      </c>
      <c r="I85" s="66"/>
      <c r="J85" s="26"/>
      <c r="K85" s="66"/>
      <c r="L85" s="48"/>
    </row>
    <row r="86" spans="2:12" s="23" customFormat="1" ht="25.9" customHeight="1" x14ac:dyDescent="0.2">
      <c r="B86" s="22"/>
      <c r="D86" s="24" t="s">
        <v>17</v>
      </c>
      <c r="E86" s="25" t="s">
        <v>2939</v>
      </c>
      <c r="F86" s="25" t="s">
        <v>2940</v>
      </c>
      <c r="I86" s="66"/>
      <c r="J86" s="26"/>
      <c r="K86" s="66"/>
      <c r="L86" s="48"/>
    </row>
    <row r="87" spans="2:12" s="1" customFormat="1" ht="12" x14ac:dyDescent="0.2">
      <c r="B87" s="17"/>
      <c r="C87" s="52" t="s">
        <v>2594</v>
      </c>
      <c r="D87" s="52" t="s">
        <v>22</v>
      </c>
      <c r="E87" s="53" t="s">
        <v>2941</v>
      </c>
      <c r="F87" s="54" t="s">
        <v>2942</v>
      </c>
      <c r="G87" s="55" t="s">
        <v>2943</v>
      </c>
      <c r="H87" s="56">
        <v>188</v>
      </c>
      <c r="I87" s="32"/>
      <c r="J87" s="33">
        <f t="shared" si="1"/>
        <v>0</v>
      </c>
      <c r="K87" s="13"/>
      <c r="L87" s="19"/>
    </row>
    <row r="88" spans="2:12" s="1" customFormat="1" ht="12" x14ac:dyDescent="0.2">
      <c r="B88" s="17"/>
      <c r="C88" s="8" t="s">
        <v>2597</v>
      </c>
      <c r="D88" s="8" t="s">
        <v>19</v>
      </c>
      <c r="E88" s="9" t="s">
        <v>2944</v>
      </c>
      <c r="F88" s="10" t="s">
        <v>2945</v>
      </c>
      <c r="G88" s="11" t="s">
        <v>898</v>
      </c>
      <c r="H88" s="12">
        <v>12</v>
      </c>
      <c r="I88" s="32"/>
      <c r="J88" s="33">
        <f t="shared" si="1"/>
        <v>0</v>
      </c>
      <c r="K88" s="13"/>
      <c r="L88" s="19"/>
    </row>
    <row r="89" spans="2:12" s="1" customFormat="1" ht="12" x14ac:dyDescent="0.2">
      <c r="B89" s="17"/>
      <c r="C89" s="8" t="s">
        <v>2600</v>
      </c>
      <c r="D89" s="8" t="s">
        <v>19</v>
      </c>
      <c r="E89" s="9" t="s">
        <v>2946</v>
      </c>
      <c r="F89" s="10" t="s">
        <v>2947</v>
      </c>
      <c r="G89" s="11" t="s">
        <v>898</v>
      </c>
      <c r="H89" s="12">
        <v>16</v>
      </c>
      <c r="I89" s="32"/>
      <c r="J89" s="33">
        <f t="shared" si="1"/>
        <v>0</v>
      </c>
      <c r="K89" s="13"/>
      <c r="L89" s="19"/>
    </row>
    <row r="90" spans="2:12" s="1" customFormat="1" ht="12" x14ac:dyDescent="0.2">
      <c r="B90" s="17"/>
      <c r="C90" s="8" t="s">
        <v>2603</v>
      </c>
      <c r="D90" s="8" t="s">
        <v>19</v>
      </c>
      <c r="E90" s="9" t="s">
        <v>2948</v>
      </c>
      <c r="F90" s="10" t="s">
        <v>2949</v>
      </c>
      <c r="G90" s="11" t="s">
        <v>898</v>
      </c>
      <c r="H90" s="12">
        <v>16</v>
      </c>
      <c r="I90" s="32"/>
      <c r="J90" s="33">
        <f t="shared" si="1"/>
        <v>0</v>
      </c>
      <c r="K90" s="13"/>
      <c r="L90" s="19"/>
    </row>
    <row r="91" spans="2:12" s="1" customFormat="1" ht="12" x14ac:dyDescent="0.2">
      <c r="B91" s="17"/>
      <c r="C91" s="8" t="s">
        <v>2606</v>
      </c>
      <c r="D91" s="8" t="s">
        <v>19</v>
      </c>
      <c r="E91" s="9" t="s">
        <v>2950</v>
      </c>
      <c r="F91" s="10" t="s">
        <v>2951</v>
      </c>
      <c r="G91" s="11" t="s">
        <v>898</v>
      </c>
      <c r="H91" s="12">
        <v>16</v>
      </c>
      <c r="I91" s="32"/>
      <c r="J91" s="33">
        <f t="shared" si="1"/>
        <v>0</v>
      </c>
      <c r="K91" s="13"/>
      <c r="L91" s="19"/>
    </row>
    <row r="92" spans="2:12" s="1" customFormat="1" ht="12" x14ac:dyDescent="0.2">
      <c r="B92" s="17"/>
      <c r="C92" s="8" t="s">
        <v>2607</v>
      </c>
      <c r="D92" s="8" t="s">
        <v>19</v>
      </c>
      <c r="E92" s="9" t="s">
        <v>2952</v>
      </c>
      <c r="F92" s="10" t="s">
        <v>2953</v>
      </c>
      <c r="G92" s="11" t="s">
        <v>1443</v>
      </c>
      <c r="H92" s="12">
        <v>1</v>
      </c>
      <c r="I92" s="32"/>
      <c r="J92" s="33">
        <f t="shared" si="1"/>
        <v>0</v>
      </c>
      <c r="K92" s="13"/>
      <c r="L92" s="19"/>
    </row>
    <row r="93" spans="2:12" s="1" customFormat="1" ht="22.9" customHeight="1" x14ac:dyDescent="0.25">
      <c r="B93" s="17"/>
      <c r="C93" s="21" t="s">
        <v>6</v>
      </c>
      <c r="J93" s="34">
        <f>SUM(J12:J92)</f>
        <v>0</v>
      </c>
      <c r="L93" s="19"/>
    </row>
    <row r="94" spans="2:12" s="1" customFormat="1" ht="6.95" customHeight="1" x14ac:dyDescent="0.2">
      <c r="B94" s="29"/>
      <c r="C94" s="30"/>
      <c r="D94" s="30"/>
      <c r="E94" s="30"/>
      <c r="F94" s="30"/>
      <c r="G94" s="30"/>
      <c r="H94" s="30"/>
      <c r="I94" s="30"/>
      <c r="J94" s="30"/>
      <c r="K94" s="30"/>
      <c r="L94" s="31"/>
    </row>
    <row r="96" spans="2:12" x14ac:dyDescent="0.2">
      <c r="J96" s="49"/>
    </row>
    <row r="97" spans="8:8" x14ac:dyDescent="0.2">
      <c r="H97" s="50"/>
    </row>
  </sheetData>
  <sheetProtection algorithmName="SHA-512" hashValue="693lxZcAbOGKqqPLnwZisVNn1gGzRjC2djf5+TxE13jRP/S9ZWN0VxQZEZh/XF7ml/xpKa0Nj3O296EHwyOjvg==" saltValue="B3GeJ0hOC+JyWxrltVC+4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3" xr:uid="{FA138BFC-23F7-4E88-BEAA-9B54E69C6A56}">
      <formula1>ROUND(I11,2)</formula1>
    </dataValidation>
  </dataValidations>
  <hyperlinks>
    <hyperlink ref="O4" location="'Rek. obj.'!A1" display="*späť na Rek. obj." xr:uid="{6496A116-955C-423A-ABEE-45BE5F8E1B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BEC7A-3881-4C5C-A845-261DD4EC6BDA}">
  <sheetPr codeName="Hárok137">
    <tabColor theme="5" tint="0.39997558519241921"/>
    <pageSetUpPr fitToPage="1"/>
  </sheetPr>
  <dimension ref="B1:O6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24"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3496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488</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2976</v>
      </c>
      <c r="F12" s="10" t="s">
        <v>2977</v>
      </c>
      <c r="G12" s="11" t="s">
        <v>500</v>
      </c>
      <c r="H12" s="12">
        <v>5</v>
      </c>
      <c r="I12" s="32"/>
      <c r="J12" s="33">
        <f t="shared" ref="J12:J15" si="0">ROUND(I12*H12,2)</f>
        <v>0</v>
      </c>
      <c r="K12" s="13"/>
      <c r="L12" s="19"/>
    </row>
    <row r="13" spans="2:15" s="1" customFormat="1" ht="12" x14ac:dyDescent="0.2">
      <c r="B13" s="17"/>
      <c r="C13" s="8" t="s">
        <v>490</v>
      </c>
      <c r="D13" s="8" t="s">
        <v>19</v>
      </c>
      <c r="E13" s="9" t="s">
        <v>2978</v>
      </c>
      <c r="F13" s="10" t="s">
        <v>2979</v>
      </c>
      <c r="G13" s="11" t="s">
        <v>500</v>
      </c>
      <c r="H13" s="12">
        <v>5</v>
      </c>
      <c r="I13" s="32"/>
      <c r="J13" s="33">
        <f t="shared" si="0"/>
        <v>0</v>
      </c>
      <c r="K13" s="13"/>
      <c r="L13" s="19"/>
    </row>
    <row r="14" spans="2:15" s="23" customFormat="1" ht="12" x14ac:dyDescent="0.2">
      <c r="B14" s="22"/>
      <c r="C14" s="8" t="s">
        <v>497</v>
      </c>
      <c r="D14" s="8" t="s">
        <v>19</v>
      </c>
      <c r="E14" s="9" t="s">
        <v>2980</v>
      </c>
      <c r="F14" s="10" t="s">
        <v>2981</v>
      </c>
      <c r="G14" s="11" t="s">
        <v>500</v>
      </c>
      <c r="H14" s="12">
        <v>5</v>
      </c>
      <c r="I14" s="32"/>
      <c r="J14" s="33">
        <f t="shared" si="0"/>
        <v>0</v>
      </c>
      <c r="K14" s="13"/>
      <c r="L14" s="48"/>
    </row>
    <row r="15" spans="2:15" s="1" customFormat="1" ht="12" x14ac:dyDescent="0.2">
      <c r="B15" s="17"/>
      <c r="C15" s="8" t="s">
        <v>501</v>
      </c>
      <c r="D15" s="8" t="s">
        <v>19</v>
      </c>
      <c r="E15" s="9" t="s">
        <v>2803</v>
      </c>
      <c r="F15" s="10" t="s">
        <v>2804</v>
      </c>
      <c r="G15" s="11" t="s">
        <v>494</v>
      </c>
      <c r="H15" s="12">
        <v>18.239999999999998</v>
      </c>
      <c r="I15" s="32"/>
      <c r="J15" s="33">
        <f t="shared" si="0"/>
        <v>0</v>
      </c>
      <c r="K15" s="13"/>
      <c r="L15" s="19"/>
    </row>
    <row r="16" spans="2:15" s="1" customFormat="1" ht="12" x14ac:dyDescent="0.2">
      <c r="B16" s="17"/>
      <c r="C16" s="8" t="s">
        <v>504</v>
      </c>
      <c r="D16" s="8" t="s">
        <v>19</v>
      </c>
      <c r="E16" s="9" t="s">
        <v>2188</v>
      </c>
      <c r="F16" s="10" t="s">
        <v>2805</v>
      </c>
      <c r="G16" s="11" t="s">
        <v>494</v>
      </c>
      <c r="H16" s="12">
        <v>6.75</v>
      </c>
      <c r="I16" s="32"/>
      <c r="J16" s="33">
        <f>ROUND(I16*H16,2)</f>
        <v>0</v>
      </c>
      <c r="K16" s="13"/>
      <c r="L16" s="19"/>
    </row>
    <row r="17" spans="2:12" s="1" customFormat="1" ht="12" x14ac:dyDescent="0.2">
      <c r="B17" s="17"/>
      <c r="C17" s="8" t="s">
        <v>508</v>
      </c>
      <c r="D17" s="8" t="s">
        <v>19</v>
      </c>
      <c r="E17" s="9" t="s">
        <v>605</v>
      </c>
      <c r="F17" s="10" t="s">
        <v>606</v>
      </c>
      <c r="G17" s="11" t="s">
        <v>494</v>
      </c>
      <c r="H17" s="12">
        <v>2.25</v>
      </c>
      <c r="I17" s="32"/>
      <c r="J17" s="33">
        <f t="shared" ref="J17:J45" si="1">ROUND(I17*H17,2)</f>
        <v>0</v>
      </c>
      <c r="K17" s="13"/>
      <c r="L17" s="19"/>
    </row>
    <row r="18" spans="2:12" s="1" customFormat="1" ht="12" x14ac:dyDescent="0.2">
      <c r="B18" s="17"/>
      <c r="C18" s="8" t="s">
        <v>511</v>
      </c>
      <c r="D18" s="8" t="s">
        <v>19</v>
      </c>
      <c r="E18" s="9" t="s">
        <v>3195</v>
      </c>
      <c r="F18" s="10" t="s">
        <v>3196</v>
      </c>
      <c r="G18" s="11" t="s">
        <v>494</v>
      </c>
      <c r="H18" s="12">
        <v>54.72</v>
      </c>
      <c r="I18" s="32"/>
      <c r="J18" s="33">
        <f t="shared" si="1"/>
        <v>0</v>
      </c>
      <c r="K18" s="13"/>
      <c r="L18" s="19"/>
    </row>
    <row r="19" spans="2:12" s="1" customFormat="1" ht="24" x14ac:dyDescent="0.2">
      <c r="B19" s="17"/>
      <c r="C19" s="8" t="s">
        <v>514</v>
      </c>
      <c r="D19" s="8" t="s">
        <v>19</v>
      </c>
      <c r="E19" s="9" t="s">
        <v>827</v>
      </c>
      <c r="F19" s="10" t="s">
        <v>828</v>
      </c>
      <c r="G19" s="11" t="s">
        <v>494</v>
      </c>
      <c r="H19" s="12">
        <v>18.239999999999998</v>
      </c>
      <c r="I19" s="32"/>
      <c r="J19" s="33">
        <f t="shared" si="1"/>
        <v>0</v>
      </c>
      <c r="K19" s="13"/>
      <c r="L19" s="19"/>
    </row>
    <row r="20" spans="2:12" s="1" customFormat="1" ht="24" x14ac:dyDescent="0.2">
      <c r="B20" s="17"/>
      <c r="C20" s="8" t="s">
        <v>517</v>
      </c>
      <c r="D20" s="8" t="s">
        <v>19</v>
      </c>
      <c r="E20" s="9" t="s">
        <v>787</v>
      </c>
      <c r="F20" s="10" t="s">
        <v>788</v>
      </c>
      <c r="G20" s="11" t="s">
        <v>494</v>
      </c>
      <c r="H20" s="12">
        <v>18.239999999999998</v>
      </c>
      <c r="I20" s="32"/>
      <c r="J20" s="33">
        <f t="shared" si="1"/>
        <v>0</v>
      </c>
      <c r="K20" s="13"/>
      <c r="L20" s="19"/>
    </row>
    <row r="21" spans="2:12" s="1" customFormat="1" ht="12" x14ac:dyDescent="0.2">
      <c r="B21" s="17"/>
      <c r="C21" s="52" t="s">
        <v>520</v>
      </c>
      <c r="D21" s="52" t="s">
        <v>22</v>
      </c>
      <c r="E21" s="53" t="s">
        <v>2824</v>
      </c>
      <c r="F21" s="54" t="s">
        <v>2825</v>
      </c>
      <c r="G21" s="55" t="s">
        <v>20</v>
      </c>
      <c r="H21" s="56">
        <v>32.832000000000001</v>
      </c>
      <c r="I21" s="32"/>
      <c r="J21" s="33">
        <f t="shared" si="1"/>
        <v>0</v>
      </c>
      <c r="K21" s="13"/>
      <c r="L21" s="19"/>
    </row>
    <row r="22" spans="2:12" s="1" customFormat="1" ht="12" x14ac:dyDescent="0.2">
      <c r="B22" s="17"/>
      <c r="C22" s="8" t="s">
        <v>523</v>
      </c>
      <c r="D22" s="8" t="s">
        <v>19</v>
      </c>
      <c r="E22" s="9" t="s">
        <v>1456</v>
      </c>
      <c r="F22" s="10" t="s">
        <v>1457</v>
      </c>
      <c r="G22" s="11" t="s">
        <v>494</v>
      </c>
      <c r="H22" s="12">
        <v>43.23</v>
      </c>
      <c r="I22" s="32"/>
      <c r="J22" s="33">
        <f t="shared" si="1"/>
        <v>0</v>
      </c>
      <c r="K22" s="13"/>
      <c r="L22" s="19"/>
    </row>
    <row r="23" spans="2:12" s="1" customFormat="1" ht="12" x14ac:dyDescent="0.2">
      <c r="B23" s="17"/>
      <c r="C23" s="8" t="s">
        <v>529</v>
      </c>
      <c r="D23" s="8" t="s">
        <v>19</v>
      </c>
      <c r="E23" s="9" t="s">
        <v>2826</v>
      </c>
      <c r="F23" s="10" t="s">
        <v>2827</v>
      </c>
      <c r="G23" s="11" t="s">
        <v>494</v>
      </c>
      <c r="H23" s="12">
        <v>18.239999999999998</v>
      </c>
      <c r="I23" s="32"/>
      <c r="J23" s="33">
        <f t="shared" si="1"/>
        <v>0</v>
      </c>
      <c r="K23" s="13"/>
      <c r="L23" s="19"/>
    </row>
    <row r="24" spans="2:12" s="1" customFormat="1" ht="12" x14ac:dyDescent="0.2">
      <c r="B24" s="17"/>
      <c r="C24" s="8" t="s">
        <v>536</v>
      </c>
      <c r="D24" s="8" t="s">
        <v>19</v>
      </c>
      <c r="E24" s="9" t="s">
        <v>2830</v>
      </c>
      <c r="F24" s="10" t="s">
        <v>2831</v>
      </c>
      <c r="G24" s="11" t="s">
        <v>500</v>
      </c>
      <c r="H24" s="12">
        <v>210</v>
      </c>
      <c r="I24" s="32"/>
      <c r="J24" s="33">
        <f t="shared" si="1"/>
        <v>0</v>
      </c>
      <c r="K24" s="13"/>
      <c r="L24" s="19"/>
    </row>
    <row r="25" spans="2:12" s="1" customFormat="1" ht="24" x14ac:dyDescent="0.2">
      <c r="B25" s="17"/>
      <c r="C25" s="52" t="s">
        <v>539</v>
      </c>
      <c r="D25" s="52" t="s">
        <v>22</v>
      </c>
      <c r="E25" s="53" t="s">
        <v>2534</v>
      </c>
      <c r="F25" s="54" t="s">
        <v>2535</v>
      </c>
      <c r="G25" s="55" t="s">
        <v>762</v>
      </c>
      <c r="H25" s="56">
        <v>20</v>
      </c>
      <c r="I25" s="32"/>
      <c r="J25" s="33">
        <f t="shared" si="1"/>
        <v>0</v>
      </c>
      <c r="K25" s="13"/>
      <c r="L25" s="19"/>
    </row>
    <row r="26" spans="2:12" s="23" customFormat="1" ht="25.9" customHeight="1" x14ac:dyDescent="0.2">
      <c r="B26" s="22"/>
      <c r="D26" s="24" t="s">
        <v>17</v>
      </c>
      <c r="E26" s="25" t="s">
        <v>501</v>
      </c>
      <c r="F26" s="25" t="s">
        <v>1593</v>
      </c>
      <c r="I26" s="66"/>
      <c r="J26" s="26"/>
      <c r="K26" s="66"/>
      <c r="L26" s="48"/>
    </row>
    <row r="27" spans="2:12" s="1" customFormat="1" ht="12" x14ac:dyDescent="0.2">
      <c r="B27" s="17"/>
      <c r="C27" s="8" t="s">
        <v>542</v>
      </c>
      <c r="D27" s="8" t="s">
        <v>19</v>
      </c>
      <c r="E27" s="9" t="s">
        <v>2984</v>
      </c>
      <c r="F27" s="10" t="s">
        <v>2985</v>
      </c>
      <c r="G27" s="11" t="s">
        <v>500</v>
      </c>
      <c r="H27" s="12">
        <v>45.6</v>
      </c>
      <c r="I27" s="32"/>
      <c r="J27" s="33">
        <f t="shared" si="1"/>
        <v>0</v>
      </c>
      <c r="K27" s="13"/>
      <c r="L27" s="19"/>
    </row>
    <row r="28" spans="2:12" s="23" customFormat="1" ht="25.9" customHeight="1" x14ac:dyDescent="0.2">
      <c r="B28" s="22"/>
      <c r="D28" s="24" t="s">
        <v>17</v>
      </c>
      <c r="E28" s="25" t="s">
        <v>504</v>
      </c>
      <c r="F28" s="25" t="s">
        <v>2986</v>
      </c>
      <c r="I28" s="66"/>
      <c r="J28" s="26"/>
      <c r="K28" s="66"/>
      <c r="L28" s="48"/>
    </row>
    <row r="29" spans="2:12" s="1" customFormat="1" ht="12" x14ac:dyDescent="0.2">
      <c r="B29" s="17"/>
      <c r="C29" s="8" t="s">
        <v>545</v>
      </c>
      <c r="D29" s="8" t="s">
        <v>19</v>
      </c>
      <c r="E29" s="9" t="s">
        <v>2987</v>
      </c>
      <c r="F29" s="10" t="s">
        <v>2988</v>
      </c>
      <c r="G29" s="11" t="s">
        <v>500</v>
      </c>
      <c r="H29" s="12">
        <v>5</v>
      </c>
      <c r="I29" s="32"/>
      <c r="J29" s="33">
        <f t="shared" si="1"/>
        <v>0</v>
      </c>
      <c r="K29" s="13"/>
      <c r="L29" s="19"/>
    </row>
    <row r="30" spans="2:12" s="1" customFormat="1" ht="12" x14ac:dyDescent="0.2">
      <c r="B30" s="17"/>
      <c r="C30" s="8" t="s">
        <v>548</v>
      </c>
      <c r="D30" s="8" t="s">
        <v>19</v>
      </c>
      <c r="E30" s="9" t="s">
        <v>2989</v>
      </c>
      <c r="F30" s="10" t="s">
        <v>2990</v>
      </c>
      <c r="G30" s="11" t="s">
        <v>500</v>
      </c>
      <c r="H30" s="12">
        <v>5</v>
      </c>
      <c r="I30" s="32"/>
      <c r="J30" s="33">
        <f t="shared" si="1"/>
        <v>0</v>
      </c>
      <c r="K30" s="13"/>
      <c r="L30" s="19"/>
    </row>
    <row r="31" spans="2:12" s="23" customFormat="1" ht="25.9" customHeight="1" x14ac:dyDescent="0.2">
      <c r="B31" s="22"/>
      <c r="D31" s="24" t="s">
        <v>17</v>
      </c>
      <c r="E31" s="25" t="s">
        <v>22</v>
      </c>
      <c r="F31" s="25" t="s">
        <v>22</v>
      </c>
      <c r="I31" s="66"/>
      <c r="J31" s="26"/>
      <c r="K31" s="66"/>
      <c r="L31" s="48"/>
    </row>
    <row r="32" spans="2:12" s="23" customFormat="1" ht="25.9" customHeight="1" x14ac:dyDescent="0.2">
      <c r="B32" s="22"/>
      <c r="D32" s="24" t="s">
        <v>17</v>
      </c>
      <c r="E32" s="25" t="s">
        <v>2836</v>
      </c>
      <c r="F32" s="25" t="s">
        <v>2837</v>
      </c>
      <c r="I32" s="66"/>
      <c r="J32" s="26"/>
      <c r="K32" s="66"/>
      <c r="L32" s="48"/>
    </row>
    <row r="33" spans="2:12" s="1" customFormat="1" ht="12" x14ac:dyDescent="0.2">
      <c r="B33" s="17"/>
      <c r="C33" s="8" t="s">
        <v>551</v>
      </c>
      <c r="D33" s="8" t="s">
        <v>19</v>
      </c>
      <c r="E33" s="9" t="s">
        <v>3010</v>
      </c>
      <c r="F33" s="10" t="s">
        <v>3011</v>
      </c>
      <c r="G33" s="11" t="s">
        <v>526</v>
      </c>
      <c r="H33" s="12">
        <v>76</v>
      </c>
      <c r="I33" s="32"/>
      <c r="J33" s="33">
        <f t="shared" si="1"/>
        <v>0</v>
      </c>
      <c r="K33" s="13"/>
      <c r="L33" s="19"/>
    </row>
    <row r="34" spans="2:12" s="1" customFormat="1" ht="12" x14ac:dyDescent="0.2">
      <c r="B34" s="17"/>
      <c r="C34" s="52" t="s">
        <v>552</v>
      </c>
      <c r="D34" s="52" t="s">
        <v>22</v>
      </c>
      <c r="E34" s="53" t="s">
        <v>3012</v>
      </c>
      <c r="F34" s="54" t="s">
        <v>3013</v>
      </c>
      <c r="G34" s="55" t="s">
        <v>526</v>
      </c>
      <c r="H34" s="56">
        <v>76</v>
      </c>
      <c r="I34" s="32"/>
      <c r="J34" s="33">
        <f t="shared" si="1"/>
        <v>0</v>
      </c>
      <c r="K34" s="13"/>
      <c r="L34" s="19"/>
    </row>
    <row r="35" spans="2:12" s="1" customFormat="1" ht="12" x14ac:dyDescent="0.2">
      <c r="B35" s="17"/>
      <c r="C35" s="8" t="s">
        <v>553</v>
      </c>
      <c r="D35" s="8" t="s">
        <v>19</v>
      </c>
      <c r="E35" s="9" t="s">
        <v>3228</v>
      </c>
      <c r="F35" s="10" t="s">
        <v>3229</v>
      </c>
      <c r="G35" s="11" t="s">
        <v>509</v>
      </c>
      <c r="H35" s="12">
        <v>13</v>
      </c>
      <c r="I35" s="32"/>
      <c r="J35" s="33">
        <f t="shared" si="1"/>
        <v>0</v>
      </c>
      <c r="K35" s="13"/>
      <c r="L35" s="19"/>
    </row>
    <row r="36" spans="2:12" s="1" customFormat="1" ht="24" x14ac:dyDescent="0.2">
      <c r="B36" s="17"/>
      <c r="C36" s="52" t="s">
        <v>554</v>
      </c>
      <c r="D36" s="52" t="s">
        <v>22</v>
      </c>
      <c r="E36" s="53" t="s">
        <v>3230</v>
      </c>
      <c r="F36" s="54" t="s">
        <v>3231</v>
      </c>
      <c r="G36" s="55" t="s">
        <v>509</v>
      </c>
      <c r="H36" s="56">
        <v>13</v>
      </c>
      <c r="I36" s="32"/>
      <c r="J36" s="33">
        <f t="shared" si="1"/>
        <v>0</v>
      </c>
      <c r="K36" s="13"/>
      <c r="L36" s="19"/>
    </row>
    <row r="37" spans="2:12" s="1" customFormat="1" ht="12" x14ac:dyDescent="0.2">
      <c r="B37" s="17"/>
      <c r="C37" s="8" t="s">
        <v>557</v>
      </c>
      <c r="D37" s="8" t="s">
        <v>19</v>
      </c>
      <c r="E37" s="9" t="s">
        <v>3497</v>
      </c>
      <c r="F37" s="10" t="s">
        <v>3498</v>
      </c>
      <c r="G37" s="11" t="s">
        <v>509</v>
      </c>
      <c r="H37" s="12">
        <v>3</v>
      </c>
      <c r="I37" s="32"/>
      <c r="J37" s="33">
        <f t="shared" si="1"/>
        <v>0</v>
      </c>
      <c r="K37" s="13"/>
      <c r="L37" s="19"/>
    </row>
    <row r="38" spans="2:12" s="1" customFormat="1" ht="24" x14ac:dyDescent="0.2">
      <c r="B38" s="17"/>
      <c r="C38" s="52" t="s">
        <v>560</v>
      </c>
      <c r="D38" s="52" t="s">
        <v>22</v>
      </c>
      <c r="E38" s="53" t="s">
        <v>3499</v>
      </c>
      <c r="F38" s="54" t="s">
        <v>3500</v>
      </c>
      <c r="G38" s="55" t="s">
        <v>509</v>
      </c>
      <c r="H38" s="56">
        <v>3</v>
      </c>
      <c r="I38" s="32"/>
      <c r="J38" s="33">
        <f t="shared" si="1"/>
        <v>0</v>
      </c>
      <c r="K38" s="13"/>
      <c r="L38" s="19"/>
    </row>
    <row r="39" spans="2:12" s="1" customFormat="1" ht="12" x14ac:dyDescent="0.2">
      <c r="B39" s="17"/>
      <c r="C39" s="8" t="s">
        <v>563</v>
      </c>
      <c r="D39" s="8" t="s">
        <v>19</v>
      </c>
      <c r="E39" s="9" t="s">
        <v>3132</v>
      </c>
      <c r="F39" s="10" t="s">
        <v>3133</v>
      </c>
      <c r="G39" s="11" t="s">
        <v>509</v>
      </c>
      <c r="H39" s="12">
        <v>2</v>
      </c>
      <c r="I39" s="32"/>
      <c r="J39" s="33">
        <f t="shared" si="1"/>
        <v>0</v>
      </c>
      <c r="K39" s="13"/>
      <c r="L39" s="19"/>
    </row>
    <row r="40" spans="2:12" s="1" customFormat="1" ht="12" x14ac:dyDescent="0.2">
      <c r="B40" s="17"/>
      <c r="C40" s="52" t="s">
        <v>565</v>
      </c>
      <c r="D40" s="52" t="s">
        <v>22</v>
      </c>
      <c r="E40" s="53" t="s">
        <v>2885</v>
      </c>
      <c r="F40" s="54" t="s">
        <v>2886</v>
      </c>
      <c r="G40" s="55" t="s">
        <v>509</v>
      </c>
      <c r="H40" s="56">
        <v>3</v>
      </c>
      <c r="I40" s="32"/>
      <c r="J40" s="33">
        <f t="shared" si="1"/>
        <v>0</v>
      </c>
      <c r="K40" s="13"/>
      <c r="L40" s="19"/>
    </row>
    <row r="41" spans="2:12" s="1" customFormat="1" ht="12" x14ac:dyDescent="0.2">
      <c r="B41" s="17"/>
      <c r="C41" s="8" t="s">
        <v>568</v>
      </c>
      <c r="D41" s="8" t="s">
        <v>19</v>
      </c>
      <c r="E41" s="9" t="s">
        <v>3136</v>
      </c>
      <c r="F41" s="10" t="s">
        <v>3137</v>
      </c>
      <c r="G41" s="11" t="s">
        <v>2856</v>
      </c>
      <c r="H41" s="12">
        <v>3</v>
      </c>
      <c r="I41" s="32"/>
      <c r="J41" s="33">
        <f t="shared" si="1"/>
        <v>0</v>
      </c>
      <c r="K41" s="13"/>
      <c r="L41" s="19"/>
    </row>
    <row r="42" spans="2:12" s="1" customFormat="1" ht="12" x14ac:dyDescent="0.2">
      <c r="B42" s="17"/>
      <c r="C42" s="52" t="s">
        <v>571</v>
      </c>
      <c r="D42" s="52" t="s">
        <v>22</v>
      </c>
      <c r="E42" s="53" t="s">
        <v>3139</v>
      </c>
      <c r="F42" s="54" t="s">
        <v>3140</v>
      </c>
      <c r="G42" s="55" t="s">
        <v>509</v>
      </c>
      <c r="H42" s="56">
        <v>2</v>
      </c>
      <c r="I42" s="32"/>
      <c r="J42" s="33">
        <f t="shared" si="1"/>
        <v>0</v>
      </c>
      <c r="K42" s="13"/>
      <c r="L42" s="19"/>
    </row>
    <row r="43" spans="2:12" s="1" customFormat="1" ht="12" x14ac:dyDescent="0.2">
      <c r="B43" s="17"/>
      <c r="C43" s="52" t="s">
        <v>574</v>
      </c>
      <c r="D43" s="52" t="s">
        <v>22</v>
      </c>
      <c r="E43" s="53" t="s">
        <v>3142</v>
      </c>
      <c r="F43" s="54" t="s">
        <v>3143</v>
      </c>
      <c r="G43" s="55" t="s">
        <v>526</v>
      </c>
      <c r="H43" s="56">
        <v>70</v>
      </c>
      <c r="I43" s="32"/>
      <c r="J43" s="33">
        <f t="shared" si="1"/>
        <v>0</v>
      </c>
      <c r="K43" s="13"/>
      <c r="L43" s="19"/>
    </row>
    <row r="44" spans="2:12" s="1" customFormat="1" ht="12" x14ac:dyDescent="0.2">
      <c r="B44" s="17"/>
      <c r="C44" s="52" t="s">
        <v>577</v>
      </c>
      <c r="D44" s="52" t="s">
        <v>22</v>
      </c>
      <c r="E44" s="53" t="s">
        <v>3145</v>
      </c>
      <c r="F44" s="54" t="s">
        <v>3146</v>
      </c>
      <c r="G44" s="55" t="s">
        <v>509</v>
      </c>
      <c r="H44" s="56">
        <v>4</v>
      </c>
      <c r="I44" s="32"/>
      <c r="J44" s="33">
        <f t="shared" si="1"/>
        <v>0</v>
      </c>
      <c r="K44" s="13"/>
      <c r="L44" s="19"/>
    </row>
    <row r="45" spans="2:12" s="1" customFormat="1" ht="12" x14ac:dyDescent="0.2">
      <c r="B45" s="17"/>
      <c r="C45" s="52" t="s">
        <v>578</v>
      </c>
      <c r="D45" s="52" t="s">
        <v>22</v>
      </c>
      <c r="E45" s="53" t="s">
        <v>3148</v>
      </c>
      <c r="F45" s="54" t="s">
        <v>3149</v>
      </c>
      <c r="G45" s="55" t="s">
        <v>509</v>
      </c>
      <c r="H45" s="56">
        <v>2</v>
      </c>
      <c r="I45" s="32"/>
      <c r="J45" s="33">
        <f t="shared" si="1"/>
        <v>0</v>
      </c>
      <c r="K45" s="13"/>
      <c r="L45" s="19"/>
    </row>
    <row r="46" spans="2:12" s="1" customFormat="1" ht="12" x14ac:dyDescent="0.2">
      <c r="B46" s="17"/>
      <c r="C46" s="52" t="s">
        <v>579</v>
      </c>
      <c r="D46" s="52" t="s">
        <v>22</v>
      </c>
      <c r="E46" s="53" t="s">
        <v>3151</v>
      </c>
      <c r="F46" s="54" t="s">
        <v>3152</v>
      </c>
      <c r="G46" s="55" t="s">
        <v>2856</v>
      </c>
      <c r="H46" s="56">
        <v>2</v>
      </c>
      <c r="I46" s="32"/>
      <c r="J46" s="33">
        <f>ROUND(I46*H46,2)</f>
        <v>0</v>
      </c>
      <c r="K46" s="13"/>
      <c r="L46" s="19"/>
    </row>
    <row r="47" spans="2:12" s="1" customFormat="1" ht="24" x14ac:dyDescent="0.2">
      <c r="B47" s="17"/>
      <c r="C47" s="52" t="s">
        <v>582</v>
      </c>
      <c r="D47" s="52" t="s">
        <v>22</v>
      </c>
      <c r="E47" s="53" t="s">
        <v>3260</v>
      </c>
      <c r="F47" s="54" t="s">
        <v>3261</v>
      </c>
      <c r="G47" s="55" t="s">
        <v>2462</v>
      </c>
      <c r="H47" s="56">
        <v>2</v>
      </c>
      <c r="I47" s="32"/>
      <c r="J47" s="33">
        <f t="shared" ref="J47:J63" si="2">ROUND(I47*H47,2)</f>
        <v>0</v>
      </c>
      <c r="K47" s="13"/>
      <c r="L47" s="19"/>
    </row>
    <row r="48" spans="2:12" s="1" customFormat="1" ht="12" x14ac:dyDescent="0.2">
      <c r="B48" s="17"/>
      <c r="C48" s="8" t="s">
        <v>583</v>
      </c>
      <c r="D48" s="8" t="s">
        <v>19</v>
      </c>
      <c r="E48" s="9" t="s">
        <v>3501</v>
      </c>
      <c r="F48" s="10" t="s">
        <v>3502</v>
      </c>
      <c r="G48" s="11" t="s">
        <v>526</v>
      </c>
      <c r="H48" s="12">
        <v>76</v>
      </c>
      <c r="I48" s="32"/>
      <c r="J48" s="33">
        <f t="shared" si="2"/>
        <v>0</v>
      </c>
      <c r="K48" s="13"/>
      <c r="L48" s="19"/>
    </row>
    <row r="49" spans="2:12" s="1" customFormat="1" ht="12" x14ac:dyDescent="0.2">
      <c r="B49" s="17"/>
      <c r="C49" s="8" t="s">
        <v>584</v>
      </c>
      <c r="D49" s="8" t="s">
        <v>19</v>
      </c>
      <c r="E49" s="9" t="s">
        <v>2891</v>
      </c>
      <c r="F49" s="10" t="s">
        <v>2892</v>
      </c>
      <c r="G49" s="11" t="s">
        <v>526</v>
      </c>
      <c r="H49" s="12">
        <v>76</v>
      </c>
      <c r="I49" s="32"/>
      <c r="J49" s="33">
        <f t="shared" si="2"/>
        <v>0</v>
      </c>
      <c r="K49" s="13"/>
      <c r="L49" s="19"/>
    </row>
    <row r="50" spans="2:12" s="1" customFormat="1" ht="12" x14ac:dyDescent="0.2">
      <c r="B50" s="17"/>
      <c r="C50" s="8" t="s">
        <v>587</v>
      </c>
      <c r="D50" s="8" t="s">
        <v>19</v>
      </c>
      <c r="E50" s="9" t="s">
        <v>3164</v>
      </c>
      <c r="F50" s="10" t="s">
        <v>3165</v>
      </c>
      <c r="G50" s="11" t="s">
        <v>1533</v>
      </c>
      <c r="H50" s="12">
        <v>1</v>
      </c>
      <c r="I50" s="32"/>
      <c r="J50" s="33">
        <f t="shared" si="2"/>
        <v>0</v>
      </c>
      <c r="K50" s="13"/>
      <c r="L50" s="19"/>
    </row>
    <row r="51" spans="2:12" s="1" customFormat="1" ht="12" x14ac:dyDescent="0.2">
      <c r="B51" s="17"/>
      <c r="C51" s="8" t="s">
        <v>588</v>
      </c>
      <c r="D51" s="8" t="s">
        <v>19</v>
      </c>
      <c r="E51" s="9" t="s">
        <v>2895</v>
      </c>
      <c r="F51" s="10" t="s">
        <v>2896</v>
      </c>
      <c r="G51" s="11" t="s">
        <v>1533</v>
      </c>
      <c r="H51" s="12">
        <v>1</v>
      </c>
      <c r="I51" s="32"/>
      <c r="J51" s="33">
        <f t="shared" si="2"/>
        <v>0</v>
      </c>
      <c r="K51" s="13"/>
      <c r="L51" s="19"/>
    </row>
    <row r="52" spans="2:12" s="1" customFormat="1" ht="12" x14ac:dyDescent="0.2">
      <c r="B52" s="17"/>
      <c r="C52" s="8" t="s">
        <v>591</v>
      </c>
      <c r="D52" s="8" t="s">
        <v>19</v>
      </c>
      <c r="E52" s="9" t="s">
        <v>3262</v>
      </c>
      <c r="F52" s="10" t="s">
        <v>3263</v>
      </c>
      <c r="G52" s="11" t="s">
        <v>526</v>
      </c>
      <c r="H52" s="12">
        <v>76</v>
      </c>
      <c r="I52" s="32"/>
      <c r="J52" s="33">
        <f t="shared" si="2"/>
        <v>0</v>
      </c>
      <c r="K52" s="13"/>
      <c r="L52" s="19"/>
    </row>
    <row r="53" spans="2:12" s="1" customFormat="1" ht="12" x14ac:dyDescent="0.2">
      <c r="B53" s="17"/>
      <c r="C53" s="52" t="s">
        <v>592</v>
      </c>
      <c r="D53" s="52" t="s">
        <v>22</v>
      </c>
      <c r="E53" s="53" t="s">
        <v>2899</v>
      </c>
      <c r="F53" s="54" t="s">
        <v>2900</v>
      </c>
      <c r="G53" s="55" t="s">
        <v>494</v>
      </c>
      <c r="H53" s="56">
        <v>1.5</v>
      </c>
      <c r="I53" s="32"/>
      <c r="J53" s="33">
        <f t="shared" si="2"/>
        <v>0</v>
      </c>
      <c r="K53" s="13"/>
      <c r="L53" s="19"/>
    </row>
    <row r="54" spans="2:12" s="1" customFormat="1" ht="12" x14ac:dyDescent="0.2">
      <c r="B54" s="17"/>
      <c r="C54" s="52" t="s">
        <v>593</v>
      </c>
      <c r="D54" s="52" t="s">
        <v>22</v>
      </c>
      <c r="E54" s="53" t="s">
        <v>2974</v>
      </c>
      <c r="F54" s="54" t="s">
        <v>2975</v>
      </c>
      <c r="G54" s="55" t="s">
        <v>494</v>
      </c>
      <c r="H54" s="56">
        <v>1.5</v>
      </c>
      <c r="I54" s="32"/>
      <c r="J54" s="33">
        <f t="shared" si="2"/>
        <v>0</v>
      </c>
      <c r="K54" s="13"/>
      <c r="L54" s="19"/>
    </row>
    <row r="55" spans="2:12" s="23" customFormat="1" ht="25.9" customHeight="1" x14ac:dyDescent="0.2">
      <c r="B55" s="22"/>
      <c r="D55" s="24" t="s">
        <v>17</v>
      </c>
      <c r="E55" s="25" t="s">
        <v>1039</v>
      </c>
      <c r="F55" s="25" t="s">
        <v>2931</v>
      </c>
      <c r="I55" s="66"/>
      <c r="J55" s="26"/>
      <c r="K55" s="66"/>
      <c r="L55" s="48"/>
    </row>
    <row r="56" spans="2:12" s="1" customFormat="1" ht="12" x14ac:dyDescent="0.2">
      <c r="B56" s="17"/>
      <c r="C56" s="52" t="s">
        <v>883</v>
      </c>
      <c r="D56" s="52" t="s">
        <v>22</v>
      </c>
      <c r="E56" s="53" t="s">
        <v>2932</v>
      </c>
      <c r="F56" s="54" t="s">
        <v>2933</v>
      </c>
      <c r="G56" s="55" t="s">
        <v>2934</v>
      </c>
      <c r="H56" s="56">
        <v>76</v>
      </c>
      <c r="I56" s="32"/>
      <c r="J56" s="33">
        <f t="shared" si="2"/>
        <v>0</v>
      </c>
      <c r="K56" s="13"/>
      <c r="L56" s="19"/>
    </row>
    <row r="57" spans="2:12" s="1" customFormat="1" ht="12" x14ac:dyDescent="0.2">
      <c r="B57" s="17"/>
      <c r="C57" s="8" t="s">
        <v>886</v>
      </c>
      <c r="D57" s="8" t="s">
        <v>19</v>
      </c>
      <c r="E57" s="9" t="s">
        <v>2935</v>
      </c>
      <c r="F57" s="10" t="s">
        <v>2936</v>
      </c>
      <c r="G57" s="11" t="s">
        <v>526</v>
      </c>
      <c r="H57" s="12">
        <v>76</v>
      </c>
      <c r="I57" s="32"/>
      <c r="J57" s="33">
        <f t="shared" si="2"/>
        <v>0</v>
      </c>
      <c r="K57" s="13"/>
      <c r="L57" s="19"/>
    </row>
    <row r="58" spans="2:12" s="23" customFormat="1" ht="25.9" customHeight="1" x14ac:dyDescent="0.2">
      <c r="B58" s="22"/>
      <c r="D58" s="24" t="s">
        <v>17</v>
      </c>
      <c r="E58" s="25" t="s">
        <v>2937</v>
      </c>
      <c r="F58" s="25" t="s">
        <v>2938</v>
      </c>
      <c r="I58" s="66"/>
      <c r="J58" s="26"/>
      <c r="K58" s="66"/>
      <c r="L58" s="48"/>
    </row>
    <row r="59" spans="2:12" s="1" customFormat="1" ht="12" x14ac:dyDescent="0.2">
      <c r="B59" s="17"/>
      <c r="C59" s="52" t="s">
        <v>889</v>
      </c>
      <c r="D59" s="52" t="s">
        <v>22</v>
      </c>
      <c r="E59" s="53" t="s">
        <v>2941</v>
      </c>
      <c r="F59" s="54" t="s">
        <v>3188</v>
      </c>
      <c r="G59" s="55" t="s">
        <v>2943</v>
      </c>
      <c r="H59" s="56">
        <v>76</v>
      </c>
      <c r="I59" s="32"/>
      <c r="J59" s="33">
        <f t="shared" si="2"/>
        <v>0</v>
      </c>
      <c r="K59" s="13"/>
      <c r="L59" s="19"/>
    </row>
    <row r="60" spans="2:12" s="1" customFormat="1" ht="12" x14ac:dyDescent="0.2">
      <c r="B60" s="17"/>
      <c r="C60" s="8" t="s">
        <v>1111</v>
      </c>
      <c r="D60" s="8" t="s">
        <v>19</v>
      </c>
      <c r="E60" s="9" t="s">
        <v>2944</v>
      </c>
      <c r="F60" s="10" t="s">
        <v>2945</v>
      </c>
      <c r="G60" s="11" t="s">
        <v>898</v>
      </c>
      <c r="H60" s="12">
        <v>8</v>
      </c>
      <c r="I60" s="32"/>
      <c r="J60" s="33">
        <f t="shared" si="2"/>
        <v>0</v>
      </c>
      <c r="K60" s="13"/>
      <c r="L60" s="19"/>
    </row>
    <row r="61" spans="2:12" s="1" customFormat="1" ht="12" x14ac:dyDescent="0.2">
      <c r="B61" s="17"/>
      <c r="C61" s="8" t="s">
        <v>1112</v>
      </c>
      <c r="D61" s="8" t="s">
        <v>19</v>
      </c>
      <c r="E61" s="9" t="s">
        <v>2946</v>
      </c>
      <c r="F61" s="10" t="s">
        <v>2947</v>
      </c>
      <c r="G61" s="11" t="s">
        <v>898</v>
      </c>
      <c r="H61" s="12">
        <v>6</v>
      </c>
      <c r="I61" s="32"/>
      <c r="J61" s="33">
        <f t="shared" si="2"/>
        <v>0</v>
      </c>
      <c r="K61" s="13"/>
      <c r="L61" s="19"/>
    </row>
    <row r="62" spans="2:12" s="1" customFormat="1" ht="12" x14ac:dyDescent="0.2">
      <c r="B62" s="17"/>
      <c r="C62" s="8" t="s">
        <v>1113</v>
      </c>
      <c r="D62" s="8" t="s">
        <v>19</v>
      </c>
      <c r="E62" s="9" t="s">
        <v>2948</v>
      </c>
      <c r="F62" s="10" t="s">
        <v>2949</v>
      </c>
      <c r="G62" s="11" t="s">
        <v>898</v>
      </c>
      <c r="H62" s="12">
        <v>6</v>
      </c>
      <c r="I62" s="32"/>
      <c r="J62" s="33">
        <f t="shared" si="2"/>
        <v>0</v>
      </c>
      <c r="K62" s="13"/>
      <c r="L62" s="19"/>
    </row>
    <row r="63" spans="2:12" s="1" customFormat="1" ht="12" x14ac:dyDescent="0.2">
      <c r="B63" s="17"/>
      <c r="C63" s="8" t="s">
        <v>1117</v>
      </c>
      <c r="D63" s="8" t="s">
        <v>19</v>
      </c>
      <c r="E63" s="9" t="s">
        <v>3193</v>
      </c>
      <c r="F63" s="10" t="s">
        <v>3194</v>
      </c>
      <c r="G63" s="11" t="s">
        <v>1443</v>
      </c>
      <c r="H63" s="12">
        <v>1</v>
      </c>
      <c r="I63" s="32"/>
      <c r="J63" s="33">
        <f t="shared" si="2"/>
        <v>0</v>
      </c>
      <c r="K63" s="13"/>
      <c r="L63" s="19"/>
    </row>
    <row r="64" spans="2:12" s="1" customFormat="1" ht="22.9" customHeight="1" x14ac:dyDescent="0.25">
      <c r="B64" s="17"/>
      <c r="C64" s="21" t="s">
        <v>6</v>
      </c>
      <c r="J64" s="34">
        <f>SUM(J12:J63)</f>
        <v>0</v>
      </c>
      <c r="L64" s="19"/>
    </row>
    <row r="65" spans="2:12" s="1" customFormat="1" ht="6.95" customHeight="1" x14ac:dyDescent="0.2">
      <c r="B65" s="29"/>
      <c r="C65" s="30"/>
      <c r="D65" s="30"/>
      <c r="E65" s="30"/>
      <c r="F65" s="30"/>
      <c r="G65" s="30"/>
      <c r="H65" s="30"/>
      <c r="I65" s="30"/>
      <c r="J65" s="30"/>
      <c r="K65" s="30"/>
      <c r="L65" s="31"/>
    </row>
    <row r="67" spans="2:12" x14ac:dyDescent="0.2">
      <c r="J67" s="49"/>
    </row>
    <row r="68" spans="2:12" x14ac:dyDescent="0.2">
      <c r="H68" s="50"/>
    </row>
  </sheetData>
  <sheetProtection algorithmName="SHA-512" hashValue="zkPtk0ic7TGuYjUccfDbu9qhzWdc8SwogwcHULzQiSUST/+V/EqSeVZBNMrfSCVCyj6mODfhLxiRwISqlRmJjg==" saltValue="1TYkXOoFz0CaPCzx5T599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4" xr:uid="{2D3FF6B5-D1D5-49F2-B4C6-79CB52128EB4}">
      <formula1>ROUND(I11,2)</formula1>
    </dataValidation>
  </dataValidations>
  <hyperlinks>
    <hyperlink ref="O4" location="'Rek. obj.'!A1" display="*späť na Rek. obj." xr:uid="{A3BC6E6E-3C06-4102-8937-203B8D2C852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2B1252-ECAD-4E21-9D34-1255A4A2846F}">
  <sheetPr codeName="Hárok138">
    <tabColor theme="5" tint="0.39997558519241921"/>
    <pageSetUpPr fitToPage="1"/>
  </sheetPr>
  <dimension ref="B1:O3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8.6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2954</v>
      </c>
      <c r="F12" s="10" t="s">
        <v>2955</v>
      </c>
      <c r="G12" s="11" t="s">
        <v>494</v>
      </c>
      <c r="H12" s="12">
        <v>81</v>
      </c>
      <c r="I12" s="32"/>
      <c r="J12" s="33">
        <f t="shared" ref="J12:J15" si="0">ROUND(I12*H12,2)</f>
        <v>0</v>
      </c>
      <c r="K12" s="13"/>
      <c r="L12" s="19"/>
    </row>
    <row r="13" spans="2:15" s="1" customFormat="1" ht="12" x14ac:dyDescent="0.2">
      <c r="B13" s="17"/>
      <c r="C13" s="8" t="s">
        <v>490</v>
      </c>
      <c r="D13" s="8" t="s">
        <v>19</v>
      </c>
      <c r="E13" s="9" t="s">
        <v>2803</v>
      </c>
      <c r="F13" s="10" t="s">
        <v>2804</v>
      </c>
      <c r="G13" s="11" t="s">
        <v>494</v>
      </c>
      <c r="H13" s="12">
        <v>21.6</v>
      </c>
      <c r="I13" s="32"/>
      <c r="J13" s="33">
        <f t="shared" si="0"/>
        <v>0</v>
      </c>
      <c r="K13" s="13"/>
      <c r="L13" s="19"/>
    </row>
    <row r="14" spans="2:15" s="23" customFormat="1" ht="12" x14ac:dyDescent="0.2">
      <c r="B14" s="22"/>
      <c r="C14" s="8" t="s">
        <v>497</v>
      </c>
      <c r="D14" s="8" t="s">
        <v>19</v>
      </c>
      <c r="E14" s="9" t="s">
        <v>2188</v>
      </c>
      <c r="F14" s="10" t="s">
        <v>2805</v>
      </c>
      <c r="G14" s="11" t="s">
        <v>494</v>
      </c>
      <c r="H14" s="12">
        <v>18</v>
      </c>
      <c r="I14" s="32"/>
      <c r="J14" s="33">
        <f t="shared" si="0"/>
        <v>0</v>
      </c>
      <c r="K14" s="13"/>
      <c r="L14" s="48"/>
    </row>
    <row r="15" spans="2:15" s="1" customFormat="1" ht="12" x14ac:dyDescent="0.2">
      <c r="B15" s="17"/>
      <c r="C15" s="8" t="s">
        <v>501</v>
      </c>
      <c r="D15" s="8" t="s">
        <v>19</v>
      </c>
      <c r="E15" s="9" t="s">
        <v>605</v>
      </c>
      <c r="F15" s="10" t="s">
        <v>606</v>
      </c>
      <c r="G15" s="11" t="s">
        <v>494</v>
      </c>
      <c r="H15" s="12">
        <v>6</v>
      </c>
      <c r="I15" s="32"/>
      <c r="J15" s="33">
        <f t="shared" si="0"/>
        <v>0</v>
      </c>
      <c r="K15" s="13"/>
      <c r="L15" s="19"/>
    </row>
    <row r="16" spans="2:15" s="1" customFormat="1" ht="12" x14ac:dyDescent="0.2">
      <c r="B16" s="17"/>
      <c r="C16" s="8" t="s">
        <v>504</v>
      </c>
      <c r="D16" s="8" t="s">
        <v>19</v>
      </c>
      <c r="E16" s="9" t="s">
        <v>2956</v>
      </c>
      <c r="F16" s="10" t="s">
        <v>2957</v>
      </c>
      <c r="G16" s="11" t="s">
        <v>494</v>
      </c>
      <c r="H16" s="12">
        <v>64.8</v>
      </c>
      <c r="I16" s="32"/>
      <c r="J16" s="33">
        <f>ROUND(I16*H16,2)</f>
        <v>0</v>
      </c>
      <c r="K16" s="13"/>
      <c r="L16" s="19"/>
    </row>
    <row r="17" spans="2:12" s="1" customFormat="1" ht="24" x14ac:dyDescent="0.2">
      <c r="B17" s="17"/>
      <c r="C17" s="8" t="s">
        <v>508</v>
      </c>
      <c r="D17" s="8" t="s">
        <v>19</v>
      </c>
      <c r="E17" s="9" t="s">
        <v>2810</v>
      </c>
      <c r="F17" s="10" t="s">
        <v>2811</v>
      </c>
      <c r="G17" s="11" t="s">
        <v>494</v>
      </c>
      <c r="H17" s="12">
        <v>21.6</v>
      </c>
      <c r="I17" s="32"/>
      <c r="J17" s="33">
        <f t="shared" ref="J17:J34" si="1">ROUND(I17*H17,2)</f>
        <v>0</v>
      </c>
      <c r="K17" s="13"/>
      <c r="L17" s="19"/>
    </row>
    <row r="18" spans="2:12" s="1" customFormat="1" ht="12" x14ac:dyDescent="0.2">
      <c r="B18" s="17"/>
      <c r="C18" s="8" t="s">
        <v>511</v>
      </c>
      <c r="D18" s="8" t="s">
        <v>19</v>
      </c>
      <c r="E18" s="9" t="s">
        <v>1456</v>
      </c>
      <c r="F18" s="10" t="s">
        <v>1457</v>
      </c>
      <c r="G18" s="11" t="s">
        <v>494</v>
      </c>
      <c r="H18" s="12">
        <v>82.8</v>
      </c>
      <c r="I18" s="32"/>
      <c r="J18" s="33">
        <f t="shared" si="1"/>
        <v>0</v>
      </c>
      <c r="K18" s="13"/>
      <c r="L18" s="19"/>
    </row>
    <row r="19" spans="2:12" s="1" customFormat="1" ht="12" x14ac:dyDescent="0.2">
      <c r="B19" s="17"/>
      <c r="C19" s="8" t="s">
        <v>514</v>
      </c>
      <c r="D19" s="8" t="s">
        <v>19</v>
      </c>
      <c r="E19" s="9" t="s">
        <v>2830</v>
      </c>
      <c r="F19" s="10" t="s">
        <v>2831</v>
      </c>
      <c r="G19" s="11" t="s">
        <v>500</v>
      </c>
      <c r="H19" s="12">
        <v>270</v>
      </c>
      <c r="I19" s="32"/>
      <c r="J19" s="33">
        <f t="shared" si="1"/>
        <v>0</v>
      </c>
      <c r="K19" s="13"/>
      <c r="L19" s="19"/>
    </row>
    <row r="20" spans="2:12" s="1" customFormat="1" ht="12" x14ac:dyDescent="0.2">
      <c r="B20" s="17"/>
      <c r="C20" s="52" t="s">
        <v>517</v>
      </c>
      <c r="D20" s="52" t="s">
        <v>22</v>
      </c>
      <c r="E20" s="53" t="s">
        <v>2534</v>
      </c>
      <c r="F20" s="54" t="s">
        <v>2535</v>
      </c>
      <c r="G20" s="55" t="s">
        <v>762</v>
      </c>
      <c r="H20" s="56">
        <v>25</v>
      </c>
      <c r="I20" s="32"/>
      <c r="J20" s="33">
        <f t="shared" si="1"/>
        <v>0</v>
      </c>
      <c r="K20" s="13"/>
      <c r="L20" s="19"/>
    </row>
    <row r="21" spans="2:12" s="1" customFormat="1" ht="12" x14ac:dyDescent="0.2">
      <c r="B21" s="17"/>
      <c r="C21" s="8" t="s">
        <v>520</v>
      </c>
      <c r="D21" s="8" t="s">
        <v>19</v>
      </c>
      <c r="E21" s="9" t="s">
        <v>2828</v>
      </c>
      <c r="F21" s="10" t="s">
        <v>2829</v>
      </c>
      <c r="G21" s="11" t="s">
        <v>500</v>
      </c>
      <c r="H21" s="12">
        <v>270</v>
      </c>
      <c r="I21" s="32"/>
      <c r="J21" s="33">
        <f t="shared" si="1"/>
        <v>0</v>
      </c>
      <c r="K21" s="13"/>
      <c r="L21" s="19"/>
    </row>
    <row r="22" spans="2:12" s="23" customFormat="1" ht="25.9" customHeight="1" x14ac:dyDescent="0.2">
      <c r="B22" s="22"/>
      <c r="D22" s="24" t="s">
        <v>17</v>
      </c>
      <c r="E22" s="25" t="s">
        <v>22</v>
      </c>
      <c r="F22" s="25" t="s">
        <v>22</v>
      </c>
      <c r="I22" s="66"/>
      <c r="J22" s="26"/>
      <c r="K22" s="66"/>
      <c r="L22" s="48"/>
    </row>
    <row r="23" spans="2:12" s="23" customFormat="1" ht="25.9" customHeight="1" x14ac:dyDescent="0.2">
      <c r="B23" s="22"/>
      <c r="D23" s="24" t="s">
        <v>17</v>
      </c>
      <c r="E23" s="25" t="s">
        <v>2836</v>
      </c>
      <c r="F23" s="25" t="s">
        <v>2837</v>
      </c>
      <c r="I23" s="66"/>
      <c r="J23" s="26"/>
      <c r="K23" s="66"/>
      <c r="L23" s="48"/>
    </row>
    <row r="24" spans="2:12" s="1" customFormat="1" ht="12" x14ac:dyDescent="0.2">
      <c r="B24" s="17"/>
      <c r="C24" s="52" t="s">
        <v>523</v>
      </c>
      <c r="D24" s="52" t="s">
        <v>22</v>
      </c>
      <c r="E24" s="53" t="s">
        <v>2958</v>
      </c>
      <c r="F24" s="54" t="s">
        <v>2959</v>
      </c>
      <c r="G24" s="55" t="s">
        <v>509</v>
      </c>
      <c r="H24" s="56">
        <v>11</v>
      </c>
      <c r="I24" s="32"/>
      <c r="J24" s="33">
        <f t="shared" si="1"/>
        <v>0</v>
      </c>
      <c r="K24" s="13"/>
      <c r="L24" s="19"/>
    </row>
    <row r="25" spans="2:12" s="1" customFormat="1" ht="12" x14ac:dyDescent="0.2">
      <c r="B25" s="17"/>
      <c r="C25" s="8" t="s">
        <v>529</v>
      </c>
      <c r="D25" s="8" t="s">
        <v>19</v>
      </c>
      <c r="E25" s="9" t="s">
        <v>2960</v>
      </c>
      <c r="F25" s="10" t="s">
        <v>2961</v>
      </c>
      <c r="G25" s="11" t="s">
        <v>509</v>
      </c>
      <c r="H25" s="12">
        <v>3</v>
      </c>
      <c r="I25" s="32"/>
      <c r="J25" s="33">
        <f t="shared" si="1"/>
        <v>0</v>
      </c>
      <c r="K25" s="13"/>
      <c r="L25" s="19"/>
    </row>
    <row r="26" spans="2:12" s="1" customFormat="1" ht="12" x14ac:dyDescent="0.2">
      <c r="B26" s="17"/>
      <c r="C26" s="8" t="s">
        <v>536</v>
      </c>
      <c r="D26" s="8" t="s">
        <v>19</v>
      </c>
      <c r="E26" s="9" t="s">
        <v>2962</v>
      </c>
      <c r="F26" s="10" t="s">
        <v>2963</v>
      </c>
      <c r="G26" s="11" t="s">
        <v>509</v>
      </c>
      <c r="H26" s="12">
        <v>6</v>
      </c>
      <c r="I26" s="32"/>
      <c r="J26" s="33">
        <f t="shared" si="1"/>
        <v>0</v>
      </c>
      <c r="K26" s="13"/>
      <c r="L26" s="19"/>
    </row>
    <row r="27" spans="2:12" s="1" customFormat="1" ht="12" x14ac:dyDescent="0.2">
      <c r="B27" s="17"/>
      <c r="C27" s="8" t="s">
        <v>539</v>
      </c>
      <c r="D27" s="8" t="s">
        <v>19</v>
      </c>
      <c r="E27" s="9" t="s">
        <v>2964</v>
      </c>
      <c r="F27" s="10" t="s">
        <v>2965</v>
      </c>
      <c r="G27" s="11" t="s">
        <v>509</v>
      </c>
      <c r="H27" s="12">
        <v>10</v>
      </c>
      <c r="I27" s="32"/>
      <c r="J27" s="33">
        <f t="shared" si="1"/>
        <v>0</v>
      </c>
      <c r="K27" s="13"/>
      <c r="L27" s="19"/>
    </row>
    <row r="28" spans="2:12" s="1" customFormat="1" ht="12" x14ac:dyDescent="0.2">
      <c r="B28" s="17"/>
      <c r="C28" s="52" t="s">
        <v>542</v>
      </c>
      <c r="D28" s="52" t="s">
        <v>22</v>
      </c>
      <c r="E28" s="53" t="s">
        <v>2966</v>
      </c>
      <c r="F28" s="54" t="s">
        <v>2967</v>
      </c>
      <c r="G28" s="55" t="s">
        <v>20</v>
      </c>
      <c r="H28" s="56">
        <v>1.5</v>
      </c>
      <c r="I28" s="32"/>
      <c r="J28" s="33">
        <f t="shared" si="1"/>
        <v>0</v>
      </c>
      <c r="K28" s="13"/>
      <c r="L28" s="19"/>
    </row>
    <row r="29" spans="2:12" s="1" customFormat="1" ht="12" x14ac:dyDescent="0.2">
      <c r="B29" s="17"/>
      <c r="C29" s="52" t="s">
        <v>545</v>
      </c>
      <c r="D29" s="52" t="s">
        <v>22</v>
      </c>
      <c r="E29" s="53" t="s">
        <v>2968</v>
      </c>
      <c r="F29" s="54" t="s">
        <v>2969</v>
      </c>
      <c r="G29" s="55" t="s">
        <v>509</v>
      </c>
      <c r="H29" s="56">
        <v>4</v>
      </c>
      <c r="I29" s="32"/>
      <c r="J29" s="33">
        <f t="shared" si="1"/>
        <v>0</v>
      </c>
      <c r="K29" s="13"/>
      <c r="L29" s="19"/>
    </row>
    <row r="30" spans="2:12" s="1" customFormat="1" ht="12" x14ac:dyDescent="0.2">
      <c r="B30" s="17"/>
      <c r="C30" s="52" t="s">
        <v>548</v>
      </c>
      <c r="D30" s="52" t="s">
        <v>22</v>
      </c>
      <c r="E30" s="53" t="s">
        <v>2970</v>
      </c>
      <c r="F30" s="54" t="s">
        <v>2971</v>
      </c>
      <c r="G30" s="55" t="s">
        <v>509</v>
      </c>
      <c r="H30" s="56">
        <v>3</v>
      </c>
      <c r="I30" s="32"/>
      <c r="J30" s="33">
        <f t="shared" si="1"/>
        <v>0</v>
      </c>
      <c r="K30" s="13"/>
      <c r="L30" s="19"/>
    </row>
    <row r="31" spans="2:12" s="1" customFormat="1" ht="12" x14ac:dyDescent="0.2">
      <c r="B31" s="17"/>
      <c r="C31" s="8" t="s">
        <v>551</v>
      </c>
      <c r="D31" s="8" t="s">
        <v>19</v>
      </c>
      <c r="E31" s="9" t="s">
        <v>2895</v>
      </c>
      <c r="F31" s="10" t="s">
        <v>2896</v>
      </c>
      <c r="G31" s="11" t="s">
        <v>1533</v>
      </c>
      <c r="H31" s="12">
        <v>1</v>
      </c>
      <c r="I31" s="32"/>
      <c r="J31" s="33">
        <f t="shared" si="1"/>
        <v>0</v>
      </c>
      <c r="K31" s="13"/>
      <c r="L31" s="19"/>
    </row>
    <row r="32" spans="2:12" s="1" customFormat="1" ht="12" x14ac:dyDescent="0.2">
      <c r="B32" s="17"/>
      <c r="C32" s="8" t="s">
        <v>552</v>
      </c>
      <c r="D32" s="8" t="s">
        <v>19</v>
      </c>
      <c r="E32" s="9" t="s">
        <v>2972</v>
      </c>
      <c r="F32" s="10" t="s">
        <v>2973</v>
      </c>
      <c r="G32" s="11" t="s">
        <v>526</v>
      </c>
      <c r="H32" s="12">
        <v>106</v>
      </c>
      <c r="I32" s="32"/>
      <c r="J32" s="33">
        <f t="shared" si="1"/>
        <v>0</v>
      </c>
      <c r="K32" s="13"/>
      <c r="L32" s="19"/>
    </row>
    <row r="33" spans="2:12" s="1" customFormat="1" ht="12" x14ac:dyDescent="0.2">
      <c r="B33" s="17"/>
      <c r="C33" s="52" t="s">
        <v>553</v>
      </c>
      <c r="D33" s="52" t="s">
        <v>22</v>
      </c>
      <c r="E33" s="53" t="s">
        <v>2899</v>
      </c>
      <c r="F33" s="54" t="s">
        <v>2900</v>
      </c>
      <c r="G33" s="55" t="s">
        <v>494</v>
      </c>
      <c r="H33" s="56">
        <v>2</v>
      </c>
      <c r="I33" s="32"/>
      <c r="J33" s="33">
        <f t="shared" si="1"/>
        <v>0</v>
      </c>
      <c r="K33" s="13"/>
      <c r="L33" s="19"/>
    </row>
    <row r="34" spans="2:12" s="1" customFormat="1" ht="12" x14ac:dyDescent="0.2">
      <c r="B34" s="17"/>
      <c r="C34" s="52" t="s">
        <v>554</v>
      </c>
      <c r="D34" s="52" t="s">
        <v>22</v>
      </c>
      <c r="E34" s="53" t="s">
        <v>2974</v>
      </c>
      <c r="F34" s="54" t="s">
        <v>2975</v>
      </c>
      <c r="G34" s="55" t="s">
        <v>494</v>
      </c>
      <c r="H34" s="56">
        <v>1</v>
      </c>
      <c r="I34" s="32"/>
      <c r="J34" s="33">
        <f t="shared" si="1"/>
        <v>0</v>
      </c>
      <c r="K34" s="13"/>
      <c r="L34" s="19"/>
    </row>
    <row r="35" spans="2:12" s="1" customFormat="1" ht="22.9" customHeight="1" x14ac:dyDescent="0.25">
      <c r="B35" s="17"/>
      <c r="C35" s="21" t="s">
        <v>6</v>
      </c>
      <c r="J35" s="34">
        <f>SUM(J12:J34)</f>
        <v>0</v>
      </c>
      <c r="L35" s="19"/>
    </row>
    <row r="36" spans="2:12" s="1" customFormat="1" ht="6.95"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2oFXH6tCD+wfvIxsycstHNw8F/szqZf/X3hAGU2x18hlgzjlUqsFlLpH341DjonoatPS3trcjgbM3AfiyzKx9Q==" saltValue="X3awW2BjXxkIQvBOaQa0f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C92BF02F-8E82-4A06-97E7-4B74EC448EA4}">
      <formula1>ROUND(I11,2)</formula1>
    </dataValidation>
  </dataValidations>
  <hyperlinks>
    <hyperlink ref="O4" location="'Rek. obj.'!A1" display="*späť na Rek. obj." xr:uid="{73377A2C-2418-422C-A786-820AEE4149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2C161-E1BB-4743-9A27-81E285EA5223}">
  <sheetPr codeName="Hárok139">
    <tabColor theme="5" tint="0.39997558519241921"/>
    <pageSetUpPr fitToPage="1"/>
  </sheetPr>
  <dimension ref="B1:O13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488</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2976</v>
      </c>
      <c r="F12" s="10" t="s">
        <v>2977</v>
      </c>
      <c r="G12" s="11" t="s">
        <v>500</v>
      </c>
      <c r="H12" s="12">
        <v>5</v>
      </c>
      <c r="I12" s="32"/>
      <c r="J12" s="33">
        <f t="shared" ref="J12:J15" si="0">ROUND(I12*H12,2)</f>
        <v>0</v>
      </c>
      <c r="K12" s="13"/>
      <c r="L12" s="19"/>
    </row>
    <row r="13" spans="2:15" s="1" customFormat="1" ht="12" x14ac:dyDescent="0.2">
      <c r="B13" s="17"/>
      <c r="C13" s="8" t="s">
        <v>490</v>
      </c>
      <c r="D13" s="8" t="s">
        <v>19</v>
      </c>
      <c r="E13" s="9" t="s">
        <v>2978</v>
      </c>
      <c r="F13" s="10" t="s">
        <v>2979</v>
      </c>
      <c r="G13" s="11" t="s">
        <v>500</v>
      </c>
      <c r="H13" s="12">
        <v>5</v>
      </c>
      <c r="I13" s="32"/>
      <c r="J13" s="33">
        <f t="shared" si="0"/>
        <v>0</v>
      </c>
      <c r="K13" s="13"/>
      <c r="L13" s="19"/>
    </row>
    <row r="14" spans="2:15" s="23" customFormat="1" ht="12" x14ac:dyDescent="0.2">
      <c r="B14" s="22"/>
      <c r="C14" s="8" t="s">
        <v>497</v>
      </c>
      <c r="D14" s="8" t="s">
        <v>19</v>
      </c>
      <c r="E14" s="9" t="s">
        <v>2980</v>
      </c>
      <c r="F14" s="10" t="s">
        <v>2981</v>
      </c>
      <c r="G14" s="11" t="s">
        <v>500</v>
      </c>
      <c r="H14" s="12">
        <v>5</v>
      </c>
      <c r="I14" s="32"/>
      <c r="J14" s="33">
        <f t="shared" si="0"/>
        <v>0</v>
      </c>
      <c r="K14" s="13"/>
      <c r="L14" s="48"/>
    </row>
    <row r="15" spans="2:15" s="1" customFormat="1" ht="12" x14ac:dyDescent="0.2">
      <c r="B15" s="17"/>
      <c r="C15" s="8" t="s">
        <v>501</v>
      </c>
      <c r="D15" s="8" t="s">
        <v>19</v>
      </c>
      <c r="E15" s="9" t="s">
        <v>2803</v>
      </c>
      <c r="F15" s="10" t="s">
        <v>2804</v>
      </c>
      <c r="G15" s="11" t="s">
        <v>494</v>
      </c>
      <c r="H15" s="12">
        <v>38.880000000000003</v>
      </c>
      <c r="I15" s="32"/>
      <c r="J15" s="33">
        <f t="shared" si="0"/>
        <v>0</v>
      </c>
      <c r="K15" s="13"/>
      <c r="L15" s="19"/>
    </row>
    <row r="16" spans="2:15" s="1" customFormat="1" ht="12" x14ac:dyDescent="0.2">
      <c r="B16" s="17"/>
      <c r="C16" s="8" t="s">
        <v>504</v>
      </c>
      <c r="D16" s="8" t="s">
        <v>19</v>
      </c>
      <c r="E16" s="9" t="s">
        <v>2188</v>
      </c>
      <c r="F16" s="10" t="s">
        <v>2805</v>
      </c>
      <c r="G16" s="11" t="s">
        <v>494</v>
      </c>
      <c r="H16" s="12">
        <v>31.875</v>
      </c>
      <c r="I16" s="32"/>
      <c r="J16" s="33">
        <f>ROUND(I16*H16,2)</f>
        <v>0</v>
      </c>
      <c r="K16" s="13"/>
      <c r="L16" s="19"/>
    </row>
    <row r="17" spans="2:12" s="1" customFormat="1" ht="12" x14ac:dyDescent="0.2">
      <c r="B17" s="17"/>
      <c r="C17" s="8" t="s">
        <v>508</v>
      </c>
      <c r="D17" s="8" t="s">
        <v>19</v>
      </c>
      <c r="E17" s="9" t="s">
        <v>605</v>
      </c>
      <c r="F17" s="10" t="s">
        <v>606</v>
      </c>
      <c r="G17" s="11" t="s">
        <v>494</v>
      </c>
      <c r="H17" s="12">
        <v>10.625</v>
      </c>
      <c r="I17" s="32"/>
      <c r="J17" s="33">
        <f t="shared" ref="J17:J132" si="1">ROUND(I17*H17,2)</f>
        <v>0</v>
      </c>
      <c r="K17" s="13"/>
      <c r="L17" s="19"/>
    </row>
    <row r="18" spans="2:12" s="1" customFormat="1" ht="12" x14ac:dyDescent="0.2">
      <c r="B18" s="17"/>
      <c r="C18" s="8" t="s">
        <v>511</v>
      </c>
      <c r="D18" s="8" t="s">
        <v>19</v>
      </c>
      <c r="E18" s="9" t="s">
        <v>825</v>
      </c>
      <c r="F18" s="10" t="s">
        <v>826</v>
      </c>
      <c r="G18" s="11" t="s">
        <v>494</v>
      </c>
      <c r="H18" s="12">
        <v>116.64</v>
      </c>
      <c r="I18" s="32"/>
      <c r="J18" s="33">
        <f t="shared" si="1"/>
        <v>0</v>
      </c>
      <c r="K18" s="13"/>
      <c r="L18" s="19"/>
    </row>
    <row r="19" spans="2:12" s="1" customFormat="1" ht="24" x14ac:dyDescent="0.2">
      <c r="B19" s="17"/>
      <c r="C19" s="8" t="s">
        <v>514</v>
      </c>
      <c r="D19" s="8" t="s">
        <v>19</v>
      </c>
      <c r="E19" s="9" t="s">
        <v>827</v>
      </c>
      <c r="F19" s="10" t="s">
        <v>828</v>
      </c>
      <c r="G19" s="11" t="s">
        <v>494</v>
      </c>
      <c r="H19" s="12">
        <v>38.880000000000003</v>
      </c>
      <c r="I19" s="32"/>
      <c r="J19" s="33">
        <f t="shared" si="1"/>
        <v>0</v>
      </c>
      <c r="K19" s="13"/>
      <c r="L19" s="19"/>
    </row>
    <row r="20" spans="2:12" s="1" customFormat="1" ht="12" x14ac:dyDescent="0.2">
      <c r="B20" s="17"/>
      <c r="C20" s="8" t="s">
        <v>517</v>
      </c>
      <c r="D20" s="8" t="s">
        <v>19</v>
      </c>
      <c r="E20" s="9" t="s">
        <v>2982</v>
      </c>
      <c r="F20" s="10" t="s">
        <v>2983</v>
      </c>
      <c r="G20" s="11" t="s">
        <v>526</v>
      </c>
      <c r="H20" s="12">
        <v>15</v>
      </c>
      <c r="I20" s="32"/>
      <c r="J20" s="33">
        <f t="shared" si="1"/>
        <v>0</v>
      </c>
      <c r="K20" s="13"/>
      <c r="L20" s="19"/>
    </row>
    <row r="21" spans="2:12" s="1" customFormat="1" ht="24" x14ac:dyDescent="0.2">
      <c r="B21" s="17"/>
      <c r="C21" s="8" t="s">
        <v>520</v>
      </c>
      <c r="D21" s="8" t="s">
        <v>19</v>
      </c>
      <c r="E21" s="9" t="s">
        <v>787</v>
      </c>
      <c r="F21" s="10" t="s">
        <v>788</v>
      </c>
      <c r="G21" s="11" t="s">
        <v>494</v>
      </c>
      <c r="H21" s="12">
        <v>38.880000000000003</v>
      </c>
      <c r="I21" s="32"/>
      <c r="J21" s="33">
        <f t="shared" si="1"/>
        <v>0</v>
      </c>
      <c r="K21" s="13"/>
      <c r="L21" s="19"/>
    </row>
    <row r="22" spans="2:12" s="1" customFormat="1" ht="12" x14ac:dyDescent="0.2">
      <c r="B22" s="17"/>
      <c r="C22" s="52" t="s">
        <v>523</v>
      </c>
      <c r="D22" s="52" t="s">
        <v>22</v>
      </c>
      <c r="E22" s="53" t="s">
        <v>2824</v>
      </c>
      <c r="F22" s="54" t="s">
        <v>2825</v>
      </c>
      <c r="G22" s="55" t="s">
        <v>20</v>
      </c>
      <c r="H22" s="56">
        <v>69.983999999999995</v>
      </c>
      <c r="I22" s="32"/>
      <c r="J22" s="33">
        <f t="shared" si="1"/>
        <v>0</v>
      </c>
      <c r="K22" s="13"/>
      <c r="L22" s="19"/>
    </row>
    <row r="23" spans="2:12" s="1" customFormat="1" ht="12" x14ac:dyDescent="0.2">
      <c r="B23" s="17"/>
      <c r="C23" s="8" t="s">
        <v>529</v>
      </c>
      <c r="D23" s="8" t="s">
        <v>19</v>
      </c>
      <c r="E23" s="9" t="s">
        <v>829</v>
      </c>
      <c r="F23" s="10" t="s">
        <v>830</v>
      </c>
      <c r="G23" s="11" t="s">
        <v>494</v>
      </c>
      <c r="H23" s="12">
        <v>109.63500000000001</v>
      </c>
      <c r="I23" s="32"/>
      <c r="J23" s="33">
        <f t="shared" si="1"/>
        <v>0</v>
      </c>
      <c r="K23" s="13"/>
      <c r="L23" s="19"/>
    </row>
    <row r="24" spans="2:12" s="1" customFormat="1" ht="12" x14ac:dyDescent="0.2">
      <c r="B24" s="17"/>
      <c r="C24" s="8" t="s">
        <v>536</v>
      </c>
      <c r="D24" s="8" t="s">
        <v>19</v>
      </c>
      <c r="E24" s="9" t="s">
        <v>2826</v>
      </c>
      <c r="F24" s="10" t="s">
        <v>2827</v>
      </c>
      <c r="G24" s="11" t="s">
        <v>494</v>
      </c>
      <c r="H24" s="12">
        <v>38.880000000000003</v>
      </c>
      <c r="I24" s="32"/>
      <c r="J24" s="33">
        <f t="shared" si="1"/>
        <v>0</v>
      </c>
      <c r="K24" s="13"/>
      <c r="L24" s="19"/>
    </row>
    <row r="25" spans="2:12" s="1" customFormat="1" ht="12" x14ac:dyDescent="0.2">
      <c r="B25" s="17"/>
      <c r="C25" s="8" t="s">
        <v>539</v>
      </c>
      <c r="D25" s="8" t="s">
        <v>19</v>
      </c>
      <c r="E25" s="9" t="s">
        <v>2830</v>
      </c>
      <c r="F25" s="10" t="s">
        <v>2831</v>
      </c>
      <c r="G25" s="11" t="s">
        <v>500</v>
      </c>
      <c r="H25" s="12">
        <v>700</v>
      </c>
      <c r="I25" s="32"/>
      <c r="J25" s="33">
        <f t="shared" si="1"/>
        <v>0</v>
      </c>
      <c r="K25" s="13"/>
      <c r="L25" s="19"/>
    </row>
    <row r="26" spans="2:12" s="1" customFormat="1" ht="24" x14ac:dyDescent="0.2">
      <c r="B26" s="17"/>
      <c r="C26" s="52" t="s">
        <v>542</v>
      </c>
      <c r="D26" s="52" t="s">
        <v>22</v>
      </c>
      <c r="E26" s="53" t="s">
        <v>2534</v>
      </c>
      <c r="F26" s="54" t="s">
        <v>2535</v>
      </c>
      <c r="G26" s="55" t="s">
        <v>762</v>
      </c>
      <c r="H26" s="56">
        <v>50</v>
      </c>
      <c r="I26" s="32"/>
      <c r="J26" s="33">
        <f t="shared" si="1"/>
        <v>0</v>
      </c>
      <c r="K26" s="13"/>
      <c r="L26" s="19"/>
    </row>
    <row r="27" spans="2:12" s="23" customFormat="1" ht="25.9" customHeight="1" x14ac:dyDescent="0.2">
      <c r="B27" s="22"/>
      <c r="D27" s="24" t="s">
        <v>17</v>
      </c>
      <c r="E27" s="25" t="s">
        <v>501</v>
      </c>
      <c r="F27" s="25" t="s">
        <v>1593</v>
      </c>
      <c r="I27" s="66"/>
      <c r="J27" s="26"/>
      <c r="K27" s="66"/>
      <c r="L27" s="48"/>
    </row>
    <row r="28" spans="2:12" s="1" customFormat="1" ht="12" x14ac:dyDescent="0.2">
      <c r="B28" s="17"/>
      <c r="C28" s="8" t="s">
        <v>545</v>
      </c>
      <c r="D28" s="8" t="s">
        <v>19</v>
      </c>
      <c r="E28" s="9" t="s">
        <v>2984</v>
      </c>
      <c r="F28" s="10" t="s">
        <v>2985</v>
      </c>
      <c r="G28" s="11" t="s">
        <v>500</v>
      </c>
      <c r="H28" s="12">
        <v>97.2</v>
      </c>
      <c r="I28" s="32"/>
      <c r="J28" s="33">
        <f t="shared" si="1"/>
        <v>0</v>
      </c>
      <c r="K28" s="13"/>
      <c r="L28" s="19"/>
    </row>
    <row r="29" spans="2:12" s="23" customFormat="1" ht="25.9" customHeight="1" x14ac:dyDescent="0.2">
      <c r="B29" s="22"/>
      <c r="D29" s="24" t="s">
        <v>17</v>
      </c>
      <c r="E29" s="25" t="s">
        <v>504</v>
      </c>
      <c r="F29" s="25" t="s">
        <v>2986</v>
      </c>
      <c r="I29" s="66"/>
      <c r="J29" s="26"/>
      <c r="K29" s="66"/>
      <c r="L29" s="48"/>
    </row>
    <row r="30" spans="2:12" s="1" customFormat="1" ht="12" x14ac:dyDescent="0.2">
      <c r="B30" s="17"/>
      <c r="C30" s="8" t="s">
        <v>548</v>
      </c>
      <c r="D30" s="8" t="s">
        <v>19</v>
      </c>
      <c r="E30" s="9" t="s">
        <v>2987</v>
      </c>
      <c r="F30" s="10" t="s">
        <v>2988</v>
      </c>
      <c r="G30" s="11" t="s">
        <v>500</v>
      </c>
      <c r="H30" s="12">
        <v>5</v>
      </c>
      <c r="I30" s="32"/>
      <c r="J30" s="33">
        <f t="shared" si="1"/>
        <v>0</v>
      </c>
      <c r="K30" s="13"/>
      <c r="L30" s="19"/>
    </row>
    <row r="31" spans="2:12" s="1" customFormat="1" ht="12" x14ac:dyDescent="0.2">
      <c r="B31" s="17"/>
      <c r="C31" s="8" t="s">
        <v>551</v>
      </c>
      <c r="D31" s="8" t="s">
        <v>19</v>
      </c>
      <c r="E31" s="9" t="s">
        <v>2989</v>
      </c>
      <c r="F31" s="10" t="s">
        <v>2990</v>
      </c>
      <c r="G31" s="11" t="s">
        <v>500</v>
      </c>
      <c r="H31" s="12">
        <v>5</v>
      </c>
      <c r="I31" s="32"/>
      <c r="J31" s="33">
        <f t="shared" si="1"/>
        <v>0</v>
      </c>
      <c r="K31" s="13"/>
      <c r="L31" s="19"/>
    </row>
    <row r="32" spans="2:12" s="23" customFormat="1" ht="25.9" customHeight="1" x14ac:dyDescent="0.2">
      <c r="B32" s="22"/>
      <c r="D32" s="24" t="s">
        <v>17</v>
      </c>
      <c r="E32" s="25" t="s">
        <v>517</v>
      </c>
      <c r="F32" s="25" t="s">
        <v>2991</v>
      </c>
      <c r="I32" s="66"/>
      <c r="J32" s="26"/>
      <c r="K32" s="66"/>
      <c r="L32" s="48"/>
    </row>
    <row r="33" spans="2:12" s="1" customFormat="1" ht="12" x14ac:dyDescent="0.2">
      <c r="B33" s="17"/>
      <c r="C33" s="8" t="s">
        <v>552</v>
      </c>
      <c r="D33" s="8" t="s">
        <v>19</v>
      </c>
      <c r="E33" s="9" t="s">
        <v>2992</v>
      </c>
      <c r="F33" s="10" t="s">
        <v>2993</v>
      </c>
      <c r="G33" s="11" t="s">
        <v>526</v>
      </c>
      <c r="H33" s="12">
        <v>10</v>
      </c>
      <c r="I33" s="32"/>
      <c r="J33" s="33">
        <f t="shared" si="1"/>
        <v>0</v>
      </c>
      <c r="K33" s="13"/>
      <c r="L33" s="19"/>
    </row>
    <row r="34" spans="2:12" s="23" customFormat="1" ht="25.9" customHeight="1" x14ac:dyDescent="0.2">
      <c r="B34" s="22"/>
      <c r="D34" s="24" t="s">
        <v>17</v>
      </c>
      <c r="E34" s="25" t="s">
        <v>22</v>
      </c>
      <c r="F34" s="25" t="s">
        <v>22</v>
      </c>
      <c r="I34" s="66"/>
      <c r="J34" s="26"/>
      <c r="K34" s="66"/>
      <c r="L34" s="48"/>
    </row>
    <row r="35" spans="2:12" s="23" customFormat="1" ht="25.9" customHeight="1" x14ac:dyDescent="0.2">
      <c r="B35" s="22"/>
      <c r="D35" s="24" t="s">
        <v>17</v>
      </c>
      <c r="E35" s="25" t="s">
        <v>2836</v>
      </c>
      <c r="F35" s="25" t="s">
        <v>2837</v>
      </c>
      <c r="I35" s="66"/>
      <c r="J35" s="26"/>
      <c r="K35" s="66"/>
      <c r="L35" s="48"/>
    </row>
    <row r="36" spans="2:12" s="1" customFormat="1" ht="12" x14ac:dyDescent="0.2">
      <c r="B36" s="17"/>
      <c r="C36" s="8" t="s">
        <v>553</v>
      </c>
      <c r="D36" s="8" t="s">
        <v>19</v>
      </c>
      <c r="E36" s="9" t="s">
        <v>2994</v>
      </c>
      <c r="F36" s="10" t="s">
        <v>2995</v>
      </c>
      <c r="G36" s="11" t="s">
        <v>526</v>
      </c>
      <c r="H36" s="12">
        <v>15</v>
      </c>
      <c r="I36" s="32"/>
      <c r="J36" s="33">
        <f t="shared" si="1"/>
        <v>0</v>
      </c>
      <c r="K36" s="13"/>
      <c r="L36" s="19"/>
    </row>
    <row r="37" spans="2:12" s="1" customFormat="1" ht="12" x14ac:dyDescent="0.2">
      <c r="B37" s="17"/>
      <c r="C37" s="52" t="s">
        <v>554</v>
      </c>
      <c r="D37" s="52" t="s">
        <v>22</v>
      </c>
      <c r="E37" s="53" t="s">
        <v>2996</v>
      </c>
      <c r="F37" s="54" t="s">
        <v>2997</v>
      </c>
      <c r="G37" s="55" t="s">
        <v>526</v>
      </c>
      <c r="H37" s="56">
        <v>15</v>
      </c>
      <c r="I37" s="32"/>
      <c r="J37" s="33">
        <f t="shared" si="1"/>
        <v>0</v>
      </c>
      <c r="K37" s="13"/>
      <c r="L37" s="19"/>
    </row>
    <row r="38" spans="2:12" s="1" customFormat="1" ht="12" x14ac:dyDescent="0.2">
      <c r="B38" s="17"/>
      <c r="C38" s="8" t="s">
        <v>557</v>
      </c>
      <c r="D38" s="8" t="s">
        <v>19</v>
      </c>
      <c r="E38" s="9" t="s">
        <v>2998</v>
      </c>
      <c r="F38" s="10" t="s">
        <v>2999</v>
      </c>
      <c r="G38" s="11" t="s">
        <v>526</v>
      </c>
      <c r="H38" s="12">
        <v>49</v>
      </c>
      <c r="I38" s="32"/>
      <c r="J38" s="33">
        <f t="shared" si="1"/>
        <v>0</v>
      </c>
      <c r="K38" s="13"/>
      <c r="L38" s="19"/>
    </row>
    <row r="39" spans="2:12" s="1" customFormat="1" ht="12" x14ac:dyDescent="0.2">
      <c r="B39" s="17"/>
      <c r="C39" s="52" t="s">
        <v>560</v>
      </c>
      <c r="D39" s="52" t="s">
        <v>22</v>
      </c>
      <c r="E39" s="53" t="s">
        <v>3000</v>
      </c>
      <c r="F39" s="54" t="s">
        <v>3001</v>
      </c>
      <c r="G39" s="55" t="s">
        <v>526</v>
      </c>
      <c r="H39" s="56">
        <v>49</v>
      </c>
      <c r="I39" s="32"/>
      <c r="J39" s="33">
        <f t="shared" si="1"/>
        <v>0</v>
      </c>
      <c r="K39" s="13"/>
      <c r="L39" s="19"/>
    </row>
    <row r="40" spans="2:12" s="1" customFormat="1" ht="12" x14ac:dyDescent="0.2">
      <c r="B40" s="17"/>
      <c r="C40" s="8" t="s">
        <v>563</v>
      </c>
      <c r="D40" s="8" t="s">
        <v>19</v>
      </c>
      <c r="E40" s="9" t="s">
        <v>3002</v>
      </c>
      <c r="F40" s="10" t="s">
        <v>3003</v>
      </c>
      <c r="G40" s="11" t="s">
        <v>526</v>
      </c>
      <c r="H40" s="12">
        <v>110</v>
      </c>
      <c r="I40" s="32"/>
      <c r="J40" s="33">
        <f t="shared" si="1"/>
        <v>0</v>
      </c>
      <c r="K40" s="13"/>
      <c r="L40" s="19"/>
    </row>
    <row r="41" spans="2:12" s="1" customFormat="1" ht="12" x14ac:dyDescent="0.2">
      <c r="B41" s="17"/>
      <c r="C41" s="52" t="s">
        <v>565</v>
      </c>
      <c r="D41" s="52" t="s">
        <v>22</v>
      </c>
      <c r="E41" s="53" t="s">
        <v>3004</v>
      </c>
      <c r="F41" s="54" t="s">
        <v>3005</v>
      </c>
      <c r="G41" s="55" t="s">
        <v>526</v>
      </c>
      <c r="H41" s="56">
        <v>110</v>
      </c>
      <c r="I41" s="32"/>
      <c r="J41" s="33">
        <f t="shared" si="1"/>
        <v>0</v>
      </c>
      <c r="K41" s="13"/>
      <c r="L41" s="19"/>
    </row>
    <row r="42" spans="2:12" s="1" customFormat="1" ht="12" x14ac:dyDescent="0.2">
      <c r="B42" s="17"/>
      <c r="C42" s="8" t="s">
        <v>568</v>
      </c>
      <c r="D42" s="8" t="s">
        <v>19</v>
      </c>
      <c r="E42" s="9" t="s">
        <v>3006</v>
      </c>
      <c r="F42" s="10" t="s">
        <v>3007</v>
      </c>
      <c r="G42" s="11" t="s">
        <v>526</v>
      </c>
      <c r="H42" s="12">
        <v>22</v>
      </c>
      <c r="I42" s="32"/>
      <c r="J42" s="33">
        <f t="shared" si="1"/>
        <v>0</v>
      </c>
      <c r="K42" s="13"/>
      <c r="L42" s="19"/>
    </row>
    <row r="43" spans="2:12" s="1" customFormat="1" ht="12" x14ac:dyDescent="0.2">
      <c r="B43" s="17"/>
      <c r="C43" s="52" t="s">
        <v>571</v>
      </c>
      <c r="D43" s="52" t="s">
        <v>22</v>
      </c>
      <c r="E43" s="53" t="s">
        <v>3008</v>
      </c>
      <c r="F43" s="54" t="s">
        <v>3009</v>
      </c>
      <c r="G43" s="55" t="s">
        <v>526</v>
      </c>
      <c r="H43" s="56">
        <v>22</v>
      </c>
      <c r="I43" s="32"/>
      <c r="J43" s="33">
        <f t="shared" si="1"/>
        <v>0</v>
      </c>
      <c r="K43" s="13"/>
      <c r="L43" s="19"/>
    </row>
    <row r="44" spans="2:12" s="1" customFormat="1" ht="12" x14ac:dyDescent="0.2">
      <c r="B44" s="17"/>
      <c r="C44" s="8" t="s">
        <v>574</v>
      </c>
      <c r="D44" s="8" t="s">
        <v>19</v>
      </c>
      <c r="E44" s="9" t="s">
        <v>3010</v>
      </c>
      <c r="F44" s="10" t="s">
        <v>3011</v>
      </c>
      <c r="G44" s="11" t="s">
        <v>526</v>
      </c>
      <c r="H44" s="12">
        <v>9</v>
      </c>
      <c r="I44" s="32"/>
      <c r="J44" s="33">
        <f t="shared" si="1"/>
        <v>0</v>
      </c>
      <c r="K44" s="13"/>
      <c r="L44" s="19"/>
    </row>
    <row r="45" spans="2:12" s="1" customFormat="1" ht="12" x14ac:dyDescent="0.2">
      <c r="B45" s="17"/>
      <c r="C45" s="52" t="s">
        <v>577</v>
      </c>
      <c r="D45" s="52" t="s">
        <v>22</v>
      </c>
      <c r="E45" s="53" t="s">
        <v>3012</v>
      </c>
      <c r="F45" s="54" t="s">
        <v>3013</v>
      </c>
      <c r="G45" s="55" t="s">
        <v>526</v>
      </c>
      <c r="H45" s="56">
        <v>9</v>
      </c>
      <c r="I45" s="32"/>
      <c r="J45" s="33">
        <f t="shared" si="1"/>
        <v>0</v>
      </c>
      <c r="K45" s="13"/>
      <c r="L45" s="19"/>
    </row>
    <row r="46" spans="2:12" s="1" customFormat="1" ht="12" x14ac:dyDescent="0.2">
      <c r="B46" s="17"/>
      <c r="C46" s="52" t="s">
        <v>578</v>
      </c>
      <c r="D46" s="52" t="s">
        <v>22</v>
      </c>
      <c r="E46" s="53" t="s">
        <v>3014</v>
      </c>
      <c r="F46" s="54" t="s">
        <v>3015</v>
      </c>
      <c r="G46" s="55" t="s">
        <v>2934</v>
      </c>
      <c r="H46" s="56">
        <v>10</v>
      </c>
      <c r="I46" s="32"/>
      <c r="J46" s="33">
        <f>ROUND(I46*H46,2)</f>
        <v>0</v>
      </c>
      <c r="K46" s="13"/>
      <c r="L46" s="19"/>
    </row>
    <row r="47" spans="2:12" s="1" customFormat="1" ht="12" x14ac:dyDescent="0.2">
      <c r="B47" s="17"/>
      <c r="C47" s="8" t="s">
        <v>579</v>
      </c>
      <c r="D47" s="8" t="s">
        <v>19</v>
      </c>
      <c r="E47" s="9" t="s">
        <v>3016</v>
      </c>
      <c r="F47" s="10" t="s">
        <v>3017</v>
      </c>
      <c r="G47" s="11" t="s">
        <v>509</v>
      </c>
      <c r="H47" s="12">
        <v>4</v>
      </c>
      <c r="I47" s="32"/>
      <c r="J47" s="33">
        <f t="shared" ref="J47:J72" si="2">ROUND(I47*H47,2)</f>
        <v>0</v>
      </c>
      <c r="K47" s="13"/>
      <c r="L47" s="19"/>
    </row>
    <row r="48" spans="2:12" s="1" customFormat="1" ht="12" x14ac:dyDescent="0.2">
      <c r="B48" s="17"/>
      <c r="C48" s="8" t="s">
        <v>582</v>
      </c>
      <c r="D48" s="8" t="s">
        <v>19</v>
      </c>
      <c r="E48" s="9" t="s">
        <v>3018</v>
      </c>
      <c r="F48" s="10" t="s">
        <v>3019</v>
      </c>
      <c r="G48" s="11" t="s">
        <v>526</v>
      </c>
      <c r="H48" s="12">
        <v>34</v>
      </c>
      <c r="I48" s="32"/>
      <c r="J48" s="33">
        <f t="shared" si="2"/>
        <v>0</v>
      </c>
      <c r="K48" s="13"/>
      <c r="L48" s="19"/>
    </row>
    <row r="49" spans="2:12" s="1" customFormat="1" ht="12" x14ac:dyDescent="0.2">
      <c r="B49" s="17"/>
      <c r="C49" s="8" t="s">
        <v>583</v>
      </c>
      <c r="D49" s="8" t="s">
        <v>19</v>
      </c>
      <c r="E49" s="9" t="s">
        <v>3020</v>
      </c>
      <c r="F49" s="10" t="s">
        <v>3021</v>
      </c>
      <c r="G49" s="11" t="s">
        <v>526</v>
      </c>
      <c r="H49" s="12">
        <v>9</v>
      </c>
      <c r="I49" s="32"/>
      <c r="J49" s="33">
        <f t="shared" si="2"/>
        <v>0</v>
      </c>
      <c r="K49" s="13"/>
      <c r="L49" s="19"/>
    </row>
    <row r="50" spans="2:12" s="1" customFormat="1" ht="12" x14ac:dyDescent="0.2">
      <c r="B50" s="17"/>
      <c r="C50" s="52" t="s">
        <v>584</v>
      </c>
      <c r="D50" s="52" t="s">
        <v>22</v>
      </c>
      <c r="E50" s="53" t="s">
        <v>3022</v>
      </c>
      <c r="F50" s="54" t="s">
        <v>3023</v>
      </c>
      <c r="G50" s="55" t="s">
        <v>509</v>
      </c>
      <c r="H50" s="56">
        <v>2</v>
      </c>
      <c r="I50" s="32"/>
      <c r="J50" s="33">
        <f t="shared" si="2"/>
        <v>0</v>
      </c>
      <c r="K50" s="13"/>
      <c r="L50" s="19"/>
    </row>
    <row r="51" spans="2:12" s="1" customFormat="1" ht="12" x14ac:dyDescent="0.2">
      <c r="B51" s="17"/>
      <c r="C51" s="52" t="s">
        <v>587</v>
      </c>
      <c r="D51" s="52" t="s">
        <v>22</v>
      </c>
      <c r="E51" s="53" t="s">
        <v>3024</v>
      </c>
      <c r="F51" s="54" t="s">
        <v>3025</v>
      </c>
      <c r="G51" s="55" t="s">
        <v>509</v>
      </c>
      <c r="H51" s="56">
        <v>2</v>
      </c>
      <c r="I51" s="32"/>
      <c r="J51" s="33">
        <f t="shared" si="2"/>
        <v>0</v>
      </c>
      <c r="K51" s="13"/>
      <c r="L51" s="19"/>
    </row>
    <row r="52" spans="2:12" s="1" customFormat="1" ht="12" x14ac:dyDescent="0.2">
      <c r="B52" s="17"/>
      <c r="C52" s="52" t="s">
        <v>588</v>
      </c>
      <c r="D52" s="52" t="s">
        <v>22</v>
      </c>
      <c r="E52" s="53" t="s">
        <v>3026</v>
      </c>
      <c r="F52" s="54" t="s">
        <v>3027</v>
      </c>
      <c r="G52" s="55" t="s">
        <v>509</v>
      </c>
      <c r="H52" s="56">
        <v>2</v>
      </c>
      <c r="I52" s="32"/>
      <c r="J52" s="33">
        <f t="shared" si="2"/>
        <v>0</v>
      </c>
      <c r="K52" s="13"/>
      <c r="L52" s="19"/>
    </row>
    <row r="53" spans="2:12" s="1" customFormat="1" ht="12" x14ac:dyDescent="0.2">
      <c r="B53" s="17"/>
      <c r="C53" s="52" t="s">
        <v>591</v>
      </c>
      <c r="D53" s="52" t="s">
        <v>22</v>
      </c>
      <c r="E53" s="53" t="s">
        <v>3028</v>
      </c>
      <c r="F53" s="54" t="s">
        <v>3029</v>
      </c>
      <c r="G53" s="55" t="s">
        <v>509</v>
      </c>
      <c r="H53" s="56">
        <v>20</v>
      </c>
      <c r="I53" s="32"/>
      <c r="J53" s="33">
        <f t="shared" si="2"/>
        <v>0</v>
      </c>
      <c r="K53" s="13"/>
      <c r="L53" s="19"/>
    </row>
    <row r="54" spans="2:12" s="1" customFormat="1" ht="12" x14ac:dyDescent="0.2">
      <c r="B54" s="17"/>
      <c r="C54" s="8" t="s">
        <v>592</v>
      </c>
      <c r="D54" s="8" t="s">
        <v>19</v>
      </c>
      <c r="E54" s="9" t="s">
        <v>3030</v>
      </c>
      <c r="F54" s="10" t="s">
        <v>3031</v>
      </c>
      <c r="G54" s="11" t="s">
        <v>509</v>
      </c>
      <c r="H54" s="12">
        <v>1</v>
      </c>
      <c r="I54" s="32"/>
      <c r="J54" s="33">
        <f t="shared" si="2"/>
        <v>0</v>
      </c>
      <c r="K54" s="13"/>
      <c r="L54" s="19"/>
    </row>
    <row r="55" spans="2:12" s="1" customFormat="1" ht="24" x14ac:dyDescent="0.2">
      <c r="B55" s="17"/>
      <c r="C55" s="52" t="s">
        <v>593</v>
      </c>
      <c r="D55" s="52" t="s">
        <v>22</v>
      </c>
      <c r="E55" s="53" t="s">
        <v>3032</v>
      </c>
      <c r="F55" s="54" t="s">
        <v>3033</v>
      </c>
      <c r="G55" s="55" t="s">
        <v>509</v>
      </c>
      <c r="H55" s="56">
        <v>1</v>
      </c>
      <c r="I55" s="32"/>
      <c r="J55" s="33">
        <f t="shared" si="2"/>
        <v>0</v>
      </c>
      <c r="K55" s="13"/>
      <c r="L55" s="19"/>
    </row>
    <row r="56" spans="2:12" s="1" customFormat="1" ht="12" x14ac:dyDescent="0.2">
      <c r="B56" s="17"/>
      <c r="C56" s="8" t="s">
        <v>883</v>
      </c>
      <c r="D56" s="8" t="s">
        <v>19</v>
      </c>
      <c r="E56" s="9" t="s">
        <v>3034</v>
      </c>
      <c r="F56" s="10" t="s">
        <v>3035</v>
      </c>
      <c r="G56" s="11" t="s">
        <v>509</v>
      </c>
      <c r="H56" s="12">
        <v>1</v>
      </c>
      <c r="I56" s="32"/>
      <c r="J56" s="33">
        <f t="shared" si="2"/>
        <v>0</v>
      </c>
      <c r="K56" s="13"/>
      <c r="L56" s="19"/>
    </row>
    <row r="57" spans="2:12" s="1" customFormat="1" ht="24" x14ac:dyDescent="0.2">
      <c r="B57" s="17"/>
      <c r="C57" s="52" t="s">
        <v>886</v>
      </c>
      <c r="D57" s="52" t="s">
        <v>22</v>
      </c>
      <c r="E57" s="53" t="s">
        <v>3036</v>
      </c>
      <c r="F57" s="54" t="s">
        <v>3037</v>
      </c>
      <c r="G57" s="55" t="s">
        <v>509</v>
      </c>
      <c r="H57" s="56">
        <v>1</v>
      </c>
      <c r="I57" s="32"/>
      <c r="J57" s="33">
        <f t="shared" si="2"/>
        <v>0</v>
      </c>
      <c r="K57" s="13"/>
      <c r="L57" s="19"/>
    </row>
    <row r="58" spans="2:12" s="1" customFormat="1" ht="12" x14ac:dyDescent="0.2">
      <c r="B58" s="17"/>
      <c r="C58" s="8" t="s">
        <v>889</v>
      </c>
      <c r="D58" s="8" t="s">
        <v>19</v>
      </c>
      <c r="E58" s="9" t="s">
        <v>3038</v>
      </c>
      <c r="F58" s="10" t="s">
        <v>3039</v>
      </c>
      <c r="G58" s="11" t="s">
        <v>509</v>
      </c>
      <c r="H58" s="12">
        <v>4</v>
      </c>
      <c r="I58" s="32"/>
      <c r="J58" s="33">
        <f t="shared" si="2"/>
        <v>0</v>
      </c>
      <c r="K58" s="13"/>
      <c r="L58" s="19"/>
    </row>
    <row r="59" spans="2:12" s="1" customFormat="1" ht="24" x14ac:dyDescent="0.2">
      <c r="B59" s="17"/>
      <c r="C59" s="52" t="s">
        <v>1111</v>
      </c>
      <c r="D59" s="52" t="s">
        <v>22</v>
      </c>
      <c r="E59" s="53" t="s">
        <v>3040</v>
      </c>
      <c r="F59" s="54" t="s">
        <v>3041</v>
      </c>
      <c r="G59" s="55" t="s">
        <v>509</v>
      </c>
      <c r="H59" s="56">
        <v>4</v>
      </c>
      <c r="I59" s="32"/>
      <c r="J59" s="33">
        <f t="shared" si="2"/>
        <v>0</v>
      </c>
      <c r="K59" s="13"/>
      <c r="L59" s="19"/>
    </row>
    <row r="60" spans="2:12" s="1" customFormat="1" ht="12" x14ac:dyDescent="0.2">
      <c r="B60" s="17"/>
      <c r="C60" s="8" t="s">
        <v>1112</v>
      </c>
      <c r="D60" s="8" t="s">
        <v>19</v>
      </c>
      <c r="E60" s="9" t="s">
        <v>3042</v>
      </c>
      <c r="F60" s="10" t="s">
        <v>3043</v>
      </c>
      <c r="G60" s="11" t="s">
        <v>509</v>
      </c>
      <c r="H60" s="12">
        <v>4</v>
      </c>
      <c r="I60" s="32"/>
      <c r="J60" s="33">
        <f t="shared" si="2"/>
        <v>0</v>
      </c>
      <c r="K60" s="13"/>
      <c r="L60" s="19"/>
    </row>
    <row r="61" spans="2:12" s="1" customFormat="1" ht="24" x14ac:dyDescent="0.2">
      <c r="B61" s="17"/>
      <c r="C61" s="52" t="s">
        <v>1113</v>
      </c>
      <c r="D61" s="52" t="s">
        <v>22</v>
      </c>
      <c r="E61" s="53" t="s">
        <v>3044</v>
      </c>
      <c r="F61" s="54" t="s">
        <v>3045</v>
      </c>
      <c r="G61" s="55" t="s">
        <v>509</v>
      </c>
      <c r="H61" s="56">
        <v>4</v>
      </c>
      <c r="I61" s="32"/>
      <c r="J61" s="33">
        <f t="shared" si="2"/>
        <v>0</v>
      </c>
      <c r="K61" s="13"/>
      <c r="L61" s="19"/>
    </row>
    <row r="62" spans="2:12" s="1" customFormat="1" ht="12" x14ac:dyDescent="0.2">
      <c r="B62" s="17"/>
      <c r="C62" s="8" t="s">
        <v>1117</v>
      </c>
      <c r="D62" s="8" t="s">
        <v>19</v>
      </c>
      <c r="E62" s="9" t="s">
        <v>3046</v>
      </c>
      <c r="F62" s="10" t="s">
        <v>3047</v>
      </c>
      <c r="G62" s="11" t="s">
        <v>509</v>
      </c>
      <c r="H62" s="12">
        <v>1</v>
      </c>
      <c r="I62" s="32"/>
      <c r="J62" s="33">
        <f t="shared" si="2"/>
        <v>0</v>
      </c>
      <c r="K62" s="13"/>
      <c r="L62" s="19"/>
    </row>
    <row r="63" spans="2:12" s="1" customFormat="1" ht="24" x14ac:dyDescent="0.2">
      <c r="B63" s="17"/>
      <c r="C63" s="52" t="s">
        <v>1120</v>
      </c>
      <c r="D63" s="52" t="s">
        <v>22</v>
      </c>
      <c r="E63" s="53" t="s">
        <v>3048</v>
      </c>
      <c r="F63" s="54" t="s">
        <v>3049</v>
      </c>
      <c r="G63" s="55" t="s">
        <v>509</v>
      </c>
      <c r="H63" s="56">
        <v>1</v>
      </c>
      <c r="I63" s="32"/>
      <c r="J63" s="33">
        <f t="shared" si="2"/>
        <v>0</v>
      </c>
      <c r="K63" s="13"/>
      <c r="L63" s="19"/>
    </row>
    <row r="64" spans="2:12" s="1" customFormat="1" ht="12" x14ac:dyDescent="0.2">
      <c r="B64" s="17"/>
      <c r="C64" s="8" t="s">
        <v>1123</v>
      </c>
      <c r="D64" s="8" t="s">
        <v>19</v>
      </c>
      <c r="E64" s="9" t="s">
        <v>3050</v>
      </c>
      <c r="F64" s="10" t="s">
        <v>3051</v>
      </c>
      <c r="G64" s="11" t="s">
        <v>509</v>
      </c>
      <c r="H64" s="12">
        <v>1</v>
      </c>
      <c r="I64" s="32"/>
      <c r="J64" s="33">
        <f t="shared" si="2"/>
        <v>0</v>
      </c>
      <c r="K64" s="13"/>
      <c r="L64" s="19"/>
    </row>
    <row r="65" spans="2:12" s="1" customFormat="1" ht="24" x14ac:dyDescent="0.2">
      <c r="B65" s="17"/>
      <c r="C65" s="52" t="s">
        <v>1126</v>
      </c>
      <c r="D65" s="52" t="s">
        <v>22</v>
      </c>
      <c r="E65" s="53" t="s">
        <v>3052</v>
      </c>
      <c r="F65" s="54" t="s">
        <v>3053</v>
      </c>
      <c r="G65" s="55" t="s">
        <v>509</v>
      </c>
      <c r="H65" s="56">
        <v>1</v>
      </c>
      <c r="I65" s="32"/>
      <c r="J65" s="33">
        <f t="shared" si="2"/>
        <v>0</v>
      </c>
      <c r="K65" s="13"/>
      <c r="L65" s="19"/>
    </row>
    <row r="66" spans="2:12" s="1" customFormat="1" ht="12" x14ac:dyDescent="0.2">
      <c r="B66" s="17"/>
      <c r="C66" s="8" t="s">
        <v>1129</v>
      </c>
      <c r="D66" s="8" t="s">
        <v>19</v>
      </c>
      <c r="E66" s="9" t="s">
        <v>3054</v>
      </c>
      <c r="F66" s="10" t="s">
        <v>3055</v>
      </c>
      <c r="G66" s="11" t="s">
        <v>509</v>
      </c>
      <c r="H66" s="12">
        <v>1</v>
      </c>
      <c r="I66" s="32"/>
      <c r="J66" s="33">
        <f t="shared" si="2"/>
        <v>0</v>
      </c>
      <c r="K66" s="13"/>
      <c r="L66" s="19"/>
    </row>
    <row r="67" spans="2:12" s="1" customFormat="1" ht="24" x14ac:dyDescent="0.2">
      <c r="B67" s="17"/>
      <c r="C67" s="52" t="s">
        <v>1132</v>
      </c>
      <c r="D67" s="52" t="s">
        <v>22</v>
      </c>
      <c r="E67" s="53" t="s">
        <v>3056</v>
      </c>
      <c r="F67" s="54" t="s">
        <v>3057</v>
      </c>
      <c r="G67" s="55" t="s">
        <v>509</v>
      </c>
      <c r="H67" s="56">
        <v>1</v>
      </c>
      <c r="I67" s="32"/>
      <c r="J67" s="33">
        <f t="shared" si="2"/>
        <v>0</v>
      </c>
      <c r="K67" s="13"/>
      <c r="L67" s="19"/>
    </row>
    <row r="68" spans="2:12" s="1" customFormat="1" ht="12" x14ac:dyDescent="0.2">
      <c r="B68" s="17"/>
      <c r="C68" s="8" t="s">
        <v>1135</v>
      </c>
      <c r="D68" s="8" t="s">
        <v>19</v>
      </c>
      <c r="E68" s="9" t="s">
        <v>3058</v>
      </c>
      <c r="F68" s="10" t="s">
        <v>3059</v>
      </c>
      <c r="G68" s="11" t="s">
        <v>509</v>
      </c>
      <c r="H68" s="12">
        <v>2</v>
      </c>
      <c r="I68" s="32"/>
      <c r="J68" s="33">
        <f t="shared" si="2"/>
        <v>0</v>
      </c>
      <c r="K68" s="13"/>
      <c r="L68" s="19"/>
    </row>
    <row r="69" spans="2:12" s="1" customFormat="1" ht="12" x14ac:dyDescent="0.2">
      <c r="B69" s="17"/>
      <c r="C69" s="52" t="s">
        <v>1136</v>
      </c>
      <c r="D69" s="52" t="s">
        <v>22</v>
      </c>
      <c r="E69" s="53" t="s">
        <v>3060</v>
      </c>
      <c r="F69" s="54" t="s">
        <v>3061</v>
      </c>
      <c r="G69" s="55" t="s">
        <v>509</v>
      </c>
      <c r="H69" s="56">
        <v>2</v>
      </c>
      <c r="I69" s="32"/>
      <c r="J69" s="33">
        <f t="shared" si="2"/>
        <v>0</v>
      </c>
      <c r="K69" s="13"/>
      <c r="L69" s="19"/>
    </row>
    <row r="70" spans="2:12" s="1" customFormat="1" ht="12" x14ac:dyDescent="0.2">
      <c r="B70" s="17"/>
      <c r="C70" s="8" t="s">
        <v>1137</v>
      </c>
      <c r="D70" s="8" t="s">
        <v>19</v>
      </c>
      <c r="E70" s="9" t="s">
        <v>3062</v>
      </c>
      <c r="F70" s="10" t="s">
        <v>3063</v>
      </c>
      <c r="G70" s="11" t="s">
        <v>509</v>
      </c>
      <c r="H70" s="12">
        <v>3</v>
      </c>
      <c r="I70" s="32"/>
      <c r="J70" s="33">
        <f t="shared" si="2"/>
        <v>0</v>
      </c>
      <c r="K70" s="13"/>
      <c r="L70" s="19"/>
    </row>
    <row r="71" spans="2:12" s="1" customFormat="1" ht="24" x14ac:dyDescent="0.2">
      <c r="B71" s="17"/>
      <c r="C71" s="52" t="s">
        <v>1138</v>
      </c>
      <c r="D71" s="52" t="s">
        <v>22</v>
      </c>
      <c r="E71" s="53" t="s">
        <v>3064</v>
      </c>
      <c r="F71" s="54" t="s">
        <v>3065</v>
      </c>
      <c r="G71" s="55" t="s">
        <v>509</v>
      </c>
      <c r="H71" s="56">
        <v>3</v>
      </c>
      <c r="I71" s="32"/>
      <c r="J71" s="33">
        <f t="shared" si="2"/>
        <v>0</v>
      </c>
      <c r="K71" s="13"/>
      <c r="L71" s="19"/>
    </row>
    <row r="72" spans="2:12" s="1" customFormat="1" ht="12" x14ac:dyDescent="0.2">
      <c r="B72" s="17"/>
      <c r="C72" s="8" t="s">
        <v>1139</v>
      </c>
      <c r="D72" s="8" t="s">
        <v>19</v>
      </c>
      <c r="E72" s="9" t="s">
        <v>3066</v>
      </c>
      <c r="F72" s="10" t="s">
        <v>3067</v>
      </c>
      <c r="G72" s="11" t="s">
        <v>509</v>
      </c>
      <c r="H72" s="12">
        <v>1</v>
      </c>
      <c r="I72" s="32"/>
      <c r="J72" s="33">
        <f t="shared" si="2"/>
        <v>0</v>
      </c>
      <c r="K72" s="13"/>
      <c r="L72" s="19"/>
    </row>
    <row r="73" spans="2:12" s="1" customFormat="1" ht="12" x14ac:dyDescent="0.2">
      <c r="B73" s="17"/>
      <c r="C73" s="52" t="s">
        <v>1142</v>
      </c>
      <c r="D73" s="52" t="s">
        <v>22</v>
      </c>
      <c r="E73" s="53" t="s">
        <v>3068</v>
      </c>
      <c r="F73" s="54" t="s">
        <v>3069</v>
      </c>
      <c r="G73" s="55" t="s">
        <v>509</v>
      </c>
      <c r="H73" s="56">
        <v>1</v>
      </c>
      <c r="I73" s="32"/>
      <c r="J73" s="33">
        <f t="shared" si="1"/>
        <v>0</v>
      </c>
      <c r="K73" s="13"/>
      <c r="L73" s="19"/>
    </row>
    <row r="74" spans="2:12" s="1" customFormat="1" ht="12" x14ac:dyDescent="0.2">
      <c r="B74" s="17"/>
      <c r="C74" s="8" t="s">
        <v>1145</v>
      </c>
      <c r="D74" s="8" t="s">
        <v>19</v>
      </c>
      <c r="E74" s="9" t="s">
        <v>3070</v>
      </c>
      <c r="F74" s="10" t="s">
        <v>3071</v>
      </c>
      <c r="G74" s="11" t="s">
        <v>509</v>
      </c>
      <c r="H74" s="12">
        <v>1</v>
      </c>
      <c r="I74" s="32"/>
      <c r="J74" s="33">
        <f t="shared" si="1"/>
        <v>0</v>
      </c>
      <c r="K74" s="13"/>
      <c r="L74" s="19"/>
    </row>
    <row r="75" spans="2:12" s="1" customFormat="1" ht="24" x14ac:dyDescent="0.2">
      <c r="B75" s="17"/>
      <c r="C75" s="52" t="s">
        <v>1146</v>
      </c>
      <c r="D75" s="52" t="s">
        <v>22</v>
      </c>
      <c r="E75" s="53" t="s">
        <v>3072</v>
      </c>
      <c r="F75" s="54" t="s">
        <v>3073</v>
      </c>
      <c r="G75" s="55" t="s">
        <v>509</v>
      </c>
      <c r="H75" s="56">
        <v>1</v>
      </c>
      <c r="I75" s="32"/>
      <c r="J75" s="33">
        <f t="shared" si="1"/>
        <v>0</v>
      </c>
      <c r="K75" s="13"/>
      <c r="L75" s="19"/>
    </row>
    <row r="76" spans="2:12" s="1" customFormat="1" ht="12" x14ac:dyDescent="0.2">
      <c r="B76" s="17"/>
      <c r="C76" s="8" t="s">
        <v>1147</v>
      </c>
      <c r="D76" s="8" t="s">
        <v>19</v>
      </c>
      <c r="E76" s="9" t="s">
        <v>3074</v>
      </c>
      <c r="F76" s="10" t="s">
        <v>3075</v>
      </c>
      <c r="G76" s="11" t="s">
        <v>509</v>
      </c>
      <c r="H76" s="12">
        <v>1</v>
      </c>
      <c r="I76" s="32"/>
      <c r="J76" s="33">
        <f t="shared" si="1"/>
        <v>0</v>
      </c>
      <c r="K76" s="13"/>
      <c r="L76" s="19"/>
    </row>
    <row r="77" spans="2:12" s="1" customFormat="1" ht="24" x14ac:dyDescent="0.2">
      <c r="B77" s="17"/>
      <c r="C77" s="52" t="s">
        <v>1150</v>
      </c>
      <c r="D77" s="52" t="s">
        <v>22</v>
      </c>
      <c r="E77" s="53" t="s">
        <v>3076</v>
      </c>
      <c r="F77" s="54" t="s">
        <v>3077</v>
      </c>
      <c r="G77" s="55" t="s">
        <v>1443</v>
      </c>
      <c r="H77" s="56">
        <v>1</v>
      </c>
      <c r="I77" s="32"/>
      <c r="J77" s="33">
        <f t="shared" si="1"/>
        <v>0</v>
      </c>
      <c r="K77" s="13"/>
      <c r="L77" s="19"/>
    </row>
    <row r="78" spans="2:12" s="1" customFormat="1" ht="12" x14ac:dyDescent="0.2">
      <c r="B78" s="17"/>
      <c r="C78" s="8" t="s">
        <v>1153</v>
      </c>
      <c r="D78" s="8" t="s">
        <v>19</v>
      </c>
      <c r="E78" s="9" t="s">
        <v>3078</v>
      </c>
      <c r="F78" s="10" t="s">
        <v>3079</v>
      </c>
      <c r="G78" s="11" t="s">
        <v>509</v>
      </c>
      <c r="H78" s="12">
        <v>1</v>
      </c>
      <c r="I78" s="32"/>
      <c r="J78" s="33">
        <f t="shared" si="1"/>
        <v>0</v>
      </c>
      <c r="K78" s="13"/>
      <c r="L78" s="19"/>
    </row>
    <row r="79" spans="2:12" s="1" customFormat="1" ht="24" x14ac:dyDescent="0.2">
      <c r="B79" s="17"/>
      <c r="C79" s="52" t="s">
        <v>1156</v>
      </c>
      <c r="D79" s="52" t="s">
        <v>22</v>
      </c>
      <c r="E79" s="53" t="s">
        <v>3080</v>
      </c>
      <c r="F79" s="54" t="s">
        <v>3081</v>
      </c>
      <c r="G79" s="55" t="s">
        <v>1443</v>
      </c>
      <c r="H79" s="56">
        <v>1</v>
      </c>
      <c r="I79" s="32"/>
      <c r="J79" s="33">
        <f t="shared" si="1"/>
        <v>0</v>
      </c>
      <c r="K79" s="13"/>
      <c r="L79" s="19"/>
    </row>
    <row r="80" spans="2:12" s="1" customFormat="1" ht="12" x14ac:dyDescent="0.2">
      <c r="B80" s="17"/>
      <c r="C80" s="8" t="s">
        <v>1159</v>
      </c>
      <c r="D80" s="8" t="s">
        <v>19</v>
      </c>
      <c r="E80" s="9" t="s">
        <v>3082</v>
      </c>
      <c r="F80" s="10" t="s">
        <v>3083</v>
      </c>
      <c r="G80" s="11" t="s">
        <v>509</v>
      </c>
      <c r="H80" s="12">
        <v>1</v>
      </c>
      <c r="I80" s="32"/>
      <c r="J80" s="33">
        <f t="shared" si="1"/>
        <v>0</v>
      </c>
      <c r="K80" s="13"/>
      <c r="L80" s="19"/>
    </row>
    <row r="81" spans="2:12" s="1" customFormat="1" ht="24" x14ac:dyDescent="0.2">
      <c r="B81" s="17"/>
      <c r="C81" s="52" t="s">
        <v>1161</v>
      </c>
      <c r="D81" s="52" t="s">
        <v>22</v>
      </c>
      <c r="E81" s="53" t="s">
        <v>3084</v>
      </c>
      <c r="F81" s="54" t="s">
        <v>3085</v>
      </c>
      <c r="G81" s="55" t="s">
        <v>509</v>
      </c>
      <c r="H81" s="56">
        <v>1</v>
      </c>
      <c r="I81" s="32"/>
      <c r="J81" s="33">
        <f t="shared" si="1"/>
        <v>0</v>
      </c>
      <c r="K81" s="13"/>
      <c r="L81" s="19"/>
    </row>
    <row r="82" spans="2:12" s="1" customFormat="1" ht="12" x14ac:dyDescent="0.2">
      <c r="B82" s="17"/>
      <c r="C82" s="8" t="s">
        <v>1162</v>
      </c>
      <c r="D82" s="8" t="s">
        <v>19</v>
      </c>
      <c r="E82" s="9" t="s">
        <v>3086</v>
      </c>
      <c r="F82" s="10" t="s">
        <v>3087</v>
      </c>
      <c r="G82" s="11" t="s">
        <v>509</v>
      </c>
      <c r="H82" s="12">
        <v>1</v>
      </c>
      <c r="I82" s="32"/>
      <c r="J82" s="33">
        <f t="shared" si="1"/>
        <v>0</v>
      </c>
      <c r="K82" s="13"/>
      <c r="L82" s="19"/>
    </row>
    <row r="83" spans="2:12" s="1" customFormat="1" ht="24" x14ac:dyDescent="0.2">
      <c r="B83" s="17"/>
      <c r="C83" s="52" t="s">
        <v>1163</v>
      </c>
      <c r="D83" s="52" t="s">
        <v>22</v>
      </c>
      <c r="E83" s="53" t="s">
        <v>3088</v>
      </c>
      <c r="F83" s="54" t="s">
        <v>3089</v>
      </c>
      <c r="G83" s="55" t="s">
        <v>509</v>
      </c>
      <c r="H83" s="56">
        <v>1</v>
      </c>
      <c r="I83" s="32"/>
      <c r="J83" s="33">
        <f t="shared" si="1"/>
        <v>0</v>
      </c>
      <c r="K83" s="13"/>
      <c r="L83" s="19"/>
    </row>
    <row r="84" spans="2:12" s="1" customFormat="1" ht="12" x14ac:dyDescent="0.2">
      <c r="B84" s="17"/>
      <c r="C84" s="8" t="s">
        <v>1164</v>
      </c>
      <c r="D84" s="8" t="s">
        <v>19</v>
      </c>
      <c r="E84" s="9" t="s">
        <v>3090</v>
      </c>
      <c r="F84" s="10" t="s">
        <v>3091</v>
      </c>
      <c r="G84" s="11" t="s">
        <v>509</v>
      </c>
      <c r="H84" s="12">
        <v>1</v>
      </c>
      <c r="I84" s="32"/>
      <c r="J84" s="33">
        <f t="shared" si="1"/>
        <v>0</v>
      </c>
      <c r="K84" s="13"/>
      <c r="L84" s="19"/>
    </row>
    <row r="85" spans="2:12" s="1" customFormat="1" ht="24" x14ac:dyDescent="0.2">
      <c r="B85" s="17"/>
      <c r="C85" s="52" t="s">
        <v>1737</v>
      </c>
      <c r="D85" s="52" t="s">
        <v>22</v>
      </c>
      <c r="E85" s="53" t="s">
        <v>3092</v>
      </c>
      <c r="F85" s="54" t="s">
        <v>3093</v>
      </c>
      <c r="G85" s="55" t="s">
        <v>509</v>
      </c>
      <c r="H85" s="56">
        <v>1</v>
      </c>
      <c r="I85" s="32"/>
      <c r="J85" s="33">
        <f t="shared" si="1"/>
        <v>0</v>
      </c>
      <c r="K85" s="13"/>
      <c r="L85" s="19"/>
    </row>
    <row r="86" spans="2:12" s="1" customFormat="1" ht="12" x14ac:dyDescent="0.2">
      <c r="B86" s="17"/>
      <c r="C86" s="8" t="s">
        <v>1738</v>
      </c>
      <c r="D86" s="8" t="s">
        <v>19</v>
      </c>
      <c r="E86" s="9" t="s">
        <v>3094</v>
      </c>
      <c r="F86" s="10" t="s">
        <v>3095</v>
      </c>
      <c r="G86" s="11" t="s">
        <v>509</v>
      </c>
      <c r="H86" s="12">
        <v>1</v>
      </c>
      <c r="I86" s="32"/>
      <c r="J86" s="33">
        <f t="shared" si="1"/>
        <v>0</v>
      </c>
      <c r="K86" s="13"/>
      <c r="L86" s="19"/>
    </row>
    <row r="87" spans="2:12" s="1" customFormat="1" ht="24" x14ac:dyDescent="0.2">
      <c r="B87" s="17"/>
      <c r="C87" s="52" t="s">
        <v>2594</v>
      </c>
      <c r="D87" s="52" t="s">
        <v>22</v>
      </c>
      <c r="E87" s="53" t="s">
        <v>3096</v>
      </c>
      <c r="F87" s="54" t="s">
        <v>3097</v>
      </c>
      <c r="G87" s="55" t="s">
        <v>509</v>
      </c>
      <c r="H87" s="56">
        <v>1</v>
      </c>
      <c r="I87" s="32"/>
      <c r="J87" s="33">
        <f t="shared" si="1"/>
        <v>0</v>
      </c>
      <c r="K87" s="13"/>
      <c r="L87" s="19"/>
    </row>
    <row r="88" spans="2:12" s="1" customFormat="1" ht="12" x14ac:dyDescent="0.2">
      <c r="B88" s="17"/>
      <c r="C88" s="52" t="s">
        <v>2597</v>
      </c>
      <c r="D88" s="52" t="s">
        <v>22</v>
      </c>
      <c r="E88" s="53" t="s">
        <v>3098</v>
      </c>
      <c r="F88" s="54" t="s">
        <v>3099</v>
      </c>
      <c r="G88" s="55" t="s">
        <v>509</v>
      </c>
      <c r="H88" s="56">
        <v>1</v>
      </c>
      <c r="I88" s="32"/>
      <c r="J88" s="33">
        <f t="shared" si="1"/>
        <v>0</v>
      </c>
      <c r="K88" s="13"/>
      <c r="L88" s="19"/>
    </row>
    <row r="89" spans="2:12" s="1" customFormat="1" ht="12" x14ac:dyDescent="0.2">
      <c r="B89" s="17"/>
      <c r="C89" s="52" t="s">
        <v>2600</v>
      </c>
      <c r="D89" s="52" t="s">
        <v>22</v>
      </c>
      <c r="E89" s="53" t="s">
        <v>3100</v>
      </c>
      <c r="F89" s="54" t="s">
        <v>2959</v>
      </c>
      <c r="G89" s="55" t="s">
        <v>509</v>
      </c>
      <c r="H89" s="56">
        <v>1</v>
      </c>
      <c r="I89" s="32"/>
      <c r="J89" s="33">
        <f t="shared" si="1"/>
        <v>0</v>
      </c>
      <c r="K89" s="13"/>
      <c r="L89" s="19"/>
    </row>
    <row r="90" spans="2:12" s="1" customFormat="1" ht="12" x14ac:dyDescent="0.2">
      <c r="B90" s="17"/>
      <c r="C90" s="52" t="s">
        <v>2603</v>
      </c>
      <c r="D90" s="52" t="s">
        <v>22</v>
      </c>
      <c r="E90" s="53" t="s">
        <v>3101</v>
      </c>
      <c r="F90" s="54" t="s">
        <v>3102</v>
      </c>
      <c r="G90" s="55" t="s">
        <v>509</v>
      </c>
      <c r="H90" s="56">
        <v>1</v>
      </c>
      <c r="I90" s="32"/>
      <c r="J90" s="33">
        <f t="shared" si="1"/>
        <v>0</v>
      </c>
      <c r="K90" s="13"/>
      <c r="L90" s="19"/>
    </row>
    <row r="91" spans="2:12" s="1" customFormat="1" ht="12" x14ac:dyDescent="0.2">
      <c r="B91" s="17"/>
      <c r="C91" s="52" t="s">
        <v>2606</v>
      </c>
      <c r="D91" s="52" t="s">
        <v>22</v>
      </c>
      <c r="E91" s="53" t="s">
        <v>3103</v>
      </c>
      <c r="F91" s="54" t="s">
        <v>3104</v>
      </c>
      <c r="G91" s="55" t="s">
        <v>509</v>
      </c>
      <c r="H91" s="56">
        <v>1</v>
      </c>
      <c r="I91" s="32"/>
      <c r="J91" s="33">
        <f t="shared" si="1"/>
        <v>0</v>
      </c>
      <c r="K91" s="13"/>
      <c r="L91" s="19"/>
    </row>
    <row r="92" spans="2:12" s="1" customFormat="1" ht="24" x14ac:dyDescent="0.2">
      <c r="B92" s="17"/>
      <c r="C92" s="52" t="s">
        <v>2607</v>
      </c>
      <c r="D92" s="52" t="s">
        <v>22</v>
      </c>
      <c r="E92" s="53" t="s">
        <v>3105</v>
      </c>
      <c r="F92" s="54" t="s">
        <v>3106</v>
      </c>
      <c r="G92" s="55" t="s">
        <v>509</v>
      </c>
      <c r="H92" s="56">
        <v>1</v>
      </c>
      <c r="I92" s="32"/>
      <c r="J92" s="33">
        <f t="shared" si="1"/>
        <v>0</v>
      </c>
      <c r="K92" s="13"/>
      <c r="L92" s="19"/>
    </row>
    <row r="93" spans="2:12" s="1" customFormat="1" ht="24" x14ac:dyDescent="0.2">
      <c r="B93" s="17"/>
      <c r="C93" s="52" t="s">
        <v>2608</v>
      </c>
      <c r="D93" s="52" t="s">
        <v>22</v>
      </c>
      <c r="E93" s="53" t="s">
        <v>3107</v>
      </c>
      <c r="F93" s="54" t="s">
        <v>3108</v>
      </c>
      <c r="G93" s="55" t="s">
        <v>509</v>
      </c>
      <c r="H93" s="56">
        <v>1</v>
      </c>
      <c r="I93" s="32"/>
      <c r="J93" s="33">
        <f t="shared" si="1"/>
        <v>0</v>
      </c>
      <c r="K93" s="13"/>
      <c r="L93" s="19"/>
    </row>
    <row r="94" spans="2:12" s="1" customFormat="1" ht="12" x14ac:dyDescent="0.2">
      <c r="B94" s="17"/>
      <c r="C94" s="52" t="s">
        <v>2611</v>
      </c>
      <c r="D94" s="52" t="s">
        <v>22</v>
      </c>
      <c r="E94" s="53" t="s">
        <v>3109</v>
      </c>
      <c r="F94" s="54" t="s">
        <v>3110</v>
      </c>
      <c r="G94" s="55" t="s">
        <v>526</v>
      </c>
      <c r="H94" s="56">
        <v>1</v>
      </c>
      <c r="I94" s="32"/>
      <c r="J94" s="33">
        <f t="shared" si="1"/>
        <v>0</v>
      </c>
      <c r="K94" s="13"/>
      <c r="L94" s="19"/>
    </row>
    <row r="95" spans="2:12" s="1" customFormat="1" ht="12" x14ac:dyDescent="0.2">
      <c r="B95" s="17"/>
      <c r="C95" s="52" t="s">
        <v>2614</v>
      </c>
      <c r="D95" s="52" t="s">
        <v>22</v>
      </c>
      <c r="E95" s="53" t="s">
        <v>3111</v>
      </c>
      <c r="F95" s="54" t="s">
        <v>3112</v>
      </c>
      <c r="G95" s="55" t="s">
        <v>526</v>
      </c>
      <c r="H95" s="56">
        <v>2</v>
      </c>
      <c r="I95" s="32"/>
      <c r="J95" s="33">
        <f t="shared" si="1"/>
        <v>0</v>
      </c>
      <c r="K95" s="13"/>
      <c r="L95" s="19"/>
    </row>
    <row r="96" spans="2:12" s="1" customFormat="1" ht="12" x14ac:dyDescent="0.2">
      <c r="B96" s="17"/>
      <c r="C96" s="52" t="s">
        <v>3113</v>
      </c>
      <c r="D96" s="52" t="s">
        <v>22</v>
      </c>
      <c r="E96" s="53" t="s">
        <v>3114</v>
      </c>
      <c r="F96" s="54" t="s">
        <v>3115</v>
      </c>
      <c r="G96" s="55" t="s">
        <v>509</v>
      </c>
      <c r="H96" s="56">
        <v>1</v>
      </c>
      <c r="I96" s="32"/>
      <c r="J96" s="33">
        <f t="shared" si="1"/>
        <v>0</v>
      </c>
      <c r="K96" s="13"/>
      <c r="L96" s="19"/>
    </row>
    <row r="97" spans="2:12" s="1" customFormat="1" ht="12" x14ac:dyDescent="0.2">
      <c r="B97" s="17"/>
      <c r="C97" s="52" t="s">
        <v>3116</v>
      </c>
      <c r="D97" s="52" t="s">
        <v>22</v>
      </c>
      <c r="E97" s="53" t="s">
        <v>3117</v>
      </c>
      <c r="F97" s="54" t="s">
        <v>3118</v>
      </c>
      <c r="G97" s="55" t="s">
        <v>509</v>
      </c>
      <c r="H97" s="56">
        <v>1</v>
      </c>
      <c r="I97" s="32"/>
      <c r="J97" s="33">
        <f t="shared" si="1"/>
        <v>0</v>
      </c>
      <c r="K97" s="13"/>
      <c r="L97" s="19"/>
    </row>
    <row r="98" spans="2:12" s="1" customFormat="1" ht="12" x14ac:dyDescent="0.2">
      <c r="B98" s="17"/>
      <c r="C98" s="8" t="s">
        <v>3119</v>
      </c>
      <c r="D98" s="8" t="s">
        <v>19</v>
      </c>
      <c r="E98" s="9" t="s">
        <v>3120</v>
      </c>
      <c r="F98" s="10" t="s">
        <v>3121</v>
      </c>
      <c r="G98" s="11" t="s">
        <v>509</v>
      </c>
      <c r="H98" s="12">
        <v>2</v>
      </c>
      <c r="I98" s="32"/>
      <c r="J98" s="33">
        <f t="shared" si="1"/>
        <v>0</v>
      </c>
      <c r="K98" s="13"/>
      <c r="L98" s="19"/>
    </row>
    <row r="99" spans="2:12" s="1" customFormat="1" ht="12" x14ac:dyDescent="0.2">
      <c r="B99" s="17"/>
      <c r="C99" s="52" t="s">
        <v>3122</v>
      </c>
      <c r="D99" s="52" t="s">
        <v>22</v>
      </c>
      <c r="E99" s="53" t="s">
        <v>3123</v>
      </c>
      <c r="F99" s="54" t="s">
        <v>3124</v>
      </c>
      <c r="G99" s="55" t="s">
        <v>509</v>
      </c>
      <c r="H99" s="56">
        <v>2</v>
      </c>
      <c r="I99" s="32"/>
      <c r="J99" s="33">
        <f t="shared" si="1"/>
        <v>0</v>
      </c>
      <c r="K99" s="13"/>
      <c r="L99" s="19"/>
    </row>
    <row r="100" spans="2:12" s="1" customFormat="1" ht="12" x14ac:dyDescent="0.2">
      <c r="B100" s="17"/>
      <c r="C100" s="52" t="s">
        <v>3125</v>
      </c>
      <c r="D100" s="52" t="s">
        <v>22</v>
      </c>
      <c r="E100" s="53" t="s">
        <v>3126</v>
      </c>
      <c r="F100" s="54" t="s">
        <v>3127</v>
      </c>
      <c r="G100" s="55" t="s">
        <v>509</v>
      </c>
      <c r="H100" s="56">
        <v>4</v>
      </c>
      <c r="I100" s="32"/>
      <c r="J100" s="33">
        <f t="shared" si="1"/>
        <v>0</v>
      </c>
      <c r="K100" s="13"/>
      <c r="L100" s="19"/>
    </row>
    <row r="101" spans="2:12" s="1" customFormat="1" ht="12" x14ac:dyDescent="0.2">
      <c r="B101" s="17"/>
      <c r="C101" s="8" t="s">
        <v>3128</v>
      </c>
      <c r="D101" s="8" t="s">
        <v>19</v>
      </c>
      <c r="E101" s="9" t="s">
        <v>3129</v>
      </c>
      <c r="F101" s="10" t="s">
        <v>3130</v>
      </c>
      <c r="G101" s="11" t="s">
        <v>509</v>
      </c>
      <c r="H101" s="12">
        <v>6</v>
      </c>
      <c r="I101" s="32"/>
      <c r="J101" s="33">
        <f t="shared" si="1"/>
        <v>0</v>
      </c>
      <c r="K101" s="13"/>
      <c r="L101" s="19"/>
    </row>
    <row r="102" spans="2:12" s="1" customFormat="1" ht="12" x14ac:dyDescent="0.2">
      <c r="B102" s="17"/>
      <c r="C102" s="8" t="s">
        <v>3131</v>
      </c>
      <c r="D102" s="8" t="s">
        <v>19</v>
      </c>
      <c r="E102" s="9" t="s">
        <v>3132</v>
      </c>
      <c r="F102" s="10" t="s">
        <v>3133</v>
      </c>
      <c r="G102" s="11" t="s">
        <v>509</v>
      </c>
      <c r="H102" s="12">
        <v>11</v>
      </c>
      <c r="I102" s="32"/>
      <c r="J102" s="33">
        <f t="shared" si="1"/>
        <v>0</v>
      </c>
      <c r="K102" s="13"/>
      <c r="L102" s="19"/>
    </row>
    <row r="103" spans="2:12" s="1" customFormat="1" ht="12" x14ac:dyDescent="0.2">
      <c r="B103" s="17"/>
      <c r="C103" s="52" t="s">
        <v>3134</v>
      </c>
      <c r="D103" s="52" t="s">
        <v>22</v>
      </c>
      <c r="E103" s="53" t="s">
        <v>2885</v>
      </c>
      <c r="F103" s="54" t="s">
        <v>2886</v>
      </c>
      <c r="G103" s="55" t="s">
        <v>509</v>
      </c>
      <c r="H103" s="56">
        <v>11</v>
      </c>
      <c r="I103" s="32"/>
      <c r="J103" s="33">
        <f t="shared" si="1"/>
        <v>0</v>
      </c>
      <c r="K103" s="13"/>
      <c r="L103" s="19"/>
    </row>
    <row r="104" spans="2:12" s="1" customFormat="1" ht="12" x14ac:dyDescent="0.2">
      <c r="B104" s="17"/>
      <c r="C104" s="8" t="s">
        <v>3135</v>
      </c>
      <c r="D104" s="8" t="s">
        <v>19</v>
      </c>
      <c r="E104" s="9" t="s">
        <v>3136</v>
      </c>
      <c r="F104" s="10" t="s">
        <v>3137</v>
      </c>
      <c r="G104" s="11" t="s">
        <v>2856</v>
      </c>
      <c r="H104" s="12">
        <v>1</v>
      </c>
      <c r="I104" s="32"/>
      <c r="J104" s="33">
        <f t="shared" si="1"/>
        <v>0</v>
      </c>
      <c r="K104" s="13"/>
      <c r="L104" s="19"/>
    </row>
    <row r="105" spans="2:12" s="1" customFormat="1" ht="12" x14ac:dyDescent="0.2">
      <c r="B105" s="17"/>
      <c r="C105" s="52" t="s">
        <v>3138</v>
      </c>
      <c r="D105" s="52" t="s">
        <v>22</v>
      </c>
      <c r="E105" s="53" t="s">
        <v>3139</v>
      </c>
      <c r="F105" s="54" t="s">
        <v>3140</v>
      </c>
      <c r="G105" s="55" t="s">
        <v>509</v>
      </c>
      <c r="H105" s="56">
        <v>1</v>
      </c>
      <c r="I105" s="32"/>
      <c r="J105" s="33">
        <f t="shared" si="1"/>
        <v>0</v>
      </c>
      <c r="K105" s="13"/>
      <c r="L105" s="19"/>
    </row>
    <row r="106" spans="2:12" s="1" customFormat="1" ht="12" x14ac:dyDescent="0.2">
      <c r="B106" s="17"/>
      <c r="C106" s="52" t="s">
        <v>3141</v>
      </c>
      <c r="D106" s="52" t="s">
        <v>22</v>
      </c>
      <c r="E106" s="53" t="s">
        <v>3142</v>
      </c>
      <c r="F106" s="54" t="s">
        <v>3143</v>
      </c>
      <c r="G106" s="55" t="s">
        <v>526</v>
      </c>
      <c r="H106" s="56">
        <v>175</v>
      </c>
      <c r="I106" s="32"/>
      <c r="J106" s="33">
        <f t="shared" si="1"/>
        <v>0</v>
      </c>
      <c r="K106" s="13"/>
      <c r="L106" s="19"/>
    </row>
    <row r="107" spans="2:12" s="1" customFormat="1" ht="12" x14ac:dyDescent="0.2">
      <c r="B107" s="17"/>
      <c r="C107" s="52" t="s">
        <v>3144</v>
      </c>
      <c r="D107" s="52" t="s">
        <v>22</v>
      </c>
      <c r="E107" s="53" t="s">
        <v>3145</v>
      </c>
      <c r="F107" s="54" t="s">
        <v>3146</v>
      </c>
      <c r="G107" s="55" t="s">
        <v>509</v>
      </c>
      <c r="H107" s="56">
        <v>16</v>
      </c>
      <c r="I107" s="32"/>
      <c r="J107" s="33">
        <f t="shared" si="1"/>
        <v>0</v>
      </c>
      <c r="K107" s="13"/>
      <c r="L107" s="19"/>
    </row>
    <row r="108" spans="2:12" s="1" customFormat="1" ht="12" x14ac:dyDescent="0.2">
      <c r="B108" s="17"/>
      <c r="C108" s="52" t="s">
        <v>3147</v>
      </c>
      <c r="D108" s="52" t="s">
        <v>22</v>
      </c>
      <c r="E108" s="53" t="s">
        <v>3148</v>
      </c>
      <c r="F108" s="54" t="s">
        <v>3149</v>
      </c>
      <c r="G108" s="55" t="s">
        <v>509</v>
      </c>
      <c r="H108" s="56">
        <v>5</v>
      </c>
      <c r="I108" s="32"/>
      <c r="J108" s="33">
        <f t="shared" si="1"/>
        <v>0</v>
      </c>
      <c r="K108" s="13"/>
      <c r="L108" s="19"/>
    </row>
    <row r="109" spans="2:12" s="1" customFormat="1" ht="12" x14ac:dyDescent="0.2">
      <c r="B109" s="17"/>
      <c r="C109" s="52" t="s">
        <v>3150</v>
      </c>
      <c r="D109" s="52" t="s">
        <v>22</v>
      </c>
      <c r="E109" s="53" t="s">
        <v>3151</v>
      </c>
      <c r="F109" s="54" t="s">
        <v>3152</v>
      </c>
      <c r="G109" s="55" t="s">
        <v>2856</v>
      </c>
      <c r="H109" s="56">
        <v>5</v>
      </c>
      <c r="I109" s="32"/>
      <c r="J109" s="33">
        <f t="shared" si="1"/>
        <v>0</v>
      </c>
      <c r="K109" s="13"/>
      <c r="L109" s="19"/>
    </row>
    <row r="110" spans="2:12" s="1" customFormat="1" ht="12" x14ac:dyDescent="0.2">
      <c r="B110" s="17"/>
      <c r="C110" s="8" t="s">
        <v>3153</v>
      </c>
      <c r="D110" s="8" t="s">
        <v>19</v>
      </c>
      <c r="E110" s="9" t="s">
        <v>2881</v>
      </c>
      <c r="F110" s="10" t="s">
        <v>2882</v>
      </c>
      <c r="G110" s="11" t="s">
        <v>509</v>
      </c>
      <c r="H110" s="12">
        <v>4</v>
      </c>
      <c r="I110" s="32"/>
      <c r="J110" s="33">
        <f t="shared" si="1"/>
        <v>0</v>
      </c>
      <c r="K110" s="13"/>
      <c r="L110" s="19"/>
    </row>
    <row r="111" spans="2:12" s="1" customFormat="1" ht="12" x14ac:dyDescent="0.2">
      <c r="B111" s="17"/>
      <c r="C111" s="52" t="s">
        <v>3154</v>
      </c>
      <c r="D111" s="52" t="s">
        <v>22</v>
      </c>
      <c r="E111" s="53" t="s">
        <v>3155</v>
      </c>
      <c r="F111" s="54" t="s">
        <v>3156</v>
      </c>
      <c r="G111" s="55" t="s">
        <v>2856</v>
      </c>
      <c r="H111" s="56">
        <v>4</v>
      </c>
      <c r="I111" s="32"/>
      <c r="J111" s="33">
        <f t="shared" si="1"/>
        <v>0</v>
      </c>
      <c r="K111" s="13"/>
      <c r="L111" s="19"/>
    </row>
    <row r="112" spans="2:12" s="1" customFormat="1" ht="12" x14ac:dyDescent="0.2">
      <c r="B112" s="17"/>
      <c r="C112" s="8" t="s">
        <v>3157</v>
      </c>
      <c r="D112" s="8" t="s">
        <v>19</v>
      </c>
      <c r="E112" s="9" t="s">
        <v>3158</v>
      </c>
      <c r="F112" s="10" t="s">
        <v>3159</v>
      </c>
      <c r="G112" s="11" t="s">
        <v>526</v>
      </c>
      <c r="H112" s="12">
        <v>64</v>
      </c>
      <c r="I112" s="32"/>
      <c r="J112" s="33">
        <f t="shared" si="1"/>
        <v>0</v>
      </c>
      <c r="K112" s="13"/>
      <c r="L112" s="19"/>
    </row>
    <row r="113" spans="2:12" s="1" customFormat="1" ht="12" x14ac:dyDescent="0.2">
      <c r="B113" s="17"/>
      <c r="C113" s="8" t="s">
        <v>3160</v>
      </c>
      <c r="D113" s="8" t="s">
        <v>19</v>
      </c>
      <c r="E113" s="9" t="s">
        <v>3161</v>
      </c>
      <c r="F113" s="10" t="s">
        <v>3162</v>
      </c>
      <c r="G113" s="11" t="s">
        <v>526</v>
      </c>
      <c r="H113" s="12">
        <v>98</v>
      </c>
      <c r="I113" s="32"/>
      <c r="J113" s="33">
        <f t="shared" si="1"/>
        <v>0</v>
      </c>
      <c r="K113" s="13"/>
      <c r="L113" s="19"/>
    </row>
    <row r="114" spans="2:12" s="1" customFormat="1" ht="12" x14ac:dyDescent="0.2">
      <c r="B114" s="17"/>
      <c r="C114" s="8" t="s">
        <v>3163</v>
      </c>
      <c r="D114" s="8" t="s">
        <v>19</v>
      </c>
      <c r="E114" s="9" t="s">
        <v>2891</v>
      </c>
      <c r="F114" s="10" t="s">
        <v>2892</v>
      </c>
      <c r="G114" s="11" t="s">
        <v>526</v>
      </c>
      <c r="H114" s="12">
        <v>162</v>
      </c>
      <c r="I114" s="32"/>
      <c r="J114" s="33">
        <f t="shared" si="1"/>
        <v>0</v>
      </c>
      <c r="K114" s="13"/>
      <c r="L114" s="19"/>
    </row>
    <row r="115" spans="2:12" s="1" customFormat="1" ht="12" x14ac:dyDescent="0.2">
      <c r="B115" s="17"/>
      <c r="C115" s="8" t="s">
        <v>527</v>
      </c>
      <c r="D115" s="8" t="s">
        <v>19</v>
      </c>
      <c r="E115" s="9" t="s">
        <v>3164</v>
      </c>
      <c r="F115" s="10" t="s">
        <v>3165</v>
      </c>
      <c r="G115" s="11" t="s">
        <v>1533</v>
      </c>
      <c r="H115" s="12">
        <v>3</v>
      </c>
      <c r="I115" s="32"/>
      <c r="J115" s="33">
        <f t="shared" si="1"/>
        <v>0</v>
      </c>
      <c r="K115" s="13"/>
      <c r="L115" s="19"/>
    </row>
    <row r="116" spans="2:12" s="1" customFormat="1" ht="24" x14ac:dyDescent="0.2">
      <c r="B116" s="17"/>
      <c r="C116" s="52" t="s">
        <v>3166</v>
      </c>
      <c r="D116" s="52" t="s">
        <v>22</v>
      </c>
      <c r="E116" s="53" t="s">
        <v>3167</v>
      </c>
      <c r="F116" s="54" t="s">
        <v>3168</v>
      </c>
      <c r="G116" s="55" t="s">
        <v>2462</v>
      </c>
      <c r="H116" s="56">
        <v>1</v>
      </c>
      <c r="I116" s="32"/>
      <c r="J116" s="33">
        <f t="shared" si="1"/>
        <v>0</v>
      </c>
      <c r="K116" s="13"/>
      <c r="L116" s="19"/>
    </row>
    <row r="117" spans="2:12" s="1" customFormat="1" ht="24" x14ac:dyDescent="0.2">
      <c r="B117" s="17"/>
      <c r="C117" s="52" t="s">
        <v>3169</v>
      </c>
      <c r="D117" s="52" t="s">
        <v>22</v>
      </c>
      <c r="E117" s="53" t="s">
        <v>3170</v>
      </c>
      <c r="F117" s="54" t="s">
        <v>3171</v>
      </c>
      <c r="G117" s="55" t="s">
        <v>2462</v>
      </c>
      <c r="H117" s="56">
        <v>1</v>
      </c>
      <c r="I117" s="32"/>
      <c r="J117" s="33">
        <f t="shared" si="1"/>
        <v>0</v>
      </c>
      <c r="K117" s="13"/>
      <c r="L117" s="19"/>
    </row>
    <row r="118" spans="2:12" s="1" customFormat="1" ht="24" x14ac:dyDescent="0.2">
      <c r="B118" s="17"/>
      <c r="C118" s="52" t="s">
        <v>3172</v>
      </c>
      <c r="D118" s="52" t="s">
        <v>22</v>
      </c>
      <c r="E118" s="53" t="s">
        <v>3173</v>
      </c>
      <c r="F118" s="54" t="s">
        <v>3174</v>
      </c>
      <c r="G118" s="55" t="s">
        <v>2462</v>
      </c>
      <c r="H118" s="56">
        <v>1</v>
      </c>
      <c r="I118" s="32"/>
      <c r="J118" s="33">
        <f t="shared" si="1"/>
        <v>0</v>
      </c>
      <c r="K118" s="13"/>
      <c r="L118" s="19"/>
    </row>
    <row r="119" spans="2:12" s="1" customFormat="1" ht="12" x14ac:dyDescent="0.2">
      <c r="B119" s="17"/>
      <c r="C119" s="8" t="s">
        <v>3175</v>
      </c>
      <c r="D119" s="8" t="s">
        <v>19</v>
      </c>
      <c r="E119" s="9" t="s">
        <v>2895</v>
      </c>
      <c r="F119" s="10" t="s">
        <v>2896</v>
      </c>
      <c r="G119" s="11" t="s">
        <v>1533</v>
      </c>
      <c r="H119" s="12">
        <v>2</v>
      </c>
      <c r="I119" s="32"/>
      <c r="J119" s="33">
        <f t="shared" si="1"/>
        <v>0</v>
      </c>
      <c r="K119" s="13"/>
      <c r="L119" s="19"/>
    </row>
    <row r="120" spans="2:12" s="1" customFormat="1" ht="12" x14ac:dyDescent="0.2">
      <c r="B120" s="17"/>
      <c r="C120" s="8" t="s">
        <v>3176</v>
      </c>
      <c r="D120" s="8" t="s">
        <v>19</v>
      </c>
      <c r="E120" s="9" t="s">
        <v>3177</v>
      </c>
      <c r="F120" s="10" t="s">
        <v>3178</v>
      </c>
      <c r="G120" s="11" t="s">
        <v>526</v>
      </c>
      <c r="H120" s="12">
        <v>28</v>
      </c>
      <c r="I120" s="32"/>
      <c r="J120" s="33">
        <f t="shared" si="1"/>
        <v>0</v>
      </c>
      <c r="K120" s="13"/>
      <c r="L120" s="19"/>
    </row>
    <row r="121" spans="2:12" s="1" customFormat="1" ht="12" x14ac:dyDescent="0.2">
      <c r="B121" s="17"/>
      <c r="C121" s="8" t="s">
        <v>3179</v>
      </c>
      <c r="D121" s="8" t="s">
        <v>19</v>
      </c>
      <c r="E121" s="9" t="s">
        <v>3180</v>
      </c>
      <c r="F121" s="10" t="s">
        <v>3181</v>
      </c>
      <c r="G121" s="11" t="s">
        <v>526</v>
      </c>
      <c r="H121" s="12">
        <v>88</v>
      </c>
      <c r="I121" s="32"/>
      <c r="J121" s="33">
        <f t="shared" si="1"/>
        <v>0</v>
      </c>
      <c r="K121" s="13"/>
      <c r="L121" s="19"/>
    </row>
    <row r="122" spans="2:12" s="1" customFormat="1" ht="12" x14ac:dyDescent="0.2">
      <c r="B122" s="17"/>
      <c r="C122" s="8" t="s">
        <v>3182</v>
      </c>
      <c r="D122" s="8" t="s">
        <v>19</v>
      </c>
      <c r="E122" s="9" t="s">
        <v>2972</v>
      </c>
      <c r="F122" s="10" t="s">
        <v>2973</v>
      </c>
      <c r="G122" s="11" t="s">
        <v>526</v>
      </c>
      <c r="H122" s="12">
        <v>37</v>
      </c>
      <c r="I122" s="32"/>
      <c r="J122" s="33">
        <f t="shared" si="1"/>
        <v>0</v>
      </c>
      <c r="K122" s="13"/>
      <c r="L122" s="19"/>
    </row>
    <row r="123" spans="2:12" s="1" customFormat="1" ht="12" x14ac:dyDescent="0.2">
      <c r="B123" s="17"/>
      <c r="C123" s="52" t="s">
        <v>3183</v>
      </c>
      <c r="D123" s="52" t="s">
        <v>22</v>
      </c>
      <c r="E123" s="53" t="s">
        <v>2899</v>
      </c>
      <c r="F123" s="54" t="s">
        <v>2900</v>
      </c>
      <c r="G123" s="55" t="s">
        <v>494</v>
      </c>
      <c r="H123" s="56">
        <v>1.5</v>
      </c>
      <c r="I123" s="32"/>
      <c r="J123" s="33">
        <f t="shared" si="1"/>
        <v>0</v>
      </c>
      <c r="K123" s="13"/>
      <c r="L123" s="19"/>
    </row>
    <row r="124" spans="2:12" s="1" customFormat="1" ht="12" x14ac:dyDescent="0.2">
      <c r="B124" s="17"/>
      <c r="C124" s="52" t="s">
        <v>3184</v>
      </c>
      <c r="D124" s="52" t="s">
        <v>22</v>
      </c>
      <c r="E124" s="53" t="s">
        <v>2974</v>
      </c>
      <c r="F124" s="54" t="s">
        <v>2975</v>
      </c>
      <c r="G124" s="55" t="s">
        <v>494</v>
      </c>
      <c r="H124" s="56">
        <v>1.5</v>
      </c>
      <c r="I124" s="32"/>
      <c r="J124" s="33">
        <f t="shared" si="1"/>
        <v>0</v>
      </c>
      <c r="K124" s="13"/>
      <c r="L124" s="19"/>
    </row>
    <row r="125" spans="2:12" s="23" customFormat="1" ht="25.9" customHeight="1" x14ac:dyDescent="0.2">
      <c r="B125" s="22"/>
      <c r="D125" s="24" t="s">
        <v>17</v>
      </c>
      <c r="E125" s="25" t="s">
        <v>1039</v>
      </c>
      <c r="F125" s="25" t="s">
        <v>2931</v>
      </c>
      <c r="I125" s="66"/>
      <c r="J125" s="26"/>
      <c r="K125" s="66"/>
      <c r="L125" s="48"/>
    </row>
    <row r="126" spans="2:12" s="1" customFormat="1" ht="12" x14ac:dyDescent="0.2">
      <c r="B126" s="17"/>
      <c r="C126" s="52" t="s">
        <v>3185</v>
      </c>
      <c r="D126" s="52" t="s">
        <v>22</v>
      </c>
      <c r="E126" s="53" t="s">
        <v>2932</v>
      </c>
      <c r="F126" s="54" t="s">
        <v>2933</v>
      </c>
      <c r="G126" s="55" t="s">
        <v>2934</v>
      </c>
      <c r="H126" s="56">
        <v>150</v>
      </c>
      <c r="I126" s="32"/>
      <c r="J126" s="33">
        <f t="shared" si="1"/>
        <v>0</v>
      </c>
      <c r="K126" s="13"/>
      <c r="L126" s="19"/>
    </row>
    <row r="127" spans="2:12" s="1" customFormat="1" ht="12" x14ac:dyDescent="0.2">
      <c r="B127" s="17"/>
      <c r="C127" s="8" t="s">
        <v>3186</v>
      </c>
      <c r="D127" s="8" t="s">
        <v>19</v>
      </c>
      <c r="E127" s="9" t="s">
        <v>2935</v>
      </c>
      <c r="F127" s="10" t="s">
        <v>2936</v>
      </c>
      <c r="G127" s="11" t="s">
        <v>526</v>
      </c>
      <c r="H127" s="12">
        <v>150</v>
      </c>
      <c r="I127" s="32"/>
      <c r="J127" s="33">
        <f t="shared" si="1"/>
        <v>0</v>
      </c>
      <c r="K127" s="13"/>
      <c r="L127" s="19"/>
    </row>
    <row r="128" spans="2:12" s="23" customFormat="1" ht="25.9" customHeight="1" x14ac:dyDescent="0.2">
      <c r="B128" s="22"/>
      <c r="D128" s="24" t="s">
        <v>17</v>
      </c>
      <c r="E128" s="25" t="s">
        <v>2937</v>
      </c>
      <c r="F128" s="25" t="s">
        <v>2938</v>
      </c>
      <c r="I128" s="66"/>
      <c r="J128" s="26"/>
      <c r="K128" s="66"/>
      <c r="L128" s="48"/>
    </row>
    <row r="129" spans="2:12" s="1" customFormat="1" ht="12" x14ac:dyDescent="0.2">
      <c r="B129" s="17"/>
      <c r="C129" s="52" t="s">
        <v>3187</v>
      </c>
      <c r="D129" s="52" t="s">
        <v>22</v>
      </c>
      <c r="E129" s="53" t="s">
        <v>2941</v>
      </c>
      <c r="F129" s="54" t="s">
        <v>3188</v>
      </c>
      <c r="G129" s="55" t="s">
        <v>2943</v>
      </c>
      <c r="H129" s="56">
        <v>162</v>
      </c>
      <c r="I129" s="32"/>
      <c r="J129" s="33">
        <f t="shared" si="1"/>
        <v>0</v>
      </c>
      <c r="K129" s="13"/>
      <c r="L129" s="19"/>
    </row>
    <row r="130" spans="2:12" s="1" customFormat="1" ht="12" x14ac:dyDescent="0.2">
      <c r="B130" s="17"/>
      <c r="C130" s="8" t="s">
        <v>3189</v>
      </c>
      <c r="D130" s="8" t="s">
        <v>19</v>
      </c>
      <c r="E130" s="9" t="s">
        <v>2944</v>
      </c>
      <c r="F130" s="10" t="s">
        <v>2945</v>
      </c>
      <c r="G130" s="11" t="s">
        <v>898</v>
      </c>
      <c r="H130" s="12">
        <v>8</v>
      </c>
      <c r="I130" s="32"/>
      <c r="J130" s="33">
        <f t="shared" si="1"/>
        <v>0</v>
      </c>
      <c r="K130" s="13"/>
      <c r="L130" s="19"/>
    </row>
    <row r="131" spans="2:12" s="1" customFormat="1" ht="12" x14ac:dyDescent="0.2">
      <c r="B131" s="17"/>
      <c r="C131" s="8" t="s">
        <v>3190</v>
      </c>
      <c r="D131" s="8" t="s">
        <v>19</v>
      </c>
      <c r="E131" s="9" t="s">
        <v>2946</v>
      </c>
      <c r="F131" s="10" t="s">
        <v>2947</v>
      </c>
      <c r="G131" s="11" t="s">
        <v>898</v>
      </c>
      <c r="H131" s="12">
        <v>12</v>
      </c>
      <c r="I131" s="32"/>
      <c r="J131" s="33">
        <f t="shared" si="1"/>
        <v>0</v>
      </c>
      <c r="K131" s="13"/>
      <c r="L131" s="19"/>
    </row>
    <row r="132" spans="2:12" s="1" customFormat="1" ht="12" x14ac:dyDescent="0.2">
      <c r="B132" s="17"/>
      <c r="C132" s="8" t="s">
        <v>3191</v>
      </c>
      <c r="D132" s="8" t="s">
        <v>19</v>
      </c>
      <c r="E132" s="9" t="s">
        <v>2948</v>
      </c>
      <c r="F132" s="10" t="s">
        <v>2949</v>
      </c>
      <c r="G132" s="11" t="s">
        <v>898</v>
      </c>
      <c r="H132" s="12">
        <v>12</v>
      </c>
      <c r="I132" s="32"/>
      <c r="J132" s="33">
        <f t="shared" si="1"/>
        <v>0</v>
      </c>
      <c r="K132" s="13"/>
      <c r="L132" s="19"/>
    </row>
    <row r="133" spans="2:12" s="1" customFormat="1" ht="12" x14ac:dyDescent="0.2">
      <c r="B133" s="17"/>
      <c r="C133" s="8" t="s">
        <v>3192</v>
      </c>
      <c r="D133" s="8" t="s">
        <v>19</v>
      </c>
      <c r="E133" s="9" t="s">
        <v>3193</v>
      </c>
      <c r="F133" s="10" t="s">
        <v>3194</v>
      </c>
      <c r="G133" s="11" t="s">
        <v>1443</v>
      </c>
      <c r="H133" s="12">
        <v>1</v>
      </c>
      <c r="I133" s="32"/>
      <c r="J133" s="33">
        <f t="shared" ref="J133" si="3">ROUND(I133*H133,2)</f>
        <v>0</v>
      </c>
      <c r="K133" s="13"/>
      <c r="L133" s="19"/>
    </row>
    <row r="134" spans="2:12" s="1" customFormat="1" ht="22.9" customHeight="1" x14ac:dyDescent="0.25">
      <c r="B134" s="17"/>
      <c r="C134" s="21" t="s">
        <v>6</v>
      </c>
      <c r="J134" s="34">
        <f>SUM(J12:J133)</f>
        <v>0</v>
      </c>
      <c r="L134" s="19"/>
    </row>
    <row r="135" spans="2:12" s="1" customFormat="1" ht="6.95" customHeight="1" x14ac:dyDescent="0.2">
      <c r="B135" s="29"/>
      <c r="C135" s="30"/>
      <c r="D135" s="30"/>
      <c r="E135" s="30"/>
      <c r="F135" s="30"/>
      <c r="G135" s="30"/>
      <c r="H135" s="30"/>
      <c r="I135" s="30"/>
      <c r="J135" s="30"/>
      <c r="K135" s="30"/>
      <c r="L135" s="31"/>
    </row>
    <row r="137" spans="2:12" x14ac:dyDescent="0.2">
      <c r="J137" s="49"/>
    </row>
    <row r="138" spans="2:12" x14ac:dyDescent="0.2">
      <c r="H138" s="50"/>
    </row>
  </sheetData>
  <sheetProtection algorithmName="SHA-512" hashValue="pXU5dlbAC80mMfvLH8AgLPU9j3TgE4+OrlvoIfHpxaSn30I4wbKv5N+Yb9sDgX1KBumD2LkmYrKjjnwNJolMSA==" saltValue="RYBFRcNGSZ5ROPkeYKJv9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34" xr:uid="{F721A480-5DF7-424D-906A-40E122294477}">
      <formula1>ROUND(I11,2)</formula1>
    </dataValidation>
  </dataValidations>
  <hyperlinks>
    <hyperlink ref="O4" location="'Rek. obj.'!A1" display="*späť na Rek. obj." xr:uid="{6FFCFDFF-F4E5-4742-8420-36F94B5D6C8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E36FD-61B0-4B27-ACD6-7B527073718E}">
  <sheetPr codeName="Hárok140">
    <tabColor theme="5" tint="0.39997558519241921"/>
    <pageSetUpPr fitToPage="1"/>
  </sheetPr>
  <dimension ref="B1:O11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488</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2976</v>
      </c>
      <c r="F12" s="10" t="s">
        <v>2977</v>
      </c>
      <c r="G12" s="11" t="s">
        <v>500</v>
      </c>
      <c r="H12" s="12">
        <v>4</v>
      </c>
      <c r="I12" s="32"/>
      <c r="J12" s="33">
        <f t="shared" ref="J12:J15" si="0">ROUND(I12*H12,2)</f>
        <v>0</v>
      </c>
      <c r="K12" s="13"/>
      <c r="L12" s="19"/>
    </row>
    <row r="13" spans="2:15" s="1" customFormat="1" ht="12" x14ac:dyDescent="0.2">
      <c r="B13" s="17"/>
      <c r="C13" s="8" t="s">
        <v>490</v>
      </c>
      <c r="D13" s="8" t="s">
        <v>19</v>
      </c>
      <c r="E13" s="9" t="s">
        <v>2978</v>
      </c>
      <c r="F13" s="10" t="s">
        <v>2979</v>
      </c>
      <c r="G13" s="11" t="s">
        <v>500</v>
      </c>
      <c r="H13" s="12">
        <v>4</v>
      </c>
      <c r="I13" s="32"/>
      <c r="J13" s="33">
        <f t="shared" si="0"/>
        <v>0</v>
      </c>
      <c r="K13" s="13"/>
      <c r="L13" s="19"/>
    </row>
    <row r="14" spans="2:15" s="23" customFormat="1" ht="12" x14ac:dyDescent="0.2">
      <c r="B14" s="22"/>
      <c r="C14" s="8" t="s">
        <v>497</v>
      </c>
      <c r="D14" s="8" t="s">
        <v>19</v>
      </c>
      <c r="E14" s="9" t="s">
        <v>2980</v>
      </c>
      <c r="F14" s="10" t="s">
        <v>2981</v>
      </c>
      <c r="G14" s="11" t="s">
        <v>500</v>
      </c>
      <c r="H14" s="12">
        <v>4</v>
      </c>
      <c r="I14" s="32"/>
      <c r="J14" s="33">
        <f t="shared" si="0"/>
        <v>0</v>
      </c>
      <c r="K14" s="13"/>
      <c r="L14" s="48"/>
    </row>
    <row r="15" spans="2:15" s="1" customFormat="1" ht="12" x14ac:dyDescent="0.2">
      <c r="B15" s="17"/>
      <c r="C15" s="8" t="s">
        <v>501</v>
      </c>
      <c r="D15" s="8" t="s">
        <v>19</v>
      </c>
      <c r="E15" s="9" t="s">
        <v>2803</v>
      </c>
      <c r="F15" s="10" t="s">
        <v>2804</v>
      </c>
      <c r="G15" s="11" t="s">
        <v>494</v>
      </c>
      <c r="H15" s="12">
        <v>1.8</v>
      </c>
      <c r="I15" s="32"/>
      <c r="J15" s="33">
        <f t="shared" si="0"/>
        <v>0</v>
      </c>
      <c r="K15" s="13"/>
      <c r="L15" s="19"/>
    </row>
    <row r="16" spans="2:15" s="1" customFormat="1" ht="12" x14ac:dyDescent="0.2">
      <c r="B16" s="17"/>
      <c r="C16" s="8" t="s">
        <v>504</v>
      </c>
      <c r="D16" s="8" t="s">
        <v>19</v>
      </c>
      <c r="E16" s="9" t="s">
        <v>2188</v>
      </c>
      <c r="F16" s="10" t="s">
        <v>2805</v>
      </c>
      <c r="G16" s="11" t="s">
        <v>494</v>
      </c>
      <c r="H16" s="12">
        <v>27.6</v>
      </c>
      <c r="I16" s="32"/>
      <c r="J16" s="33">
        <f>ROUND(I16*H16,2)</f>
        <v>0</v>
      </c>
      <c r="K16" s="13"/>
      <c r="L16" s="19"/>
    </row>
    <row r="17" spans="2:12" s="1" customFormat="1" ht="12" x14ac:dyDescent="0.2">
      <c r="B17" s="17"/>
      <c r="C17" s="8" t="s">
        <v>508</v>
      </c>
      <c r="D17" s="8" t="s">
        <v>19</v>
      </c>
      <c r="E17" s="9" t="s">
        <v>605</v>
      </c>
      <c r="F17" s="10" t="s">
        <v>606</v>
      </c>
      <c r="G17" s="11" t="s">
        <v>494</v>
      </c>
      <c r="H17" s="12">
        <v>9.1999999999999993</v>
      </c>
      <c r="I17" s="32"/>
      <c r="J17" s="33">
        <f t="shared" ref="J17:J109" si="1">ROUND(I17*H17,2)</f>
        <v>0</v>
      </c>
      <c r="K17" s="13"/>
      <c r="L17" s="19"/>
    </row>
    <row r="18" spans="2:12" s="1" customFormat="1" ht="12" x14ac:dyDescent="0.2">
      <c r="B18" s="17"/>
      <c r="C18" s="8" t="s">
        <v>511</v>
      </c>
      <c r="D18" s="8" t="s">
        <v>19</v>
      </c>
      <c r="E18" s="9" t="s">
        <v>3195</v>
      </c>
      <c r="F18" s="10" t="s">
        <v>3196</v>
      </c>
      <c r="G18" s="11" t="s">
        <v>494</v>
      </c>
      <c r="H18" s="12">
        <v>5.4</v>
      </c>
      <c r="I18" s="32"/>
      <c r="J18" s="33">
        <f t="shared" si="1"/>
        <v>0</v>
      </c>
      <c r="K18" s="13"/>
      <c r="L18" s="19"/>
    </row>
    <row r="19" spans="2:12" s="1" customFormat="1" ht="24" x14ac:dyDescent="0.2">
      <c r="B19" s="17"/>
      <c r="C19" s="8" t="s">
        <v>514</v>
      </c>
      <c r="D19" s="8" t="s">
        <v>19</v>
      </c>
      <c r="E19" s="9" t="s">
        <v>827</v>
      </c>
      <c r="F19" s="10" t="s">
        <v>828</v>
      </c>
      <c r="G19" s="11" t="s">
        <v>494</v>
      </c>
      <c r="H19" s="12">
        <v>1.8</v>
      </c>
      <c r="I19" s="32"/>
      <c r="J19" s="33">
        <f t="shared" si="1"/>
        <v>0</v>
      </c>
      <c r="K19" s="13"/>
      <c r="L19" s="19"/>
    </row>
    <row r="20" spans="2:12" s="1" customFormat="1" ht="24" x14ac:dyDescent="0.2">
      <c r="B20" s="17"/>
      <c r="C20" s="8" t="s">
        <v>517</v>
      </c>
      <c r="D20" s="8" t="s">
        <v>19</v>
      </c>
      <c r="E20" s="9" t="s">
        <v>787</v>
      </c>
      <c r="F20" s="10" t="s">
        <v>788</v>
      </c>
      <c r="G20" s="11" t="s">
        <v>494</v>
      </c>
      <c r="H20" s="12">
        <v>1.44</v>
      </c>
      <c r="I20" s="32"/>
      <c r="J20" s="33">
        <f t="shared" si="1"/>
        <v>0</v>
      </c>
      <c r="K20" s="13"/>
      <c r="L20" s="19"/>
    </row>
    <row r="21" spans="2:12" s="1" customFormat="1" ht="12" x14ac:dyDescent="0.2">
      <c r="B21" s="17"/>
      <c r="C21" s="52" t="s">
        <v>520</v>
      </c>
      <c r="D21" s="52" t="s">
        <v>22</v>
      </c>
      <c r="E21" s="53" t="s">
        <v>2824</v>
      </c>
      <c r="F21" s="54" t="s">
        <v>2825</v>
      </c>
      <c r="G21" s="55" t="s">
        <v>20</v>
      </c>
      <c r="H21" s="56">
        <v>2.5920000000000001</v>
      </c>
      <c r="I21" s="32"/>
      <c r="J21" s="33">
        <f t="shared" si="1"/>
        <v>0</v>
      </c>
      <c r="K21" s="13"/>
      <c r="L21" s="19"/>
    </row>
    <row r="22" spans="2:12" s="1" customFormat="1" ht="12" x14ac:dyDescent="0.2">
      <c r="B22" s="17"/>
      <c r="C22" s="8" t="s">
        <v>523</v>
      </c>
      <c r="D22" s="8" t="s">
        <v>19</v>
      </c>
      <c r="E22" s="9" t="s">
        <v>1456</v>
      </c>
      <c r="F22" s="10" t="s">
        <v>1457</v>
      </c>
      <c r="G22" s="11" t="s">
        <v>494</v>
      </c>
      <c r="H22" s="12">
        <v>27.96</v>
      </c>
      <c r="I22" s="32"/>
      <c r="J22" s="33">
        <f t="shared" si="1"/>
        <v>0</v>
      </c>
      <c r="K22" s="13"/>
      <c r="L22" s="19"/>
    </row>
    <row r="23" spans="2:12" s="1" customFormat="1" ht="12" x14ac:dyDescent="0.2">
      <c r="B23" s="17"/>
      <c r="C23" s="8" t="s">
        <v>529</v>
      </c>
      <c r="D23" s="8" t="s">
        <v>19</v>
      </c>
      <c r="E23" s="9" t="s">
        <v>2826</v>
      </c>
      <c r="F23" s="10" t="s">
        <v>2827</v>
      </c>
      <c r="G23" s="11" t="s">
        <v>494</v>
      </c>
      <c r="H23" s="12">
        <v>1.44</v>
      </c>
      <c r="I23" s="32"/>
      <c r="J23" s="33">
        <f t="shared" si="1"/>
        <v>0</v>
      </c>
      <c r="K23" s="13"/>
      <c r="L23" s="19"/>
    </row>
    <row r="24" spans="2:12" s="1" customFormat="1" ht="12" x14ac:dyDescent="0.2">
      <c r="B24" s="17"/>
      <c r="C24" s="8" t="s">
        <v>536</v>
      </c>
      <c r="D24" s="8" t="s">
        <v>19</v>
      </c>
      <c r="E24" s="9" t="s">
        <v>2954</v>
      </c>
      <c r="F24" s="10" t="s">
        <v>3197</v>
      </c>
      <c r="G24" s="11" t="s">
        <v>494</v>
      </c>
      <c r="H24" s="12">
        <v>6.4</v>
      </c>
      <c r="I24" s="32"/>
      <c r="J24" s="33">
        <f t="shared" si="1"/>
        <v>0</v>
      </c>
      <c r="K24" s="13"/>
      <c r="L24" s="19"/>
    </row>
    <row r="25" spans="2:12" s="1" customFormat="1" ht="12" x14ac:dyDescent="0.2">
      <c r="B25" s="17"/>
      <c r="C25" s="8" t="s">
        <v>539</v>
      </c>
      <c r="D25" s="8" t="s">
        <v>19</v>
      </c>
      <c r="E25" s="9" t="s">
        <v>3198</v>
      </c>
      <c r="F25" s="10" t="s">
        <v>3199</v>
      </c>
      <c r="G25" s="11" t="s">
        <v>494</v>
      </c>
      <c r="H25" s="12">
        <v>3.6</v>
      </c>
      <c r="I25" s="32"/>
      <c r="J25" s="33">
        <f t="shared" si="1"/>
        <v>0</v>
      </c>
      <c r="K25" s="13"/>
      <c r="L25" s="19"/>
    </row>
    <row r="26" spans="2:12" s="1" customFormat="1" ht="12" x14ac:dyDescent="0.2">
      <c r="B26" s="17"/>
      <c r="C26" s="8" t="s">
        <v>542</v>
      </c>
      <c r="D26" s="8" t="s">
        <v>19</v>
      </c>
      <c r="E26" s="9" t="s">
        <v>3200</v>
      </c>
      <c r="F26" s="10" t="s">
        <v>3201</v>
      </c>
      <c r="G26" s="11" t="s">
        <v>494</v>
      </c>
      <c r="H26" s="12">
        <v>3.6</v>
      </c>
      <c r="I26" s="32"/>
      <c r="J26" s="33">
        <f t="shared" si="1"/>
        <v>0</v>
      </c>
      <c r="K26" s="13"/>
      <c r="L26" s="19"/>
    </row>
    <row r="27" spans="2:12" s="1" customFormat="1" ht="12" x14ac:dyDescent="0.2">
      <c r="B27" s="17"/>
      <c r="C27" s="8" t="s">
        <v>545</v>
      </c>
      <c r="D27" s="8" t="s">
        <v>19</v>
      </c>
      <c r="E27" s="9" t="s">
        <v>2530</v>
      </c>
      <c r="F27" s="10" t="s">
        <v>2531</v>
      </c>
      <c r="G27" s="11" t="s">
        <v>500</v>
      </c>
      <c r="H27" s="12">
        <v>18</v>
      </c>
      <c r="I27" s="32"/>
      <c r="J27" s="33">
        <f t="shared" si="1"/>
        <v>0</v>
      </c>
      <c r="K27" s="13"/>
      <c r="L27" s="19"/>
    </row>
    <row r="28" spans="2:12" s="1" customFormat="1" ht="24" x14ac:dyDescent="0.2">
      <c r="B28" s="17"/>
      <c r="C28" s="8" t="s">
        <v>548</v>
      </c>
      <c r="D28" s="8" t="s">
        <v>19</v>
      </c>
      <c r="E28" s="9" t="s">
        <v>3202</v>
      </c>
      <c r="F28" s="10" t="s">
        <v>3203</v>
      </c>
      <c r="G28" s="11" t="s">
        <v>500</v>
      </c>
      <c r="H28" s="12">
        <v>18</v>
      </c>
      <c r="I28" s="32"/>
      <c r="J28" s="33">
        <f t="shared" si="1"/>
        <v>0</v>
      </c>
      <c r="K28" s="13"/>
      <c r="L28" s="19"/>
    </row>
    <row r="29" spans="2:12" s="1" customFormat="1" ht="12" x14ac:dyDescent="0.2">
      <c r="B29" s="17"/>
      <c r="C29" s="8" t="s">
        <v>551</v>
      </c>
      <c r="D29" s="8" t="s">
        <v>19</v>
      </c>
      <c r="E29" s="9" t="s">
        <v>3204</v>
      </c>
      <c r="F29" s="10" t="s">
        <v>3205</v>
      </c>
      <c r="G29" s="11" t="s">
        <v>500</v>
      </c>
      <c r="H29" s="12">
        <v>18</v>
      </c>
      <c r="I29" s="32"/>
      <c r="J29" s="33">
        <f t="shared" si="1"/>
        <v>0</v>
      </c>
      <c r="K29" s="13"/>
      <c r="L29" s="19"/>
    </row>
    <row r="30" spans="2:12" s="1" customFormat="1" ht="24" x14ac:dyDescent="0.2">
      <c r="B30" s="17"/>
      <c r="C30" s="8" t="s">
        <v>552</v>
      </c>
      <c r="D30" s="8" t="s">
        <v>19</v>
      </c>
      <c r="E30" s="9" t="s">
        <v>3206</v>
      </c>
      <c r="F30" s="10" t="s">
        <v>3207</v>
      </c>
      <c r="G30" s="11" t="s">
        <v>494</v>
      </c>
      <c r="H30" s="12">
        <v>3.24</v>
      </c>
      <c r="I30" s="32"/>
      <c r="J30" s="33">
        <f t="shared" si="1"/>
        <v>0</v>
      </c>
      <c r="K30" s="13"/>
      <c r="L30" s="19"/>
    </row>
    <row r="31" spans="2:12" s="1" customFormat="1" ht="12" x14ac:dyDescent="0.2">
      <c r="B31" s="17"/>
      <c r="C31" s="8" t="s">
        <v>553</v>
      </c>
      <c r="D31" s="8" t="s">
        <v>19</v>
      </c>
      <c r="E31" s="9" t="s">
        <v>1704</v>
      </c>
      <c r="F31" s="10" t="s">
        <v>1705</v>
      </c>
      <c r="G31" s="11" t="s">
        <v>500</v>
      </c>
      <c r="H31" s="12">
        <v>6.4</v>
      </c>
      <c r="I31" s="32"/>
      <c r="J31" s="33">
        <f t="shared" si="1"/>
        <v>0</v>
      </c>
      <c r="K31" s="13"/>
      <c r="L31" s="19"/>
    </row>
    <row r="32" spans="2:12" s="1" customFormat="1" ht="12" x14ac:dyDescent="0.2">
      <c r="B32" s="17"/>
      <c r="C32" s="8" t="s">
        <v>554</v>
      </c>
      <c r="D32" s="8" t="s">
        <v>19</v>
      </c>
      <c r="E32" s="9" t="s">
        <v>3208</v>
      </c>
      <c r="F32" s="10" t="s">
        <v>3209</v>
      </c>
      <c r="G32" s="11" t="s">
        <v>526</v>
      </c>
      <c r="H32" s="12">
        <v>32</v>
      </c>
      <c r="I32" s="32"/>
      <c r="J32" s="33">
        <f t="shared" si="1"/>
        <v>0</v>
      </c>
      <c r="K32" s="13"/>
      <c r="L32" s="19"/>
    </row>
    <row r="33" spans="2:12" s="23" customFormat="1" ht="25.9" customHeight="1" x14ac:dyDescent="0.2">
      <c r="B33" s="22"/>
      <c r="D33" s="24" t="s">
        <v>17</v>
      </c>
      <c r="E33" s="25" t="s">
        <v>501</v>
      </c>
      <c r="F33" s="25" t="s">
        <v>1593</v>
      </c>
      <c r="I33" s="66"/>
      <c r="J33" s="26"/>
      <c r="K33" s="66"/>
      <c r="L33" s="48"/>
    </row>
    <row r="34" spans="2:12" s="1" customFormat="1" ht="12" x14ac:dyDescent="0.2">
      <c r="B34" s="17"/>
      <c r="C34" s="8" t="s">
        <v>557</v>
      </c>
      <c r="D34" s="8" t="s">
        <v>19</v>
      </c>
      <c r="E34" s="9" t="s">
        <v>2984</v>
      </c>
      <c r="F34" s="10" t="s">
        <v>2985</v>
      </c>
      <c r="G34" s="11" t="s">
        <v>500</v>
      </c>
      <c r="H34" s="12">
        <v>3.6</v>
      </c>
      <c r="I34" s="32"/>
      <c r="J34" s="33">
        <f t="shared" si="1"/>
        <v>0</v>
      </c>
      <c r="K34" s="13"/>
      <c r="L34" s="19"/>
    </row>
    <row r="35" spans="2:12" s="23" customFormat="1" ht="25.9" customHeight="1" x14ac:dyDescent="0.2">
      <c r="B35" s="22"/>
      <c r="D35" s="24" t="s">
        <v>17</v>
      </c>
      <c r="E35" s="25" t="s">
        <v>504</v>
      </c>
      <c r="F35" s="25" t="s">
        <v>1446</v>
      </c>
      <c r="I35" s="66"/>
      <c r="J35" s="26"/>
      <c r="K35" s="66"/>
      <c r="L35" s="48"/>
    </row>
    <row r="36" spans="2:12" s="1" customFormat="1" ht="12" x14ac:dyDescent="0.2">
      <c r="B36" s="17"/>
      <c r="C36" s="8" t="s">
        <v>560</v>
      </c>
      <c r="D36" s="8" t="s">
        <v>19</v>
      </c>
      <c r="E36" s="9" t="s">
        <v>2987</v>
      </c>
      <c r="F36" s="10" t="s">
        <v>2988</v>
      </c>
      <c r="G36" s="11" t="s">
        <v>500</v>
      </c>
      <c r="H36" s="12">
        <v>4</v>
      </c>
      <c r="I36" s="32"/>
      <c r="J36" s="33">
        <f t="shared" si="1"/>
        <v>0</v>
      </c>
      <c r="K36" s="13"/>
      <c r="L36" s="19"/>
    </row>
    <row r="37" spans="2:12" s="1" customFormat="1" ht="12" x14ac:dyDescent="0.2">
      <c r="B37" s="17"/>
      <c r="C37" s="8" t="s">
        <v>563</v>
      </c>
      <c r="D37" s="8" t="s">
        <v>19</v>
      </c>
      <c r="E37" s="9" t="s">
        <v>2989</v>
      </c>
      <c r="F37" s="10" t="s">
        <v>2990</v>
      </c>
      <c r="G37" s="11" t="s">
        <v>500</v>
      </c>
      <c r="H37" s="12">
        <v>4</v>
      </c>
      <c r="I37" s="32"/>
      <c r="J37" s="33">
        <f t="shared" si="1"/>
        <v>0</v>
      </c>
      <c r="K37" s="13"/>
      <c r="L37" s="19"/>
    </row>
    <row r="38" spans="2:12" s="1" customFormat="1" ht="12" x14ac:dyDescent="0.2">
      <c r="B38" s="17"/>
      <c r="C38" s="8" t="s">
        <v>565</v>
      </c>
      <c r="D38" s="8" t="s">
        <v>19</v>
      </c>
      <c r="E38" s="9" t="s">
        <v>3210</v>
      </c>
      <c r="F38" s="10" t="s">
        <v>3211</v>
      </c>
      <c r="G38" s="11" t="s">
        <v>500</v>
      </c>
      <c r="H38" s="12">
        <v>18</v>
      </c>
      <c r="I38" s="32"/>
      <c r="J38" s="33">
        <f t="shared" si="1"/>
        <v>0</v>
      </c>
      <c r="K38" s="13"/>
      <c r="L38" s="19"/>
    </row>
    <row r="39" spans="2:12" s="1" customFormat="1" ht="24" x14ac:dyDescent="0.2">
      <c r="B39" s="17"/>
      <c r="C39" s="8" t="s">
        <v>568</v>
      </c>
      <c r="D39" s="8" t="s">
        <v>19</v>
      </c>
      <c r="E39" s="9" t="s">
        <v>3212</v>
      </c>
      <c r="F39" s="10" t="s">
        <v>3213</v>
      </c>
      <c r="G39" s="11" t="s">
        <v>500</v>
      </c>
      <c r="H39" s="12">
        <v>18</v>
      </c>
      <c r="I39" s="32"/>
      <c r="J39" s="33">
        <f t="shared" si="1"/>
        <v>0</v>
      </c>
      <c r="K39" s="13"/>
      <c r="L39" s="19"/>
    </row>
    <row r="40" spans="2:12" s="1" customFormat="1" ht="24" x14ac:dyDescent="0.2">
      <c r="B40" s="17"/>
      <c r="C40" s="52" t="s">
        <v>571</v>
      </c>
      <c r="D40" s="52" t="s">
        <v>22</v>
      </c>
      <c r="E40" s="53" t="s">
        <v>3214</v>
      </c>
      <c r="F40" s="54" t="s">
        <v>3215</v>
      </c>
      <c r="G40" s="55" t="s">
        <v>509</v>
      </c>
      <c r="H40" s="56">
        <v>3</v>
      </c>
      <c r="I40" s="32"/>
      <c r="J40" s="33">
        <f t="shared" si="1"/>
        <v>0</v>
      </c>
      <c r="K40" s="13"/>
      <c r="L40" s="19"/>
    </row>
    <row r="41" spans="2:12" s="23" customFormat="1" ht="25.9" customHeight="1" x14ac:dyDescent="0.2">
      <c r="B41" s="22"/>
      <c r="D41" s="24" t="s">
        <v>17</v>
      </c>
      <c r="E41" s="25" t="s">
        <v>517</v>
      </c>
      <c r="F41" s="25" t="s">
        <v>2991</v>
      </c>
      <c r="I41" s="66"/>
      <c r="J41" s="26"/>
      <c r="K41" s="66"/>
      <c r="L41" s="48"/>
    </row>
    <row r="42" spans="2:12" s="1" customFormat="1" ht="12" x14ac:dyDescent="0.2">
      <c r="B42" s="17"/>
      <c r="C42" s="8" t="s">
        <v>574</v>
      </c>
      <c r="D42" s="8" t="s">
        <v>19</v>
      </c>
      <c r="E42" s="9" t="s">
        <v>2992</v>
      </c>
      <c r="F42" s="10" t="s">
        <v>2993</v>
      </c>
      <c r="G42" s="11" t="s">
        <v>526</v>
      </c>
      <c r="H42" s="12">
        <v>6</v>
      </c>
      <c r="I42" s="32"/>
      <c r="J42" s="33">
        <f t="shared" si="1"/>
        <v>0</v>
      </c>
      <c r="K42" s="13"/>
      <c r="L42" s="19"/>
    </row>
    <row r="43" spans="2:12" s="23" customFormat="1" ht="25.9" customHeight="1" x14ac:dyDescent="0.2">
      <c r="B43" s="22"/>
      <c r="D43" s="24" t="s">
        <v>17</v>
      </c>
      <c r="E43" s="25" t="s">
        <v>22</v>
      </c>
      <c r="F43" s="25" t="s">
        <v>22</v>
      </c>
      <c r="I43" s="66"/>
      <c r="J43" s="26"/>
      <c r="K43" s="66"/>
      <c r="L43" s="48"/>
    </row>
    <row r="44" spans="2:12" s="23" customFormat="1" ht="25.9" customHeight="1" x14ac:dyDescent="0.2">
      <c r="B44" s="22"/>
      <c r="D44" s="24" t="s">
        <v>17</v>
      </c>
      <c r="E44" s="25" t="s">
        <v>2836</v>
      </c>
      <c r="F44" s="25" t="s">
        <v>2837</v>
      </c>
      <c r="I44" s="66"/>
      <c r="J44" s="26"/>
      <c r="K44" s="66"/>
      <c r="L44" s="48"/>
    </row>
    <row r="45" spans="2:12" s="1" customFormat="1" ht="12" x14ac:dyDescent="0.2">
      <c r="B45" s="17"/>
      <c r="C45" s="8" t="s">
        <v>577</v>
      </c>
      <c r="D45" s="8" t="s">
        <v>19</v>
      </c>
      <c r="E45" s="9" t="s">
        <v>3002</v>
      </c>
      <c r="F45" s="10" t="s">
        <v>3003</v>
      </c>
      <c r="G45" s="11" t="s">
        <v>526</v>
      </c>
      <c r="H45" s="12">
        <v>1</v>
      </c>
      <c r="I45" s="32"/>
      <c r="J45" s="33">
        <f t="shared" si="1"/>
        <v>0</v>
      </c>
      <c r="K45" s="13"/>
      <c r="L45" s="19"/>
    </row>
    <row r="46" spans="2:12" s="1" customFormat="1" ht="12" x14ac:dyDescent="0.2">
      <c r="B46" s="17"/>
      <c r="C46" s="52" t="s">
        <v>578</v>
      </c>
      <c r="D46" s="52" t="s">
        <v>22</v>
      </c>
      <c r="E46" s="53" t="s">
        <v>3004</v>
      </c>
      <c r="F46" s="54" t="s">
        <v>3005</v>
      </c>
      <c r="G46" s="55" t="s">
        <v>526</v>
      </c>
      <c r="H46" s="56">
        <v>1</v>
      </c>
      <c r="I46" s="32"/>
      <c r="J46" s="33">
        <f>ROUND(I46*H46,2)</f>
        <v>0</v>
      </c>
      <c r="K46" s="13"/>
      <c r="L46" s="19"/>
    </row>
    <row r="47" spans="2:12" s="1" customFormat="1" ht="12" x14ac:dyDescent="0.2">
      <c r="B47" s="17"/>
      <c r="C47" s="8" t="s">
        <v>579</v>
      </c>
      <c r="D47" s="8" t="s">
        <v>19</v>
      </c>
      <c r="E47" s="9" t="s">
        <v>3006</v>
      </c>
      <c r="F47" s="10" t="s">
        <v>3007</v>
      </c>
      <c r="G47" s="11" t="s">
        <v>526</v>
      </c>
      <c r="H47" s="12">
        <v>38</v>
      </c>
      <c r="I47" s="32"/>
      <c r="J47" s="33">
        <f t="shared" ref="J47:J72" si="2">ROUND(I47*H47,2)</f>
        <v>0</v>
      </c>
      <c r="K47" s="13"/>
      <c r="L47" s="19"/>
    </row>
    <row r="48" spans="2:12" s="1" customFormat="1" ht="12" x14ac:dyDescent="0.2">
      <c r="B48" s="17"/>
      <c r="C48" s="52" t="s">
        <v>582</v>
      </c>
      <c r="D48" s="52" t="s">
        <v>22</v>
      </c>
      <c r="E48" s="53" t="s">
        <v>3008</v>
      </c>
      <c r="F48" s="54" t="s">
        <v>3009</v>
      </c>
      <c r="G48" s="55" t="s">
        <v>526</v>
      </c>
      <c r="H48" s="56">
        <v>38</v>
      </c>
      <c r="I48" s="32"/>
      <c r="J48" s="33">
        <f t="shared" si="2"/>
        <v>0</v>
      </c>
      <c r="K48" s="13"/>
      <c r="L48" s="19"/>
    </row>
    <row r="49" spans="2:12" s="1" customFormat="1" ht="12" x14ac:dyDescent="0.2">
      <c r="B49" s="17"/>
      <c r="C49" s="8" t="s">
        <v>583</v>
      </c>
      <c r="D49" s="8" t="s">
        <v>19</v>
      </c>
      <c r="E49" s="9" t="s">
        <v>3216</v>
      </c>
      <c r="F49" s="10" t="s">
        <v>3217</v>
      </c>
      <c r="G49" s="11" t="s">
        <v>526</v>
      </c>
      <c r="H49" s="12">
        <v>32</v>
      </c>
      <c r="I49" s="32"/>
      <c r="J49" s="33">
        <f t="shared" si="2"/>
        <v>0</v>
      </c>
      <c r="K49" s="13"/>
      <c r="L49" s="19"/>
    </row>
    <row r="50" spans="2:12" s="1" customFormat="1" ht="12" x14ac:dyDescent="0.2">
      <c r="B50" s="17"/>
      <c r="C50" s="52" t="s">
        <v>584</v>
      </c>
      <c r="D50" s="52" t="s">
        <v>22</v>
      </c>
      <c r="E50" s="53" t="s">
        <v>3218</v>
      </c>
      <c r="F50" s="54" t="s">
        <v>3219</v>
      </c>
      <c r="G50" s="55" t="s">
        <v>526</v>
      </c>
      <c r="H50" s="56">
        <v>32</v>
      </c>
      <c r="I50" s="32"/>
      <c r="J50" s="33">
        <f t="shared" si="2"/>
        <v>0</v>
      </c>
      <c r="K50" s="13"/>
      <c r="L50" s="19"/>
    </row>
    <row r="51" spans="2:12" s="1" customFormat="1" ht="12" x14ac:dyDescent="0.2">
      <c r="B51" s="17"/>
      <c r="C51" s="52" t="s">
        <v>587</v>
      </c>
      <c r="D51" s="52" t="s">
        <v>22</v>
      </c>
      <c r="E51" s="53" t="s">
        <v>3014</v>
      </c>
      <c r="F51" s="54" t="s">
        <v>3015</v>
      </c>
      <c r="G51" s="55" t="s">
        <v>2934</v>
      </c>
      <c r="H51" s="56">
        <v>5</v>
      </c>
      <c r="I51" s="32"/>
      <c r="J51" s="33">
        <f t="shared" si="2"/>
        <v>0</v>
      </c>
      <c r="K51" s="13"/>
      <c r="L51" s="19"/>
    </row>
    <row r="52" spans="2:12" s="1" customFormat="1" ht="12" x14ac:dyDescent="0.2">
      <c r="B52" s="17"/>
      <c r="C52" s="8" t="s">
        <v>588</v>
      </c>
      <c r="D52" s="8" t="s">
        <v>19</v>
      </c>
      <c r="E52" s="9" t="s">
        <v>3016</v>
      </c>
      <c r="F52" s="10" t="s">
        <v>3017</v>
      </c>
      <c r="G52" s="11" t="s">
        <v>509</v>
      </c>
      <c r="H52" s="12">
        <v>2</v>
      </c>
      <c r="I52" s="32"/>
      <c r="J52" s="33">
        <f t="shared" si="2"/>
        <v>0</v>
      </c>
      <c r="K52" s="13"/>
      <c r="L52" s="19"/>
    </row>
    <row r="53" spans="2:12" s="1" customFormat="1" ht="12" x14ac:dyDescent="0.2">
      <c r="B53" s="17"/>
      <c r="C53" s="8" t="s">
        <v>591</v>
      </c>
      <c r="D53" s="8" t="s">
        <v>19</v>
      </c>
      <c r="E53" s="9" t="s">
        <v>3220</v>
      </c>
      <c r="F53" s="10" t="s">
        <v>3221</v>
      </c>
      <c r="G53" s="11" t="s">
        <v>526</v>
      </c>
      <c r="H53" s="12">
        <v>32</v>
      </c>
      <c r="I53" s="32"/>
      <c r="J53" s="33">
        <f t="shared" si="2"/>
        <v>0</v>
      </c>
      <c r="K53" s="13"/>
      <c r="L53" s="19"/>
    </row>
    <row r="54" spans="2:12" s="1" customFormat="1" ht="12" x14ac:dyDescent="0.2">
      <c r="B54" s="17"/>
      <c r="C54" s="52" t="s">
        <v>592</v>
      </c>
      <c r="D54" s="52" t="s">
        <v>22</v>
      </c>
      <c r="E54" s="53" t="s">
        <v>3222</v>
      </c>
      <c r="F54" s="54" t="s">
        <v>3223</v>
      </c>
      <c r="G54" s="55" t="s">
        <v>509</v>
      </c>
      <c r="H54" s="56">
        <v>2</v>
      </c>
      <c r="I54" s="32"/>
      <c r="J54" s="33">
        <f t="shared" si="2"/>
        <v>0</v>
      </c>
      <c r="K54" s="13"/>
      <c r="L54" s="19"/>
    </row>
    <row r="55" spans="2:12" s="1" customFormat="1" ht="12" x14ac:dyDescent="0.2">
      <c r="B55" s="17"/>
      <c r="C55" s="52" t="s">
        <v>593</v>
      </c>
      <c r="D55" s="52" t="s">
        <v>22</v>
      </c>
      <c r="E55" s="53" t="s">
        <v>3028</v>
      </c>
      <c r="F55" s="54" t="s">
        <v>3029</v>
      </c>
      <c r="G55" s="55" t="s">
        <v>509</v>
      </c>
      <c r="H55" s="56">
        <v>20</v>
      </c>
      <c r="I55" s="32"/>
      <c r="J55" s="33">
        <f t="shared" si="2"/>
        <v>0</v>
      </c>
      <c r="K55" s="13"/>
      <c r="L55" s="19"/>
    </row>
    <row r="56" spans="2:12" s="1" customFormat="1" ht="12" x14ac:dyDescent="0.2">
      <c r="B56" s="17"/>
      <c r="C56" s="8" t="s">
        <v>883</v>
      </c>
      <c r="D56" s="8" t="s">
        <v>19</v>
      </c>
      <c r="E56" s="9" t="s">
        <v>3042</v>
      </c>
      <c r="F56" s="10" t="s">
        <v>3043</v>
      </c>
      <c r="G56" s="11" t="s">
        <v>509</v>
      </c>
      <c r="H56" s="12">
        <v>1</v>
      </c>
      <c r="I56" s="32"/>
      <c r="J56" s="33">
        <f t="shared" si="2"/>
        <v>0</v>
      </c>
      <c r="K56" s="13"/>
      <c r="L56" s="19"/>
    </row>
    <row r="57" spans="2:12" s="1" customFormat="1" ht="24" x14ac:dyDescent="0.2">
      <c r="B57" s="17"/>
      <c r="C57" s="52" t="s">
        <v>886</v>
      </c>
      <c r="D57" s="52" t="s">
        <v>22</v>
      </c>
      <c r="E57" s="53" t="s">
        <v>3044</v>
      </c>
      <c r="F57" s="54" t="s">
        <v>3045</v>
      </c>
      <c r="G57" s="55" t="s">
        <v>509</v>
      </c>
      <c r="H57" s="56">
        <v>1</v>
      </c>
      <c r="I57" s="32"/>
      <c r="J57" s="33">
        <f t="shared" si="2"/>
        <v>0</v>
      </c>
      <c r="K57" s="13"/>
      <c r="L57" s="19"/>
    </row>
    <row r="58" spans="2:12" s="1" customFormat="1" ht="12" x14ac:dyDescent="0.2">
      <c r="B58" s="17"/>
      <c r="C58" s="8" t="s">
        <v>889</v>
      </c>
      <c r="D58" s="8" t="s">
        <v>19</v>
      </c>
      <c r="E58" s="9" t="s">
        <v>3224</v>
      </c>
      <c r="F58" s="10" t="s">
        <v>3225</v>
      </c>
      <c r="G58" s="11" t="s">
        <v>509</v>
      </c>
      <c r="H58" s="12">
        <v>3</v>
      </c>
      <c r="I58" s="32"/>
      <c r="J58" s="33">
        <f t="shared" si="2"/>
        <v>0</v>
      </c>
      <c r="K58" s="13"/>
      <c r="L58" s="19"/>
    </row>
    <row r="59" spans="2:12" s="1" customFormat="1" ht="24" x14ac:dyDescent="0.2">
      <c r="B59" s="17"/>
      <c r="C59" s="52" t="s">
        <v>1111</v>
      </c>
      <c r="D59" s="52" t="s">
        <v>22</v>
      </c>
      <c r="E59" s="53" t="s">
        <v>3226</v>
      </c>
      <c r="F59" s="54" t="s">
        <v>3227</v>
      </c>
      <c r="G59" s="55" t="s">
        <v>509</v>
      </c>
      <c r="H59" s="56">
        <v>3</v>
      </c>
      <c r="I59" s="32"/>
      <c r="J59" s="33">
        <f t="shared" si="2"/>
        <v>0</v>
      </c>
      <c r="K59" s="13"/>
      <c r="L59" s="19"/>
    </row>
    <row r="60" spans="2:12" s="1" customFormat="1" ht="12" x14ac:dyDescent="0.2">
      <c r="B60" s="17"/>
      <c r="C60" s="8" t="s">
        <v>1112</v>
      </c>
      <c r="D60" s="8" t="s">
        <v>19</v>
      </c>
      <c r="E60" s="9" t="s">
        <v>3228</v>
      </c>
      <c r="F60" s="10" t="s">
        <v>3229</v>
      </c>
      <c r="G60" s="11" t="s">
        <v>509</v>
      </c>
      <c r="H60" s="12">
        <v>1</v>
      </c>
      <c r="I60" s="32"/>
      <c r="J60" s="33">
        <f t="shared" si="2"/>
        <v>0</v>
      </c>
      <c r="K60" s="13"/>
      <c r="L60" s="19"/>
    </row>
    <row r="61" spans="2:12" s="1" customFormat="1" ht="24" x14ac:dyDescent="0.2">
      <c r="B61" s="17"/>
      <c r="C61" s="52" t="s">
        <v>1113</v>
      </c>
      <c r="D61" s="52" t="s">
        <v>22</v>
      </c>
      <c r="E61" s="53" t="s">
        <v>3230</v>
      </c>
      <c r="F61" s="54" t="s">
        <v>3231</v>
      </c>
      <c r="G61" s="55" t="s">
        <v>509</v>
      </c>
      <c r="H61" s="56">
        <v>1</v>
      </c>
      <c r="I61" s="32"/>
      <c r="J61" s="33">
        <f t="shared" si="2"/>
        <v>0</v>
      </c>
      <c r="K61" s="13"/>
      <c r="L61" s="19"/>
    </row>
    <row r="62" spans="2:12" s="1" customFormat="1" ht="12" x14ac:dyDescent="0.2">
      <c r="B62" s="17"/>
      <c r="C62" s="8" t="s">
        <v>1117</v>
      </c>
      <c r="D62" s="8" t="s">
        <v>19</v>
      </c>
      <c r="E62" s="9" t="s">
        <v>3232</v>
      </c>
      <c r="F62" s="10" t="s">
        <v>3233</v>
      </c>
      <c r="G62" s="11" t="s">
        <v>509</v>
      </c>
      <c r="H62" s="12">
        <v>1</v>
      </c>
      <c r="I62" s="32"/>
      <c r="J62" s="33">
        <f t="shared" si="2"/>
        <v>0</v>
      </c>
      <c r="K62" s="13"/>
      <c r="L62" s="19"/>
    </row>
    <row r="63" spans="2:12" s="1" customFormat="1" ht="24" x14ac:dyDescent="0.2">
      <c r="B63" s="17"/>
      <c r="C63" s="52" t="s">
        <v>1120</v>
      </c>
      <c r="D63" s="52" t="s">
        <v>22</v>
      </c>
      <c r="E63" s="53" t="s">
        <v>3234</v>
      </c>
      <c r="F63" s="54" t="s">
        <v>3235</v>
      </c>
      <c r="G63" s="55" t="s">
        <v>509</v>
      </c>
      <c r="H63" s="56">
        <v>1</v>
      </c>
      <c r="I63" s="32"/>
      <c r="J63" s="33">
        <f t="shared" si="2"/>
        <v>0</v>
      </c>
      <c r="K63" s="13"/>
      <c r="L63" s="19"/>
    </row>
    <row r="64" spans="2:12" s="1" customFormat="1" ht="12" x14ac:dyDescent="0.2">
      <c r="B64" s="17"/>
      <c r="C64" s="8" t="s">
        <v>1123</v>
      </c>
      <c r="D64" s="8" t="s">
        <v>19</v>
      </c>
      <c r="E64" s="9" t="s">
        <v>3236</v>
      </c>
      <c r="F64" s="10" t="s">
        <v>3237</v>
      </c>
      <c r="G64" s="11" t="s">
        <v>509</v>
      </c>
      <c r="H64" s="12">
        <v>2</v>
      </c>
      <c r="I64" s="32"/>
      <c r="J64" s="33">
        <f t="shared" si="2"/>
        <v>0</v>
      </c>
      <c r="K64" s="13"/>
      <c r="L64" s="19"/>
    </row>
    <row r="65" spans="2:12" s="1" customFormat="1" ht="24" x14ac:dyDescent="0.2">
      <c r="B65" s="17"/>
      <c r="C65" s="52" t="s">
        <v>1126</v>
      </c>
      <c r="D65" s="52" t="s">
        <v>22</v>
      </c>
      <c r="E65" s="53" t="s">
        <v>3238</v>
      </c>
      <c r="F65" s="54" t="s">
        <v>3239</v>
      </c>
      <c r="G65" s="55" t="s">
        <v>509</v>
      </c>
      <c r="H65" s="56">
        <v>2</v>
      </c>
      <c r="I65" s="32"/>
      <c r="J65" s="33">
        <f t="shared" si="2"/>
        <v>0</v>
      </c>
      <c r="K65" s="13"/>
      <c r="L65" s="19"/>
    </row>
    <row r="66" spans="2:12" s="1" customFormat="1" ht="12" x14ac:dyDescent="0.2">
      <c r="B66" s="17"/>
      <c r="C66" s="8" t="s">
        <v>1129</v>
      </c>
      <c r="D66" s="8" t="s">
        <v>19</v>
      </c>
      <c r="E66" s="9" t="s">
        <v>3240</v>
      </c>
      <c r="F66" s="10" t="s">
        <v>3241</v>
      </c>
      <c r="G66" s="11" t="s">
        <v>509</v>
      </c>
      <c r="H66" s="12">
        <v>1</v>
      </c>
      <c r="I66" s="32"/>
      <c r="J66" s="33">
        <f t="shared" si="2"/>
        <v>0</v>
      </c>
      <c r="K66" s="13"/>
      <c r="L66" s="19"/>
    </row>
    <row r="67" spans="2:12" s="1" customFormat="1" ht="24" x14ac:dyDescent="0.2">
      <c r="B67" s="17"/>
      <c r="C67" s="52" t="s">
        <v>1132</v>
      </c>
      <c r="D67" s="52" t="s">
        <v>22</v>
      </c>
      <c r="E67" s="53" t="s">
        <v>3242</v>
      </c>
      <c r="F67" s="54" t="s">
        <v>3243</v>
      </c>
      <c r="G67" s="55" t="s">
        <v>1443</v>
      </c>
      <c r="H67" s="56">
        <v>1</v>
      </c>
      <c r="I67" s="32"/>
      <c r="J67" s="33">
        <f t="shared" si="2"/>
        <v>0</v>
      </c>
      <c r="K67" s="13"/>
      <c r="L67" s="19"/>
    </row>
    <row r="68" spans="2:12" s="1" customFormat="1" ht="12" x14ac:dyDescent="0.2">
      <c r="B68" s="17"/>
      <c r="C68" s="8" t="s">
        <v>1135</v>
      </c>
      <c r="D68" s="8" t="s">
        <v>19</v>
      </c>
      <c r="E68" s="9" t="s">
        <v>3244</v>
      </c>
      <c r="F68" s="10" t="s">
        <v>3245</v>
      </c>
      <c r="G68" s="11" t="s">
        <v>509</v>
      </c>
      <c r="H68" s="12">
        <v>1</v>
      </c>
      <c r="I68" s="32"/>
      <c r="J68" s="33">
        <f t="shared" si="2"/>
        <v>0</v>
      </c>
      <c r="K68" s="13"/>
      <c r="L68" s="19"/>
    </row>
    <row r="69" spans="2:12" s="1" customFormat="1" ht="24" x14ac:dyDescent="0.2">
      <c r="B69" s="17"/>
      <c r="C69" s="52" t="s">
        <v>1136</v>
      </c>
      <c r="D69" s="52" t="s">
        <v>22</v>
      </c>
      <c r="E69" s="53" t="s">
        <v>3246</v>
      </c>
      <c r="F69" s="54" t="s">
        <v>3247</v>
      </c>
      <c r="G69" s="55" t="s">
        <v>509</v>
      </c>
      <c r="H69" s="56">
        <v>1</v>
      </c>
      <c r="I69" s="32"/>
      <c r="J69" s="33">
        <f t="shared" si="2"/>
        <v>0</v>
      </c>
      <c r="K69" s="13"/>
      <c r="L69" s="19"/>
    </row>
    <row r="70" spans="2:12" s="1" customFormat="1" ht="12" x14ac:dyDescent="0.2">
      <c r="B70" s="17"/>
      <c r="C70" s="8" t="s">
        <v>1137</v>
      </c>
      <c r="D70" s="8" t="s">
        <v>19</v>
      </c>
      <c r="E70" s="9" t="s">
        <v>3248</v>
      </c>
      <c r="F70" s="10" t="s">
        <v>3249</v>
      </c>
      <c r="G70" s="11" t="s">
        <v>509</v>
      </c>
      <c r="H70" s="12">
        <v>1</v>
      </c>
      <c r="I70" s="32"/>
      <c r="J70" s="33">
        <f t="shared" si="2"/>
        <v>0</v>
      </c>
      <c r="K70" s="13"/>
      <c r="L70" s="19"/>
    </row>
    <row r="71" spans="2:12" s="1" customFormat="1" ht="24" x14ac:dyDescent="0.2">
      <c r="B71" s="17"/>
      <c r="C71" s="52" t="s">
        <v>1138</v>
      </c>
      <c r="D71" s="52" t="s">
        <v>22</v>
      </c>
      <c r="E71" s="53" t="s">
        <v>3250</v>
      </c>
      <c r="F71" s="54" t="s">
        <v>3251</v>
      </c>
      <c r="G71" s="55" t="s">
        <v>509</v>
      </c>
      <c r="H71" s="56">
        <v>1</v>
      </c>
      <c r="I71" s="32"/>
      <c r="J71" s="33">
        <f t="shared" si="2"/>
        <v>0</v>
      </c>
      <c r="K71" s="13"/>
      <c r="L71" s="19"/>
    </row>
    <row r="72" spans="2:12" s="1" customFormat="1" ht="12" x14ac:dyDescent="0.2">
      <c r="B72" s="17"/>
      <c r="C72" s="8" t="s">
        <v>1139</v>
      </c>
      <c r="D72" s="8" t="s">
        <v>19</v>
      </c>
      <c r="E72" s="9" t="s">
        <v>3252</v>
      </c>
      <c r="F72" s="10" t="s">
        <v>3253</v>
      </c>
      <c r="G72" s="11" t="s">
        <v>509</v>
      </c>
      <c r="H72" s="12">
        <v>1</v>
      </c>
      <c r="I72" s="32"/>
      <c r="J72" s="33">
        <f t="shared" si="2"/>
        <v>0</v>
      </c>
      <c r="K72" s="13"/>
      <c r="L72" s="19"/>
    </row>
    <row r="73" spans="2:12" s="1" customFormat="1" ht="24" x14ac:dyDescent="0.2">
      <c r="B73" s="17"/>
      <c r="C73" s="52" t="s">
        <v>1142</v>
      </c>
      <c r="D73" s="52" t="s">
        <v>22</v>
      </c>
      <c r="E73" s="53" t="s">
        <v>3254</v>
      </c>
      <c r="F73" s="54" t="s">
        <v>3255</v>
      </c>
      <c r="G73" s="55" t="s">
        <v>509</v>
      </c>
      <c r="H73" s="56">
        <v>1</v>
      </c>
      <c r="I73" s="32"/>
      <c r="J73" s="33">
        <f t="shared" si="1"/>
        <v>0</v>
      </c>
      <c r="K73" s="13"/>
      <c r="L73" s="19"/>
    </row>
    <row r="74" spans="2:12" s="1" customFormat="1" ht="12" x14ac:dyDescent="0.2">
      <c r="B74" s="17"/>
      <c r="C74" s="8" t="s">
        <v>1145</v>
      </c>
      <c r="D74" s="8" t="s">
        <v>19</v>
      </c>
      <c r="E74" s="9" t="s">
        <v>3120</v>
      </c>
      <c r="F74" s="10" t="s">
        <v>3121</v>
      </c>
      <c r="G74" s="11" t="s">
        <v>509</v>
      </c>
      <c r="H74" s="12">
        <v>1</v>
      </c>
      <c r="I74" s="32"/>
      <c r="J74" s="33">
        <f t="shared" si="1"/>
        <v>0</v>
      </c>
      <c r="K74" s="13"/>
      <c r="L74" s="19"/>
    </row>
    <row r="75" spans="2:12" s="1" customFormat="1" ht="12" x14ac:dyDescent="0.2">
      <c r="B75" s="17"/>
      <c r="C75" s="52" t="s">
        <v>1146</v>
      </c>
      <c r="D75" s="52" t="s">
        <v>22</v>
      </c>
      <c r="E75" s="53" t="s">
        <v>3123</v>
      </c>
      <c r="F75" s="54" t="s">
        <v>3124</v>
      </c>
      <c r="G75" s="55" t="s">
        <v>509</v>
      </c>
      <c r="H75" s="56">
        <v>1</v>
      </c>
      <c r="I75" s="32"/>
      <c r="J75" s="33">
        <f t="shared" si="1"/>
        <v>0</v>
      </c>
      <c r="K75" s="13"/>
      <c r="L75" s="19"/>
    </row>
    <row r="76" spans="2:12" s="1" customFormat="1" ht="12" x14ac:dyDescent="0.2">
      <c r="B76" s="17"/>
      <c r="C76" s="52" t="s">
        <v>1147</v>
      </c>
      <c r="D76" s="52" t="s">
        <v>22</v>
      </c>
      <c r="E76" s="53" t="s">
        <v>3126</v>
      </c>
      <c r="F76" s="54" t="s">
        <v>3127</v>
      </c>
      <c r="G76" s="55" t="s">
        <v>509</v>
      </c>
      <c r="H76" s="56">
        <v>2</v>
      </c>
      <c r="I76" s="32"/>
      <c r="J76" s="33">
        <f t="shared" si="1"/>
        <v>0</v>
      </c>
      <c r="K76" s="13"/>
      <c r="L76" s="19"/>
    </row>
    <row r="77" spans="2:12" s="1" customFormat="1" ht="12" x14ac:dyDescent="0.2">
      <c r="B77" s="17"/>
      <c r="C77" s="8" t="s">
        <v>1150</v>
      </c>
      <c r="D77" s="8" t="s">
        <v>19</v>
      </c>
      <c r="E77" s="9" t="s">
        <v>3129</v>
      </c>
      <c r="F77" s="10" t="s">
        <v>3130</v>
      </c>
      <c r="G77" s="11" t="s">
        <v>509</v>
      </c>
      <c r="H77" s="12">
        <v>3</v>
      </c>
      <c r="I77" s="32"/>
      <c r="J77" s="33">
        <f t="shared" si="1"/>
        <v>0</v>
      </c>
      <c r="K77" s="13"/>
      <c r="L77" s="19"/>
    </row>
    <row r="78" spans="2:12" s="1" customFormat="1" ht="12" x14ac:dyDescent="0.2">
      <c r="B78" s="17"/>
      <c r="C78" s="8" t="s">
        <v>1153</v>
      </c>
      <c r="D78" s="8" t="s">
        <v>19</v>
      </c>
      <c r="E78" s="9" t="s">
        <v>3132</v>
      </c>
      <c r="F78" s="10" t="s">
        <v>3133</v>
      </c>
      <c r="G78" s="11" t="s">
        <v>509</v>
      </c>
      <c r="H78" s="12">
        <v>2</v>
      </c>
      <c r="I78" s="32"/>
      <c r="J78" s="33">
        <f t="shared" si="1"/>
        <v>0</v>
      </c>
      <c r="K78" s="13"/>
      <c r="L78" s="19"/>
    </row>
    <row r="79" spans="2:12" s="1" customFormat="1" ht="12" x14ac:dyDescent="0.2">
      <c r="B79" s="17"/>
      <c r="C79" s="52" t="s">
        <v>1156</v>
      </c>
      <c r="D79" s="52" t="s">
        <v>22</v>
      </c>
      <c r="E79" s="53" t="s">
        <v>2885</v>
      </c>
      <c r="F79" s="54" t="s">
        <v>2886</v>
      </c>
      <c r="G79" s="55" t="s">
        <v>509</v>
      </c>
      <c r="H79" s="56">
        <v>2</v>
      </c>
      <c r="I79" s="32"/>
      <c r="J79" s="33">
        <f t="shared" si="1"/>
        <v>0</v>
      </c>
      <c r="K79" s="13"/>
      <c r="L79" s="19"/>
    </row>
    <row r="80" spans="2:12" s="1" customFormat="1" ht="12" x14ac:dyDescent="0.2">
      <c r="B80" s="17"/>
      <c r="C80" s="8" t="s">
        <v>1159</v>
      </c>
      <c r="D80" s="8" t="s">
        <v>19</v>
      </c>
      <c r="E80" s="9" t="s">
        <v>3136</v>
      </c>
      <c r="F80" s="10" t="s">
        <v>3137</v>
      </c>
      <c r="G80" s="11" t="s">
        <v>2856</v>
      </c>
      <c r="H80" s="12">
        <v>1</v>
      </c>
      <c r="I80" s="32"/>
      <c r="J80" s="33">
        <f t="shared" si="1"/>
        <v>0</v>
      </c>
      <c r="K80" s="13"/>
      <c r="L80" s="19"/>
    </row>
    <row r="81" spans="2:12" s="1" customFormat="1" ht="12" x14ac:dyDescent="0.2">
      <c r="B81" s="17"/>
      <c r="C81" s="52" t="s">
        <v>1161</v>
      </c>
      <c r="D81" s="52" t="s">
        <v>22</v>
      </c>
      <c r="E81" s="53" t="s">
        <v>3139</v>
      </c>
      <c r="F81" s="54" t="s">
        <v>3140</v>
      </c>
      <c r="G81" s="55" t="s">
        <v>509</v>
      </c>
      <c r="H81" s="56">
        <v>1</v>
      </c>
      <c r="I81" s="32"/>
      <c r="J81" s="33">
        <f t="shared" si="1"/>
        <v>0</v>
      </c>
      <c r="K81" s="13"/>
      <c r="L81" s="19"/>
    </row>
    <row r="82" spans="2:12" s="1" customFormat="1" ht="12" x14ac:dyDescent="0.2">
      <c r="B82" s="17"/>
      <c r="C82" s="52" t="s">
        <v>1162</v>
      </c>
      <c r="D82" s="52" t="s">
        <v>22</v>
      </c>
      <c r="E82" s="53" t="s">
        <v>3142</v>
      </c>
      <c r="F82" s="54" t="s">
        <v>3143</v>
      </c>
      <c r="G82" s="55" t="s">
        <v>526</v>
      </c>
      <c r="H82" s="56">
        <v>45</v>
      </c>
      <c r="I82" s="32"/>
      <c r="J82" s="33">
        <f t="shared" si="1"/>
        <v>0</v>
      </c>
      <c r="K82" s="13"/>
      <c r="L82" s="19"/>
    </row>
    <row r="83" spans="2:12" s="1" customFormat="1" ht="12" x14ac:dyDescent="0.2">
      <c r="B83" s="17"/>
      <c r="C83" s="52" t="s">
        <v>1163</v>
      </c>
      <c r="D83" s="52" t="s">
        <v>22</v>
      </c>
      <c r="E83" s="53" t="s">
        <v>3145</v>
      </c>
      <c r="F83" s="54" t="s">
        <v>3146</v>
      </c>
      <c r="G83" s="55" t="s">
        <v>509</v>
      </c>
      <c r="H83" s="56">
        <v>6</v>
      </c>
      <c r="I83" s="32"/>
      <c r="J83" s="33">
        <f t="shared" si="1"/>
        <v>0</v>
      </c>
      <c r="K83" s="13"/>
      <c r="L83" s="19"/>
    </row>
    <row r="84" spans="2:12" s="1" customFormat="1" ht="12" x14ac:dyDescent="0.2">
      <c r="B84" s="17"/>
      <c r="C84" s="52" t="s">
        <v>1164</v>
      </c>
      <c r="D84" s="52" t="s">
        <v>22</v>
      </c>
      <c r="E84" s="53" t="s">
        <v>3148</v>
      </c>
      <c r="F84" s="54" t="s">
        <v>3149</v>
      </c>
      <c r="G84" s="55" t="s">
        <v>509</v>
      </c>
      <c r="H84" s="56">
        <v>2</v>
      </c>
      <c r="I84" s="32"/>
      <c r="J84" s="33">
        <f t="shared" si="1"/>
        <v>0</v>
      </c>
      <c r="K84" s="13"/>
      <c r="L84" s="19"/>
    </row>
    <row r="85" spans="2:12" s="1" customFormat="1" ht="12" x14ac:dyDescent="0.2">
      <c r="B85" s="17"/>
      <c r="C85" s="52" t="s">
        <v>1737</v>
      </c>
      <c r="D85" s="52" t="s">
        <v>22</v>
      </c>
      <c r="E85" s="53" t="s">
        <v>3151</v>
      </c>
      <c r="F85" s="54" t="s">
        <v>3152</v>
      </c>
      <c r="G85" s="55" t="s">
        <v>2856</v>
      </c>
      <c r="H85" s="56">
        <v>2</v>
      </c>
      <c r="I85" s="32"/>
      <c r="J85" s="33">
        <f t="shared" si="1"/>
        <v>0</v>
      </c>
      <c r="K85" s="13"/>
      <c r="L85" s="19"/>
    </row>
    <row r="86" spans="2:12" s="1" customFormat="1" ht="12" x14ac:dyDescent="0.2">
      <c r="B86" s="17"/>
      <c r="C86" s="8" t="s">
        <v>1738</v>
      </c>
      <c r="D86" s="8" t="s">
        <v>19</v>
      </c>
      <c r="E86" s="9" t="s">
        <v>2881</v>
      </c>
      <c r="F86" s="10" t="s">
        <v>2882</v>
      </c>
      <c r="G86" s="11" t="s">
        <v>509</v>
      </c>
      <c r="H86" s="12">
        <v>2</v>
      </c>
      <c r="I86" s="32"/>
      <c r="J86" s="33">
        <f t="shared" si="1"/>
        <v>0</v>
      </c>
      <c r="K86" s="13"/>
      <c r="L86" s="19"/>
    </row>
    <row r="87" spans="2:12" s="1" customFormat="1" ht="12" x14ac:dyDescent="0.2">
      <c r="B87" s="17"/>
      <c r="C87" s="52" t="s">
        <v>2594</v>
      </c>
      <c r="D87" s="52" t="s">
        <v>22</v>
      </c>
      <c r="E87" s="53" t="s">
        <v>3155</v>
      </c>
      <c r="F87" s="54" t="s">
        <v>3156</v>
      </c>
      <c r="G87" s="55" t="s">
        <v>2856</v>
      </c>
      <c r="H87" s="56">
        <v>2</v>
      </c>
      <c r="I87" s="32"/>
      <c r="J87" s="33">
        <f t="shared" si="1"/>
        <v>0</v>
      </c>
      <c r="K87" s="13"/>
      <c r="L87" s="19"/>
    </row>
    <row r="88" spans="2:12" s="1" customFormat="1" ht="12" x14ac:dyDescent="0.2">
      <c r="B88" s="17"/>
      <c r="C88" s="8" t="s">
        <v>2597</v>
      </c>
      <c r="D88" s="8" t="s">
        <v>19</v>
      </c>
      <c r="E88" s="9" t="s">
        <v>3161</v>
      </c>
      <c r="F88" s="10" t="s">
        <v>3162</v>
      </c>
      <c r="G88" s="11" t="s">
        <v>526</v>
      </c>
      <c r="H88" s="12">
        <v>1</v>
      </c>
      <c r="I88" s="32"/>
      <c r="J88" s="33">
        <f t="shared" si="1"/>
        <v>0</v>
      </c>
      <c r="K88" s="13"/>
      <c r="L88" s="19"/>
    </row>
    <row r="89" spans="2:12" s="1" customFormat="1" ht="12" x14ac:dyDescent="0.2">
      <c r="B89" s="17"/>
      <c r="C89" s="8" t="s">
        <v>2600</v>
      </c>
      <c r="D89" s="8" t="s">
        <v>19</v>
      </c>
      <c r="E89" s="9" t="s">
        <v>3256</v>
      </c>
      <c r="F89" s="10" t="s">
        <v>3257</v>
      </c>
      <c r="G89" s="11" t="s">
        <v>526</v>
      </c>
      <c r="H89" s="12">
        <v>38</v>
      </c>
      <c r="I89" s="32"/>
      <c r="J89" s="33">
        <f t="shared" si="1"/>
        <v>0</v>
      </c>
      <c r="K89" s="13"/>
      <c r="L89" s="19"/>
    </row>
    <row r="90" spans="2:12" s="1" customFormat="1" ht="12" x14ac:dyDescent="0.2">
      <c r="B90" s="17"/>
      <c r="C90" s="8" t="s">
        <v>2603</v>
      </c>
      <c r="D90" s="8" t="s">
        <v>19</v>
      </c>
      <c r="E90" s="9" t="s">
        <v>3258</v>
      </c>
      <c r="F90" s="10" t="s">
        <v>3259</v>
      </c>
      <c r="G90" s="11" t="s">
        <v>526</v>
      </c>
      <c r="H90" s="12">
        <v>1</v>
      </c>
      <c r="I90" s="32"/>
      <c r="J90" s="33">
        <f t="shared" si="1"/>
        <v>0</v>
      </c>
      <c r="K90" s="13"/>
      <c r="L90" s="19"/>
    </row>
    <row r="91" spans="2:12" s="1" customFormat="1" ht="12" x14ac:dyDescent="0.2">
      <c r="B91" s="17"/>
      <c r="C91" s="8" t="s">
        <v>2606</v>
      </c>
      <c r="D91" s="8" t="s">
        <v>19</v>
      </c>
      <c r="E91" s="9" t="s">
        <v>2891</v>
      </c>
      <c r="F91" s="10" t="s">
        <v>2892</v>
      </c>
      <c r="G91" s="11" t="s">
        <v>526</v>
      </c>
      <c r="H91" s="12">
        <v>40</v>
      </c>
      <c r="I91" s="32"/>
      <c r="J91" s="33">
        <f t="shared" si="1"/>
        <v>0</v>
      </c>
      <c r="K91" s="13"/>
      <c r="L91" s="19"/>
    </row>
    <row r="92" spans="2:12" s="1" customFormat="1" ht="12" x14ac:dyDescent="0.2">
      <c r="B92" s="17"/>
      <c r="C92" s="8" t="s">
        <v>2607</v>
      </c>
      <c r="D92" s="8" t="s">
        <v>19</v>
      </c>
      <c r="E92" s="9" t="s">
        <v>3164</v>
      </c>
      <c r="F92" s="10" t="s">
        <v>3165</v>
      </c>
      <c r="G92" s="11" t="s">
        <v>1533</v>
      </c>
      <c r="H92" s="12">
        <v>1</v>
      </c>
      <c r="I92" s="32"/>
      <c r="J92" s="33">
        <f t="shared" si="1"/>
        <v>0</v>
      </c>
      <c r="K92" s="13"/>
      <c r="L92" s="19"/>
    </row>
    <row r="93" spans="2:12" s="1" customFormat="1" ht="24" x14ac:dyDescent="0.2">
      <c r="B93" s="17"/>
      <c r="C93" s="52" t="s">
        <v>2608</v>
      </c>
      <c r="D93" s="52" t="s">
        <v>22</v>
      </c>
      <c r="E93" s="53" t="s">
        <v>3170</v>
      </c>
      <c r="F93" s="54" t="s">
        <v>3171</v>
      </c>
      <c r="G93" s="55" t="s">
        <v>2462</v>
      </c>
      <c r="H93" s="56">
        <v>1</v>
      </c>
      <c r="I93" s="32"/>
      <c r="J93" s="33">
        <f t="shared" si="1"/>
        <v>0</v>
      </c>
      <c r="K93" s="13"/>
      <c r="L93" s="19"/>
    </row>
    <row r="94" spans="2:12" s="1" customFormat="1" ht="24" x14ac:dyDescent="0.2">
      <c r="B94" s="17"/>
      <c r="C94" s="52" t="s">
        <v>2611</v>
      </c>
      <c r="D94" s="52" t="s">
        <v>22</v>
      </c>
      <c r="E94" s="53" t="s">
        <v>3260</v>
      </c>
      <c r="F94" s="54" t="s">
        <v>3261</v>
      </c>
      <c r="G94" s="55" t="s">
        <v>2462</v>
      </c>
      <c r="H94" s="56">
        <v>1</v>
      </c>
      <c r="I94" s="32"/>
      <c r="J94" s="33">
        <f t="shared" si="1"/>
        <v>0</v>
      </c>
      <c r="K94" s="13"/>
      <c r="L94" s="19"/>
    </row>
    <row r="95" spans="2:12" s="1" customFormat="1" ht="12" x14ac:dyDescent="0.2">
      <c r="B95" s="17"/>
      <c r="C95" s="8" t="s">
        <v>2614</v>
      </c>
      <c r="D95" s="8" t="s">
        <v>19</v>
      </c>
      <c r="E95" s="9" t="s">
        <v>2895</v>
      </c>
      <c r="F95" s="10" t="s">
        <v>2896</v>
      </c>
      <c r="G95" s="11" t="s">
        <v>1533</v>
      </c>
      <c r="H95" s="12">
        <v>1</v>
      </c>
      <c r="I95" s="32"/>
      <c r="J95" s="33">
        <f t="shared" si="1"/>
        <v>0</v>
      </c>
      <c r="K95" s="13"/>
      <c r="L95" s="19"/>
    </row>
    <row r="96" spans="2:12" s="1" customFormat="1" ht="12" x14ac:dyDescent="0.2">
      <c r="B96" s="17"/>
      <c r="C96" s="8" t="s">
        <v>3113</v>
      </c>
      <c r="D96" s="8" t="s">
        <v>19</v>
      </c>
      <c r="E96" s="9" t="s">
        <v>3180</v>
      </c>
      <c r="F96" s="10" t="s">
        <v>3181</v>
      </c>
      <c r="G96" s="11" t="s">
        <v>526</v>
      </c>
      <c r="H96" s="12">
        <v>1</v>
      </c>
      <c r="I96" s="32"/>
      <c r="J96" s="33">
        <f t="shared" si="1"/>
        <v>0</v>
      </c>
      <c r="K96" s="13"/>
      <c r="L96" s="19"/>
    </row>
    <row r="97" spans="2:12" s="1" customFormat="1" ht="12" x14ac:dyDescent="0.2">
      <c r="B97" s="17"/>
      <c r="C97" s="8" t="s">
        <v>3116</v>
      </c>
      <c r="D97" s="8" t="s">
        <v>19</v>
      </c>
      <c r="E97" s="9" t="s">
        <v>3262</v>
      </c>
      <c r="F97" s="10" t="s">
        <v>3263</v>
      </c>
      <c r="G97" s="11" t="s">
        <v>526</v>
      </c>
      <c r="H97" s="12">
        <v>35</v>
      </c>
      <c r="I97" s="32"/>
      <c r="J97" s="33">
        <f t="shared" si="1"/>
        <v>0</v>
      </c>
      <c r="K97" s="13"/>
      <c r="L97" s="19"/>
    </row>
    <row r="98" spans="2:12" s="1" customFormat="1" ht="12" x14ac:dyDescent="0.2">
      <c r="B98" s="17"/>
      <c r="C98" s="8" t="s">
        <v>3119</v>
      </c>
      <c r="D98" s="8" t="s">
        <v>19</v>
      </c>
      <c r="E98" s="9" t="s">
        <v>2897</v>
      </c>
      <c r="F98" s="10" t="s">
        <v>2898</v>
      </c>
      <c r="G98" s="11" t="s">
        <v>526</v>
      </c>
      <c r="H98" s="12">
        <v>1</v>
      </c>
      <c r="I98" s="32"/>
      <c r="J98" s="33">
        <f t="shared" si="1"/>
        <v>0</v>
      </c>
      <c r="K98" s="13"/>
      <c r="L98" s="19"/>
    </row>
    <row r="99" spans="2:12" s="1" customFormat="1" ht="12" x14ac:dyDescent="0.2">
      <c r="B99" s="17"/>
      <c r="C99" s="52" t="s">
        <v>3122</v>
      </c>
      <c r="D99" s="52" t="s">
        <v>22</v>
      </c>
      <c r="E99" s="53" t="s">
        <v>2899</v>
      </c>
      <c r="F99" s="54" t="s">
        <v>2900</v>
      </c>
      <c r="G99" s="55" t="s">
        <v>494</v>
      </c>
      <c r="H99" s="56">
        <v>0.3</v>
      </c>
      <c r="I99" s="32"/>
      <c r="J99" s="33">
        <f t="shared" si="1"/>
        <v>0</v>
      </c>
      <c r="K99" s="13"/>
      <c r="L99" s="19"/>
    </row>
    <row r="100" spans="2:12" s="1" customFormat="1" ht="12" x14ac:dyDescent="0.2">
      <c r="B100" s="17"/>
      <c r="C100" s="52" t="s">
        <v>3125</v>
      </c>
      <c r="D100" s="52" t="s">
        <v>22</v>
      </c>
      <c r="E100" s="53" t="s">
        <v>2974</v>
      </c>
      <c r="F100" s="54" t="s">
        <v>2975</v>
      </c>
      <c r="G100" s="55" t="s">
        <v>494</v>
      </c>
      <c r="H100" s="56">
        <v>0.3</v>
      </c>
      <c r="I100" s="32"/>
      <c r="J100" s="33">
        <f t="shared" si="1"/>
        <v>0</v>
      </c>
      <c r="K100" s="13"/>
      <c r="L100" s="19"/>
    </row>
    <row r="101" spans="2:12" s="23" customFormat="1" ht="25.9" customHeight="1" x14ac:dyDescent="0.2">
      <c r="B101" s="22"/>
      <c r="D101" s="24" t="s">
        <v>17</v>
      </c>
      <c r="E101" s="25" t="s">
        <v>1039</v>
      </c>
      <c r="F101" s="25" t="s">
        <v>2931</v>
      </c>
      <c r="I101" s="66"/>
      <c r="J101" s="26"/>
      <c r="K101" s="66"/>
      <c r="L101" s="48"/>
    </row>
    <row r="102" spans="2:12" s="1" customFormat="1" ht="12" x14ac:dyDescent="0.2">
      <c r="B102" s="17"/>
      <c r="C102" s="52" t="s">
        <v>3128</v>
      </c>
      <c r="D102" s="52" t="s">
        <v>22</v>
      </c>
      <c r="E102" s="53" t="s">
        <v>2932</v>
      </c>
      <c r="F102" s="54" t="s">
        <v>2933</v>
      </c>
      <c r="G102" s="55" t="s">
        <v>2934</v>
      </c>
      <c r="H102" s="56">
        <v>6</v>
      </c>
      <c r="I102" s="32"/>
      <c r="J102" s="33">
        <f t="shared" si="1"/>
        <v>0</v>
      </c>
      <c r="K102" s="13"/>
      <c r="L102" s="19"/>
    </row>
    <row r="103" spans="2:12" s="1" customFormat="1" ht="12" x14ac:dyDescent="0.2">
      <c r="B103" s="17"/>
      <c r="C103" s="8" t="s">
        <v>3131</v>
      </c>
      <c r="D103" s="8" t="s">
        <v>19</v>
      </c>
      <c r="E103" s="9" t="s">
        <v>2935</v>
      </c>
      <c r="F103" s="10" t="s">
        <v>2936</v>
      </c>
      <c r="G103" s="11" t="s">
        <v>526</v>
      </c>
      <c r="H103" s="12">
        <v>6</v>
      </c>
      <c r="I103" s="32"/>
      <c r="J103" s="33">
        <f t="shared" si="1"/>
        <v>0</v>
      </c>
      <c r="K103" s="13"/>
      <c r="L103" s="19"/>
    </row>
    <row r="104" spans="2:12" s="23" customFormat="1" ht="25.9" customHeight="1" x14ac:dyDescent="0.2">
      <c r="B104" s="22"/>
      <c r="D104" s="24" t="s">
        <v>17</v>
      </c>
      <c r="E104" s="25" t="s">
        <v>2937</v>
      </c>
      <c r="F104" s="25" t="s">
        <v>2938</v>
      </c>
      <c r="I104" s="66"/>
      <c r="J104" s="26"/>
      <c r="K104" s="66"/>
      <c r="L104" s="48"/>
    </row>
    <row r="105" spans="2:12" s="1" customFormat="1" ht="12" x14ac:dyDescent="0.2">
      <c r="B105" s="17"/>
      <c r="C105" s="52" t="s">
        <v>3134</v>
      </c>
      <c r="D105" s="52" t="s">
        <v>22</v>
      </c>
      <c r="E105" s="53" t="s">
        <v>2941</v>
      </c>
      <c r="F105" s="54" t="s">
        <v>3188</v>
      </c>
      <c r="G105" s="55" t="s">
        <v>2943</v>
      </c>
      <c r="H105" s="56">
        <v>40</v>
      </c>
      <c r="I105" s="32"/>
      <c r="J105" s="33">
        <f t="shared" si="1"/>
        <v>0</v>
      </c>
      <c r="K105" s="13"/>
      <c r="L105" s="19"/>
    </row>
    <row r="106" spans="2:12" s="1" customFormat="1" ht="12" x14ac:dyDescent="0.2">
      <c r="B106" s="17"/>
      <c r="C106" s="8" t="s">
        <v>3135</v>
      </c>
      <c r="D106" s="8" t="s">
        <v>19</v>
      </c>
      <c r="E106" s="9" t="s">
        <v>2944</v>
      </c>
      <c r="F106" s="10" t="s">
        <v>2945</v>
      </c>
      <c r="G106" s="11" t="s">
        <v>898</v>
      </c>
      <c r="H106" s="12">
        <v>8</v>
      </c>
      <c r="I106" s="32"/>
      <c r="J106" s="33">
        <f t="shared" si="1"/>
        <v>0</v>
      </c>
      <c r="K106" s="13"/>
      <c r="L106" s="19"/>
    </row>
    <row r="107" spans="2:12" s="1" customFormat="1" ht="12" x14ac:dyDescent="0.2">
      <c r="B107" s="17"/>
      <c r="C107" s="8" t="s">
        <v>3138</v>
      </c>
      <c r="D107" s="8" t="s">
        <v>19</v>
      </c>
      <c r="E107" s="9" t="s">
        <v>2946</v>
      </c>
      <c r="F107" s="10" t="s">
        <v>2947</v>
      </c>
      <c r="G107" s="11" t="s">
        <v>898</v>
      </c>
      <c r="H107" s="12">
        <v>8</v>
      </c>
      <c r="I107" s="32"/>
      <c r="J107" s="33">
        <f t="shared" si="1"/>
        <v>0</v>
      </c>
      <c r="K107" s="13"/>
      <c r="L107" s="19"/>
    </row>
    <row r="108" spans="2:12" s="1" customFormat="1" ht="12" x14ac:dyDescent="0.2">
      <c r="B108" s="17"/>
      <c r="C108" s="8" t="s">
        <v>3141</v>
      </c>
      <c r="D108" s="8" t="s">
        <v>19</v>
      </c>
      <c r="E108" s="9" t="s">
        <v>2948</v>
      </c>
      <c r="F108" s="10" t="s">
        <v>2949</v>
      </c>
      <c r="G108" s="11" t="s">
        <v>898</v>
      </c>
      <c r="H108" s="12">
        <v>8</v>
      </c>
      <c r="I108" s="32"/>
      <c r="J108" s="33">
        <f t="shared" si="1"/>
        <v>0</v>
      </c>
      <c r="K108" s="13"/>
      <c r="L108" s="19"/>
    </row>
    <row r="109" spans="2:12" s="1" customFormat="1" ht="12" x14ac:dyDescent="0.2">
      <c r="B109" s="17"/>
      <c r="C109" s="8" t="s">
        <v>3144</v>
      </c>
      <c r="D109" s="8" t="s">
        <v>19</v>
      </c>
      <c r="E109" s="9" t="s">
        <v>3193</v>
      </c>
      <c r="F109" s="10" t="s">
        <v>3194</v>
      </c>
      <c r="G109" s="11" t="s">
        <v>1443</v>
      </c>
      <c r="H109" s="12">
        <v>1</v>
      </c>
      <c r="I109" s="32"/>
      <c r="J109" s="33">
        <f t="shared" si="1"/>
        <v>0</v>
      </c>
      <c r="K109" s="13"/>
      <c r="L109" s="19"/>
    </row>
    <row r="110" spans="2:12" s="1" customFormat="1" ht="22.9" customHeight="1" x14ac:dyDescent="0.25">
      <c r="B110" s="17"/>
      <c r="C110" s="21" t="s">
        <v>6</v>
      </c>
      <c r="J110" s="34">
        <f>SUM(J12:J109)</f>
        <v>0</v>
      </c>
      <c r="L110" s="19"/>
    </row>
    <row r="111" spans="2:12" s="1" customFormat="1" ht="6.95" customHeight="1" x14ac:dyDescent="0.2">
      <c r="B111" s="29"/>
      <c r="C111" s="30"/>
      <c r="D111" s="30"/>
      <c r="E111" s="30"/>
      <c r="F111" s="30"/>
      <c r="G111" s="30"/>
      <c r="H111" s="30"/>
      <c r="I111" s="30"/>
      <c r="J111" s="30"/>
      <c r="K111" s="30"/>
      <c r="L111" s="31"/>
    </row>
    <row r="113" spans="8:10" x14ac:dyDescent="0.2">
      <c r="J113" s="49"/>
    </row>
    <row r="114" spans="8:10" x14ac:dyDescent="0.2">
      <c r="H114" s="50"/>
    </row>
  </sheetData>
  <sheetProtection algorithmName="SHA-512" hashValue="6x5Pw2sTBpvgOGFbm6/BXWwUGmx6YlCzWjc/pfOkNaX9/UieNDbtyC/F/FHvDAYhVFKSk0Biu8E9+Eckzx7GFw==" saltValue="esB5n7EXUQWqN0nGp8TCt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0" xr:uid="{3008B3D3-2E80-4A37-9A45-6E2C93D2EDB1}">
      <formula1>ROUND(I11,2)</formula1>
    </dataValidation>
  </dataValidations>
  <hyperlinks>
    <hyperlink ref="O4" location="'Rek. obj.'!A1" display="*späť na Rek. obj." xr:uid="{7FECB30A-12F2-467B-806F-0FA26B20EE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19019-1F71-4AF2-AB88-20A2F22EB1E3}">
  <sheetPr codeName="Hárok141">
    <tabColor theme="5" tint="0.39997558519241921"/>
    <pageSetUpPr fitToPage="1"/>
  </sheetPr>
  <dimension ref="B1:O7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488</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2976</v>
      </c>
      <c r="F12" s="10" t="s">
        <v>2977</v>
      </c>
      <c r="G12" s="11" t="s">
        <v>500</v>
      </c>
      <c r="H12" s="12">
        <v>5</v>
      </c>
      <c r="I12" s="32"/>
      <c r="J12" s="33">
        <f t="shared" ref="J12:J15" si="0">ROUND(I12*H12,2)</f>
        <v>0</v>
      </c>
      <c r="K12" s="13"/>
      <c r="L12" s="19"/>
    </row>
    <row r="13" spans="2:15" s="1" customFormat="1" ht="12" x14ac:dyDescent="0.2">
      <c r="B13" s="17"/>
      <c r="C13" s="8" t="s">
        <v>490</v>
      </c>
      <c r="D13" s="8" t="s">
        <v>19</v>
      </c>
      <c r="E13" s="9" t="s">
        <v>2978</v>
      </c>
      <c r="F13" s="10" t="s">
        <v>2979</v>
      </c>
      <c r="G13" s="11" t="s">
        <v>500</v>
      </c>
      <c r="H13" s="12">
        <v>5</v>
      </c>
      <c r="I13" s="32"/>
      <c r="J13" s="33">
        <f t="shared" si="0"/>
        <v>0</v>
      </c>
      <c r="K13" s="13"/>
      <c r="L13" s="19"/>
    </row>
    <row r="14" spans="2:15" s="23" customFormat="1" ht="12" x14ac:dyDescent="0.2">
      <c r="B14" s="22"/>
      <c r="C14" s="8" t="s">
        <v>497</v>
      </c>
      <c r="D14" s="8" t="s">
        <v>19</v>
      </c>
      <c r="E14" s="9" t="s">
        <v>2980</v>
      </c>
      <c r="F14" s="10" t="s">
        <v>2981</v>
      </c>
      <c r="G14" s="11" t="s">
        <v>500</v>
      </c>
      <c r="H14" s="12">
        <v>5</v>
      </c>
      <c r="I14" s="32"/>
      <c r="J14" s="33">
        <f t="shared" si="0"/>
        <v>0</v>
      </c>
      <c r="K14" s="13"/>
      <c r="L14" s="48"/>
    </row>
    <row r="15" spans="2:15" s="1" customFormat="1" ht="12" x14ac:dyDescent="0.2">
      <c r="B15" s="17"/>
      <c r="C15" s="8" t="s">
        <v>501</v>
      </c>
      <c r="D15" s="8" t="s">
        <v>19</v>
      </c>
      <c r="E15" s="9" t="s">
        <v>2803</v>
      </c>
      <c r="F15" s="10" t="s">
        <v>2804</v>
      </c>
      <c r="G15" s="11" t="s">
        <v>494</v>
      </c>
      <c r="H15" s="12">
        <v>15.12</v>
      </c>
      <c r="I15" s="32"/>
      <c r="J15" s="33">
        <f t="shared" si="0"/>
        <v>0</v>
      </c>
      <c r="K15" s="13"/>
      <c r="L15" s="19"/>
    </row>
    <row r="16" spans="2:15" s="1" customFormat="1" ht="12" x14ac:dyDescent="0.2">
      <c r="B16" s="17"/>
      <c r="C16" s="8" t="s">
        <v>504</v>
      </c>
      <c r="D16" s="8" t="s">
        <v>19</v>
      </c>
      <c r="E16" s="9" t="s">
        <v>2188</v>
      </c>
      <c r="F16" s="10" t="s">
        <v>2805</v>
      </c>
      <c r="G16" s="11" t="s">
        <v>494</v>
      </c>
      <c r="H16" s="12">
        <v>6.75</v>
      </c>
      <c r="I16" s="32"/>
      <c r="J16" s="33">
        <f>ROUND(I16*H16,2)</f>
        <v>0</v>
      </c>
      <c r="K16" s="13"/>
      <c r="L16" s="19"/>
    </row>
    <row r="17" spans="2:12" s="1" customFormat="1" ht="12" x14ac:dyDescent="0.2">
      <c r="B17" s="17"/>
      <c r="C17" s="8" t="s">
        <v>508</v>
      </c>
      <c r="D17" s="8" t="s">
        <v>19</v>
      </c>
      <c r="E17" s="9" t="s">
        <v>605</v>
      </c>
      <c r="F17" s="10" t="s">
        <v>606</v>
      </c>
      <c r="G17" s="11" t="s">
        <v>494</v>
      </c>
      <c r="H17" s="12">
        <v>2.25</v>
      </c>
      <c r="I17" s="32"/>
      <c r="J17" s="33">
        <f t="shared" ref="J17:J45" si="1">ROUND(I17*H17,2)</f>
        <v>0</v>
      </c>
      <c r="K17" s="13"/>
      <c r="L17" s="19"/>
    </row>
    <row r="18" spans="2:12" s="1" customFormat="1" ht="12" x14ac:dyDescent="0.2">
      <c r="B18" s="17"/>
      <c r="C18" s="8" t="s">
        <v>511</v>
      </c>
      <c r="D18" s="8" t="s">
        <v>19</v>
      </c>
      <c r="E18" s="9" t="s">
        <v>3195</v>
      </c>
      <c r="F18" s="10" t="s">
        <v>3196</v>
      </c>
      <c r="G18" s="11" t="s">
        <v>494</v>
      </c>
      <c r="H18" s="12">
        <v>45.36</v>
      </c>
      <c r="I18" s="32"/>
      <c r="J18" s="33">
        <f t="shared" si="1"/>
        <v>0</v>
      </c>
      <c r="K18" s="13"/>
      <c r="L18" s="19"/>
    </row>
    <row r="19" spans="2:12" s="1" customFormat="1" ht="24" x14ac:dyDescent="0.2">
      <c r="B19" s="17"/>
      <c r="C19" s="8" t="s">
        <v>514</v>
      </c>
      <c r="D19" s="8" t="s">
        <v>19</v>
      </c>
      <c r="E19" s="9" t="s">
        <v>827</v>
      </c>
      <c r="F19" s="10" t="s">
        <v>828</v>
      </c>
      <c r="G19" s="11" t="s">
        <v>494</v>
      </c>
      <c r="H19" s="12">
        <v>15.12</v>
      </c>
      <c r="I19" s="32"/>
      <c r="J19" s="33">
        <f t="shared" si="1"/>
        <v>0</v>
      </c>
      <c r="K19" s="13"/>
      <c r="L19" s="19"/>
    </row>
    <row r="20" spans="2:12" s="1" customFormat="1" ht="24" x14ac:dyDescent="0.2">
      <c r="B20" s="17"/>
      <c r="C20" s="8" t="s">
        <v>517</v>
      </c>
      <c r="D20" s="8" t="s">
        <v>19</v>
      </c>
      <c r="E20" s="9" t="s">
        <v>787</v>
      </c>
      <c r="F20" s="10" t="s">
        <v>788</v>
      </c>
      <c r="G20" s="11" t="s">
        <v>494</v>
      </c>
      <c r="H20" s="12">
        <v>15.12</v>
      </c>
      <c r="I20" s="32"/>
      <c r="J20" s="33">
        <f t="shared" si="1"/>
        <v>0</v>
      </c>
      <c r="K20" s="13"/>
      <c r="L20" s="19"/>
    </row>
    <row r="21" spans="2:12" s="1" customFormat="1" ht="12" x14ac:dyDescent="0.2">
      <c r="B21" s="17"/>
      <c r="C21" s="52" t="s">
        <v>520</v>
      </c>
      <c r="D21" s="52" t="s">
        <v>22</v>
      </c>
      <c r="E21" s="53" t="s">
        <v>2824</v>
      </c>
      <c r="F21" s="54" t="s">
        <v>2825</v>
      </c>
      <c r="G21" s="55" t="s">
        <v>20</v>
      </c>
      <c r="H21" s="56">
        <v>27.216000000000001</v>
      </c>
      <c r="I21" s="32"/>
      <c r="J21" s="33">
        <f t="shared" si="1"/>
        <v>0</v>
      </c>
      <c r="K21" s="13"/>
      <c r="L21" s="19"/>
    </row>
    <row r="22" spans="2:12" s="1" customFormat="1" ht="12" x14ac:dyDescent="0.2">
      <c r="B22" s="17"/>
      <c r="C22" s="8" t="s">
        <v>523</v>
      </c>
      <c r="D22" s="8" t="s">
        <v>19</v>
      </c>
      <c r="E22" s="9" t="s">
        <v>1456</v>
      </c>
      <c r="F22" s="10" t="s">
        <v>1457</v>
      </c>
      <c r="G22" s="11" t="s">
        <v>494</v>
      </c>
      <c r="H22" s="12">
        <v>36.99</v>
      </c>
      <c r="I22" s="32"/>
      <c r="J22" s="33">
        <f t="shared" si="1"/>
        <v>0</v>
      </c>
      <c r="K22" s="13"/>
      <c r="L22" s="19"/>
    </row>
    <row r="23" spans="2:12" s="1" customFormat="1" ht="12" x14ac:dyDescent="0.2">
      <c r="B23" s="17"/>
      <c r="C23" s="8" t="s">
        <v>529</v>
      </c>
      <c r="D23" s="8" t="s">
        <v>19</v>
      </c>
      <c r="E23" s="9" t="s">
        <v>2826</v>
      </c>
      <c r="F23" s="10" t="s">
        <v>2827</v>
      </c>
      <c r="G23" s="11" t="s">
        <v>494</v>
      </c>
      <c r="H23" s="12">
        <v>15.12</v>
      </c>
      <c r="I23" s="32"/>
      <c r="J23" s="33">
        <f t="shared" si="1"/>
        <v>0</v>
      </c>
      <c r="K23" s="13"/>
      <c r="L23" s="19"/>
    </row>
    <row r="24" spans="2:12" s="1" customFormat="1" ht="12" x14ac:dyDescent="0.2">
      <c r="B24" s="17"/>
      <c r="C24" s="8" t="s">
        <v>536</v>
      </c>
      <c r="D24" s="8" t="s">
        <v>19</v>
      </c>
      <c r="E24" s="9" t="s">
        <v>2830</v>
      </c>
      <c r="F24" s="10" t="s">
        <v>2831</v>
      </c>
      <c r="G24" s="11" t="s">
        <v>500</v>
      </c>
      <c r="H24" s="12">
        <v>300</v>
      </c>
      <c r="I24" s="32"/>
      <c r="J24" s="33">
        <f t="shared" si="1"/>
        <v>0</v>
      </c>
      <c r="K24" s="13"/>
      <c r="L24" s="19"/>
    </row>
    <row r="25" spans="2:12" s="1" customFormat="1" ht="24" x14ac:dyDescent="0.2">
      <c r="B25" s="17"/>
      <c r="C25" s="52" t="s">
        <v>539</v>
      </c>
      <c r="D25" s="52" t="s">
        <v>22</v>
      </c>
      <c r="E25" s="53" t="s">
        <v>2534</v>
      </c>
      <c r="F25" s="54" t="s">
        <v>2535</v>
      </c>
      <c r="G25" s="55" t="s">
        <v>762</v>
      </c>
      <c r="H25" s="56">
        <v>20</v>
      </c>
      <c r="I25" s="32"/>
      <c r="J25" s="33">
        <f t="shared" si="1"/>
        <v>0</v>
      </c>
      <c r="K25" s="13"/>
      <c r="L25" s="19"/>
    </row>
    <row r="26" spans="2:12" s="23" customFormat="1" ht="25.9" customHeight="1" x14ac:dyDescent="0.2">
      <c r="B26" s="22"/>
      <c r="D26" s="24" t="s">
        <v>17</v>
      </c>
      <c r="E26" s="25" t="s">
        <v>501</v>
      </c>
      <c r="F26" s="25" t="s">
        <v>1593</v>
      </c>
      <c r="I26" s="66"/>
      <c r="J26" s="26"/>
      <c r="K26" s="66"/>
      <c r="L26" s="48"/>
    </row>
    <row r="27" spans="2:12" s="1" customFormat="1" ht="12" x14ac:dyDescent="0.2">
      <c r="B27" s="17"/>
      <c r="C27" s="8" t="s">
        <v>542</v>
      </c>
      <c r="D27" s="8" t="s">
        <v>19</v>
      </c>
      <c r="E27" s="9" t="s">
        <v>2984</v>
      </c>
      <c r="F27" s="10" t="s">
        <v>2985</v>
      </c>
      <c r="G27" s="11" t="s">
        <v>500</v>
      </c>
      <c r="H27" s="12">
        <v>37.799999999999997</v>
      </c>
      <c r="I27" s="32"/>
      <c r="J27" s="33">
        <f t="shared" si="1"/>
        <v>0</v>
      </c>
      <c r="K27" s="13"/>
      <c r="L27" s="19"/>
    </row>
    <row r="28" spans="2:12" s="23" customFormat="1" ht="25.9" customHeight="1" x14ac:dyDescent="0.2">
      <c r="B28" s="22"/>
      <c r="D28" s="24" t="s">
        <v>17</v>
      </c>
      <c r="E28" s="25" t="s">
        <v>504</v>
      </c>
      <c r="F28" s="25" t="s">
        <v>2986</v>
      </c>
      <c r="I28" s="66"/>
      <c r="J28" s="26"/>
      <c r="K28" s="66"/>
      <c r="L28" s="48"/>
    </row>
    <row r="29" spans="2:12" s="1" customFormat="1" ht="12" x14ac:dyDescent="0.2">
      <c r="B29" s="17"/>
      <c r="C29" s="8" t="s">
        <v>545</v>
      </c>
      <c r="D29" s="8" t="s">
        <v>19</v>
      </c>
      <c r="E29" s="9" t="s">
        <v>2987</v>
      </c>
      <c r="F29" s="10" t="s">
        <v>2988</v>
      </c>
      <c r="G29" s="11" t="s">
        <v>500</v>
      </c>
      <c r="H29" s="12">
        <v>5</v>
      </c>
      <c r="I29" s="32"/>
      <c r="J29" s="33">
        <f t="shared" si="1"/>
        <v>0</v>
      </c>
      <c r="K29" s="13"/>
      <c r="L29" s="19"/>
    </row>
    <row r="30" spans="2:12" s="1" customFormat="1" ht="12" x14ac:dyDescent="0.2">
      <c r="B30" s="17"/>
      <c r="C30" s="8" t="s">
        <v>548</v>
      </c>
      <c r="D30" s="8" t="s">
        <v>19</v>
      </c>
      <c r="E30" s="9" t="s">
        <v>2989</v>
      </c>
      <c r="F30" s="10" t="s">
        <v>2990</v>
      </c>
      <c r="G30" s="11" t="s">
        <v>500</v>
      </c>
      <c r="H30" s="12">
        <v>5</v>
      </c>
      <c r="I30" s="32"/>
      <c r="J30" s="33">
        <f t="shared" si="1"/>
        <v>0</v>
      </c>
      <c r="K30" s="13"/>
      <c r="L30" s="19"/>
    </row>
    <row r="31" spans="2:12" s="23" customFormat="1" ht="25.9" customHeight="1" x14ac:dyDescent="0.2">
      <c r="B31" s="22"/>
      <c r="D31" s="24" t="s">
        <v>17</v>
      </c>
      <c r="E31" s="25" t="s">
        <v>22</v>
      </c>
      <c r="F31" s="25" t="s">
        <v>22</v>
      </c>
      <c r="I31" s="66"/>
      <c r="J31" s="26"/>
      <c r="K31" s="66"/>
      <c r="L31" s="48"/>
    </row>
    <row r="32" spans="2:12" s="23" customFormat="1" ht="25.9" customHeight="1" x14ac:dyDescent="0.2">
      <c r="B32" s="22"/>
      <c r="D32" s="24" t="s">
        <v>17</v>
      </c>
      <c r="E32" s="25" t="s">
        <v>2836</v>
      </c>
      <c r="F32" s="25" t="s">
        <v>2837</v>
      </c>
      <c r="I32" s="66"/>
      <c r="J32" s="26"/>
      <c r="K32" s="66"/>
      <c r="L32" s="48"/>
    </row>
    <row r="33" spans="2:12" s="1" customFormat="1" ht="12" x14ac:dyDescent="0.2">
      <c r="B33" s="17"/>
      <c r="C33" s="8" t="s">
        <v>551</v>
      </c>
      <c r="D33" s="8" t="s">
        <v>19</v>
      </c>
      <c r="E33" s="9" t="s">
        <v>3006</v>
      </c>
      <c r="F33" s="10" t="s">
        <v>3007</v>
      </c>
      <c r="G33" s="11" t="s">
        <v>526</v>
      </c>
      <c r="H33" s="12">
        <v>63</v>
      </c>
      <c r="I33" s="32"/>
      <c r="J33" s="33">
        <f t="shared" si="1"/>
        <v>0</v>
      </c>
      <c r="K33" s="13"/>
      <c r="L33" s="19"/>
    </row>
    <row r="34" spans="2:12" s="1" customFormat="1" ht="12" x14ac:dyDescent="0.2">
      <c r="B34" s="17"/>
      <c r="C34" s="52" t="s">
        <v>552</v>
      </c>
      <c r="D34" s="52" t="s">
        <v>22</v>
      </c>
      <c r="E34" s="53" t="s">
        <v>3008</v>
      </c>
      <c r="F34" s="54" t="s">
        <v>3009</v>
      </c>
      <c r="G34" s="55" t="s">
        <v>526</v>
      </c>
      <c r="H34" s="56">
        <v>63</v>
      </c>
      <c r="I34" s="32"/>
      <c r="J34" s="33">
        <f t="shared" si="1"/>
        <v>0</v>
      </c>
      <c r="K34" s="13"/>
      <c r="L34" s="19"/>
    </row>
    <row r="35" spans="2:12" s="1" customFormat="1" ht="12" x14ac:dyDescent="0.2">
      <c r="B35" s="17"/>
      <c r="C35" s="8" t="s">
        <v>553</v>
      </c>
      <c r="D35" s="8" t="s">
        <v>19</v>
      </c>
      <c r="E35" s="9" t="s">
        <v>3224</v>
      </c>
      <c r="F35" s="10" t="s">
        <v>3225</v>
      </c>
      <c r="G35" s="11" t="s">
        <v>509</v>
      </c>
      <c r="H35" s="12">
        <v>6</v>
      </c>
      <c r="I35" s="32"/>
      <c r="J35" s="33">
        <f t="shared" si="1"/>
        <v>0</v>
      </c>
      <c r="K35" s="13"/>
      <c r="L35" s="19"/>
    </row>
    <row r="36" spans="2:12" s="1" customFormat="1" ht="24" x14ac:dyDescent="0.2">
      <c r="B36" s="17"/>
      <c r="C36" s="52" t="s">
        <v>554</v>
      </c>
      <c r="D36" s="52" t="s">
        <v>22</v>
      </c>
      <c r="E36" s="53" t="s">
        <v>3226</v>
      </c>
      <c r="F36" s="54" t="s">
        <v>3227</v>
      </c>
      <c r="G36" s="55" t="s">
        <v>509</v>
      </c>
      <c r="H36" s="56">
        <v>6</v>
      </c>
      <c r="I36" s="32"/>
      <c r="J36" s="33">
        <f t="shared" si="1"/>
        <v>0</v>
      </c>
      <c r="K36" s="13"/>
      <c r="L36" s="19"/>
    </row>
    <row r="37" spans="2:12" s="1" customFormat="1" ht="12" x14ac:dyDescent="0.2">
      <c r="B37" s="17"/>
      <c r="C37" s="8" t="s">
        <v>557</v>
      </c>
      <c r="D37" s="8" t="s">
        <v>19</v>
      </c>
      <c r="E37" s="9" t="s">
        <v>3264</v>
      </c>
      <c r="F37" s="10" t="s">
        <v>3265</v>
      </c>
      <c r="G37" s="11" t="s">
        <v>509</v>
      </c>
      <c r="H37" s="12">
        <v>1</v>
      </c>
      <c r="I37" s="32"/>
      <c r="J37" s="33">
        <f t="shared" si="1"/>
        <v>0</v>
      </c>
      <c r="K37" s="13"/>
      <c r="L37" s="19"/>
    </row>
    <row r="38" spans="2:12" s="1" customFormat="1" ht="24" x14ac:dyDescent="0.2">
      <c r="B38" s="17"/>
      <c r="C38" s="52" t="s">
        <v>560</v>
      </c>
      <c r="D38" s="52" t="s">
        <v>22</v>
      </c>
      <c r="E38" s="53" t="s">
        <v>3266</v>
      </c>
      <c r="F38" s="54" t="s">
        <v>3267</v>
      </c>
      <c r="G38" s="55" t="s">
        <v>509</v>
      </c>
      <c r="H38" s="56">
        <v>1</v>
      </c>
      <c r="I38" s="32"/>
      <c r="J38" s="33">
        <f t="shared" si="1"/>
        <v>0</v>
      </c>
      <c r="K38" s="13"/>
      <c r="L38" s="19"/>
    </row>
    <row r="39" spans="2:12" s="1" customFormat="1" ht="12" x14ac:dyDescent="0.2">
      <c r="B39" s="17"/>
      <c r="C39" s="8" t="s">
        <v>563</v>
      </c>
      <c r="D39" s="8" t="s">
        <v>19</v>
      </c>
      <c r="E39" s="9" t="s">
        <v>3236</v>
      </c>
      <c r="F39" s="10" t="s">
        <v>3237</v>
      </c>
      <c r="G39" s="11" t="s">
        <v>509</v>
      </c>
      <c r="H39" s="12">
        <v>2</v>
      </c>
      <c r="I39" s="32"/>
      <c r="J39" s="33">
        <f t="shared" si="1"/>
        <v>0</v>
      </c>
      <c r="K39" s="13"/>
      <c r="L39" s="19"/>
    </row>
    <row r="40" spans="2:12" s="1" customFormat="1" ht="24" x14ac:dyDescent="0.2">
      <c r="B40" s="17"/>
      <c r="C40" s="52" t="s">
        <v>565</v>
      </c>
      <c r="D40" s="52" t="s">
        <v>22</v>
      </c>
      <c r="E40" s="53" t="s">
        <v>3238</v>
      </c>
      <c r="F40" s="54" t="s">
        <v>3239</v>
      </c>
      <c r="G40" s="55" t="s">
        <v>509</v>
      </c>
      <c r="H40" s="56">
        <v>2</v>
      </c>
      <c r="I40" s="32"/>
      <c r="J40" s="33">
        <f t="shared" si="1"/>
        <v>0</v>
      </c>
      <c r="K40" s="13"/>
      <c r="L40" s="19"/>
    </row>
    <row r="41" spans="2:12" s="1" customFormat="1" ht="12" x14ac:dyDescent="0.2">
      <c r="B41" s="17"/>
      <c r="C41" s="8" t="s">
        <v>568</v>
      </c>
      <c r="D41" s="8" t="s">
        <v>19</v>
      </c>
      <c r="E41" s="9" t="s">
        <v>3132</v>
      </c>
      <c r="F41" s="10" t="s">
        <v>3133</v>
      </c>
      <c r="G41" s="11" t="s">
        <v>509</v>
      </c>
      <c r="H41" s="12">
        <v>2</v>
      </c>
      <c r="I41" s="32"/>
      <c r="J41" s="33">
        <f t="shared" si="1"/>
        <v>0</v>
      </c>
      <c r="K41" s="13"/>
      <c r="L41" s="19"/>
    </row>
    <row r="42" spans="2:12" s="1" customFormat="1" ht="12" x14ac:dyDescent="0.2">
      <c r="B42" s="17"/>
      <c r="C42" s="52" t="s">
        <v>571</v>
      </c>
      <c r="D42" s="52" t="s">
        <v>22</v>
      </c>
      <c r="E42" s="53" t="s">
        <v>2885</v>
      </c>
      <c r="F42" s="54" t="s">
        <v>2886</v>
      </c>
      <c r="G42" s="55" t="s">
        <v>509</v>
      </c>
      <c r="H42" s="56">
        <v>2</v>
      </c>
      <c r="I42" s="32"/>
      <c r="J42" s="33">
        <f t="shared" si="1"/>
        <v>0</v>
      </c>
      <c r="K42" s="13"/>
      <c r="L42" s="19"/>
    </row>
    <row r="43" spans="2:12" s="1" customFormat="1" ht="12" x14ac:dyDescent="0.2">
      <c r="B43" s="17"/>
      <c r="C43" s="8" t="s">
        <v>574</v>
      </c>
      <c r="D43" s="8" t="s">
        <v>19</v>
      </c>
      <c r="E43" s="9" t="s">
        <v>3136</v>
      </c>
      <c r="F43" s="10" t="s">
        <v>3137</v>
      </c>
      <c r="G43" s="11" t="s">
        <v>2856</v>
      </c>
      <c r="H43" s="12">
        <v>2</v>
      </c>
      <c r="I43" s="32"/>
      <c r="J43" s="33">
        <f t="shared" si="1"/>
        <v>0</v>
      </c>
      <c r="K43" s="13"/>
      <c r="L43" s="19"/>
    </row>
    <row r="44" spans="2:12" s="1" customFormat="1" ht="12" x14ac:dyDescent="0.2">
      <c r="B44" s="17"/>
      <c r="C44" s="52" t="s">
        <v>577</v>
      </c>
      <c r="D44" s="52" t="s">
        <v>22</v>
      </c>
      <c r="E44" s="53" t="s">
        <v>3139</v>
      </c>
      <c r="F44" s="54" t="s">
        <v>3140</v>
      </c>
      <c r="G44" s="55" t="s">
        <v>509</v>
      </c>
      <c r="H44" s="56">
        <v>2</v>
      </c>
      <c r="I44" s="32"/>
      <c r="J44" s="33">
        <f t="shared" si="1"/>
        <v>0</v>
      </c>
      <c r="K44" s="13"/>
      <c r="L44" s="19"/>
    </row>
    <row r="45" spans="2:12" s="1" customFormat="1" ht="12" x14ac:dyDescent="0.2">
      <c r="B45" s="17"/>
      <c r="C45" s="52" t="s">
        <v>578</v>
      </c>
      <c r="D45" s="52" t="s">
        <v>22</v>
      </c>
      <c r="E45" s="53" t="s">
        <v>3142</v>
      </c>
      <c r="F45" s="54" t="s">
        <v>3143</v>
      </c>
      <c r="G45" s="55" t="s">
        <v>526</v>
      </c>
      <c r="H45" s="56">
        <v>70</v>
      </c>
      <c r="I45" s="32"/>
      <c r="J45" s="33">
        <f t="shared" si="1"/>
        <v>0</v>
      </c>
      <c r="K45" s="13"/>
      <c r="L45" s="19"/>
    </row>
    <row r="46" spans="2:12" s="1" customFormat="1" ht="12" x14ac:dyDescent="0.2">
      <c r="B46" s="17"/>
      <c r="C46" s="52" t="s">
        <v>579</v>
      </c>
      <c r="D46" s="52" t="s">
        <v>22</v>
      </c>
      <c r="E46" s="53" t="s">
        <v>3145</v>
      </c>
      <c r="F46" s="54" t="s">
        <v>3146</v>
      </c>
      <c r="G46" s="55" t="s">
        <v>509</v>
      </c>
      <c r="H46" s="56">
        <v>4</v>
      </c>
      <c r="I46" s="32"/>
      <c r="J46" s="33">
        <f>ROUND(I46*H46,2)</f>
        <v>0</v>
      </c>
      <c r="K46" s="13"/>
      <c r="L46" s="19"/>
    </row>
    <row r="47" spans="2:12" s="1" customFormat="1" ht="12" x14ac:dyDescent="0.2">
      <c r="B47" s="17"/>
      <c r="C47" s="52" t="s">
        <v>582</v>
      </c>
      <c r="D47" s="52" t="s">
        <v>22</v>
      </c>
      <c r="E47" s="53" t="s">
        <v>3148</v>
      </c>
      <c r="F47" s="54" t="s">
        <v>3149</v>
      </c>
      <c r="G47" s="55" t="s">
        <v>509</v>
      </c>
      <c r="H47" s="56">
        <v>2</v>
      </c>
      <c r="I47" s="32"/>
      <c r="J47" s="33">
        <f t="shared" ref="J47:J65" si="2">ROUND(I47*H47,2)</f>
        <v>0</v>
      </c>
      <c r="K47" s="13"/>
      <c r="L47" s="19"/>
    </row>
    <row r="48" spans="2:12" s="1" customFormat="1" ht="12" x14ac:dyDescent="0.2">
      <c r="B48" s="17"/>
      <c r="C48" s="52" t="s">
        <v>583</v>
      </c>
      <c r="D48" s="52" t="s">
        <v>22</v>
      </c>
      <c r="E48" s="53" t="s">
        <v>3151</v>
      </c>
      <c r="F48" s="54" t="s">
        <v>3152</v>
      </c>
      <c r="G48" s="55" t="s">
        <v>2856</v>
      </c>
      <c r="H48" s="56">
        <v>2</v>
      </c>
      <c r="I48" s="32"/>
      <c r="J48" s="33">
        <f t="shared" si="2"/>
        <v>0</v>
      </c>
      <c r="K48" s="13"/>
      <c r="L48" s="19"/>
    </row>
    <row r="49" spans="2:12" s="1" customFormat="1" ht="24" x14ac:dyDescent="0.2">
      <c r="B49" s="17"/>
      <c r="C49" s="52" t="s">
        <v>584</v>
      </c>
      <c r="D49" s="52" t="s">
        <v>22</v>
      </c>
      <c r="E49" s="53" t="s">
        <v>3260</v>
      </c>
      <c r="F49" s="54" t="s">
        <v>3261</v>
      </c>
      <c r="G49" s="55" t="s">
        <v>2462</v>
      </c>
      <c r="H49" s="56">
        <v>2</v>
      </c>
      <c r="I49" s="32"/>
      <c r="J49" s="33">
        <f t="shared" si="2"/>
        <v>0</v>
      </c>
      <c r="K49" s="13"/>
      <c r="L49" s="19"/>
    </row>
    <row r="50" spans="2:12" s="1" customFormat="1" ht="12" x14ac:dyDescent="0.2">
      <c r="B50" s="17"/>
      <c r="C50" s="8" t="s">
        <v>587</v>
      </c>
      <c r="D50" s="8" t="s">
        <v>19</v>
      </c>
      <c r="E50" s="9" t="s">
        <v>3161</v>
      </c>
      <c r="F50" s="10" t="s">
        <v>3162</v>
      </c>
      <c r="G50" s="11" t="s">
        <v>526</v>
      </c>
      <c r="H50" s="12">
        <v>63</v>
      </c>
      <c r="I50" s="32"/>
      <c r="J50" s="33">
        <f t="shared" si="2"/>
        <v>0</v>
      </c>
      <c r="K50" s="13"/>
      <c r="L50" s="19"/>
    </row>
    <row r="51" spans="2:12" s="1" customFormat="1" ht="12" x14ac:dyDescent="0.2">
      <c r="B51" s="17"/>
      <c r="C51" s="8" t="s">
        <v>588</v>
      </c>
      <c r="D51" s="8" t="s">
        <v>19</v>
      </c>
      <c r="E51" s="9" t="s">
        <v>2891</v>
      </c>
      <c r="F51" s="10" t="s">
        <v>2892</v>
      </c>
      <c r="G51" s="11" t="s">
        <v>526</v>
      </c>
      <c r="H51" s="12">
        <v>63</v>
      </c>
      <c r="I51" s="32"/>
      <c r="J51" s="33">
        <f t="shared" si="2"/>
        <v>0</v>
      </c>
      <c r="K51" s="13"/>
      <c r="L51" s="19"/>
    </row>
    <row r="52" spans="2:12" s="1" customFormat="1" ht="12" x14ac:dyDescent="0.2">
      <c r="B52" s="17"/>
      <c r="C52" s="8" t="s">
        <v>591</v>
      </c>
      <c r="D52" s="8" t="s">
        <v>19</v>
      </c>
      <c r="E52" s="9" t="s">
        <v>3164</v>
      </c>
      <c r="F52" s="10" t="s">
        <v>3165</v>
      </c>
      <c r="G52" s="11" t="s">
        <v>1533</v>
      </c>
      <c r="H52" s="12">
        <v>1</v>
      </c>
      <c r="I52" s="32"/>
      <c r="J52" s="33">
        <f t="shared" si="2"/>
        <v>0</v>
      </c>
      <c r="K52" s="13"/>
      <c r="L52" s="19"/>
    </row>
    <row r="53" spans="2:12" s="1" customFormat="1" ht="12" x14ac:dyDescent="0.2">
      <c r="B53" s="17"/>
      <c r="C53" s="8" t="s">
        <v>592</v>
      </c>
      <c r="D53" s="8" t="s">
        <v>19</v>
      </c>
      <c r="E53" s="9" t="s">
        <v>2895</v>
      </c>
      <c r="F53" s="10" t="s">
        <v>2896</v>
      </c>
      <c r="G53" s="11" t="s">
        <v>1533</v>
      </c>
      <c r="H53" s="12">
        <v>1</v>
      </c>
      <c r="I53" s="32"/>
      <c r="J53" s="33">
        <f t="shared" si="2"/>
        <v>0</v>
      </c>
      <c r="K53" s="13"/>
      <c r="L53" s="19"/>
    </row>
    <row r="54" spans="2:12" s="1" customFormat="1" ht="12" x14ac:dyDescent="0.2">
      <c r="B54" s="17"/>
      <c r="C54" s="8" t="s">
        <v>593</v>
      </c>
      <c r="D54" s="8" t="s">
        <v>19</v>
      </c>
      <c r="E54" s="9" t="s">
        <v>3262</v>
      </c>
      <c r="F54" s="10" t="s">
        <v>3263</v>
      </c>
      <c r="G54" s="11" t="s">
        <v>526</v>
      </c>
      <c r="H54" s="12">
        <v>63</v>
      </c>
      <c r="I54" s="32"/>
      <c r="J54" s="33">
        <f t="shared" si="2"/>
        <v>0</v>
      </c>
      <c r="K54" s="13"/>
      <c r="L54" s="19"/>
    </row>
    <row r="55" spans="2:12" s="1" customFormat="1" ht="12" x14ac:dyDescent="0.2">
      <c r="B55" s="17"/>
      <c r="C55" s="52" t="s">
        <v>883</v>
      </c>
      <c r="D55" s="52" t="s">
        <v>22</v>
      </c>
      <c r="E55" s="53" t="s">
        <v>2899</v>
      </c>
      <c r="F55" s="54" t="s">
        <v>2900</v>
      </c>
      <c r="G55" s="55" t="s">
        <v>494</v>
      </c>
      <c r="H55" s="56">
        <v>0.5</v>
      </c>
      <c r="I55" s="32"/>
      <c r="J55" s="33">
        <f t="shared" si="2"/>
        <v>0</v>
      </c>
      <c r="K55" s="13"/>
      <c r="L55" s="19"/>
    </row>
    <row r="56" spans="2:12" s="1" customFormat="1" ht="12" x14ac:dyDescent="0.2">
      <c r="B56" s="17"/>
      <c r="C56" s="52" t="s">
        <v>886</v>
      </c>
      <c r="D56" s="52" t="s">
        <v>22</v>
      </c>
      <c r="E56" s="53" t="s">
        <v>2974</v>
      </c>
      <c r="F56" s="54" t="s">
        <v>2975</v>
      </c>
      <c r="G56" s="55" t="s">
        <v>494</v>
      </c>
      <c r="H56" s="56">
        <v>0.5</v>
      </c>
      <c r="I56" s="32"/>
      <c r="J56" s="33">
        <f t="shared" si="2"/>
        <v>0</v>
      </c>
      <c r="K56" s="13"/>
      <c r="L56" s="19"/>
    </row>
    <row r="57" spans="2:12" s="23" customFormat="1" ht="25.9" customHeight="1" x14ac:dyDescent="0.2">
      <c r="B57" s="22"/>
      <c r="D57" s="24" t="s">
        <v>17</v>
      </c>
      <c r="E57" s="25" t="s">
        <v>1039</v>
      </c>
      <c r="F57" s="25" t="s">
        <v>2931</v>
      </c>
      <c r="I57" s="66"/>
      <c r="J57" s="26"/>
      <c r="K57" s="66"/>
      <c r="L57" s="48"/>
    </row>
    <row r="58" spans="2:12" s="1" customFormat="1" ht="12" x14ac:dyDescent="0.2">
      <c r="B58" s="17"/>
      <c r="C58" s="52" t="s">
        <v>889</v>
      </c>
      <c r="D58" s="52" t="s">
        <v>22</v>
      </c>
      <c r="E58" s="53" t="s">
        <v>2932</v>
      </c>
      <c r="F58" s="54" t="s">
        <v>2933</v>
      </c>
      <c r="G58" s="55" t="s">
        <v>2934</v>
      </c>
      <c r="H58" s="56">
        <v>63</v>
      </c>
      <c r="I58" s="32"/>
      <c r="J58" s="33">
        <f t="shared" si="2"/>
        <v>0</v>
      </c>
      <c r="K58" s="13"/>
      <c r="L58" s="19"/>
    </row>
    <row r="59" spans="2:12" s="1" customFormat="1" ht="12" x14ac:dyDescent="0.2">
      <c r="B59" s="17"/>
      <c r="C59" s="8" t="s">
        <v>1111</v>
      </c>
      <c r="D59" s="8" t="s">
        <v>19</v>
      </c>
      <c r="E59" s="9" t="s">
        <v>2935</v>
      </c>
      <c r="F59" s="10" t="s">
        <v>2936</v>
      </c>
      <c r="G59" s="11" t="s">
        <v>526</v>
      </c>
      <c r="H59" s="12">
        <v>63</v>
      </c>
      <c r="I59" s="32"/>
      <c r="J59" s="33">
        <f t="shared" si="2"/>
        <v>0</v>
      </c>
      <c r="K59" s="13"/>
      <c r="L59" s="19"/>
    </row>
    <row r="60" spans="2:12" s="23" customFormat="1" ht="25.9" customHeight="1" x14ac:dyDescent="0.2">
      <c r="B60" s="22"/>
      <c r="D60" s="24" t="s">
        <v>17</v>
      </c>
      <c r="E60" s="25" t="s">
        <v>2937</v>
      </c>
      <c r="F60" s="25" t="s">
        <v>2938</v>
      </c>
      <c r="I60" s="66"/>
      <c r="J60" s="26"/>
      <c r="K60" s="66"/>
      <c r="L60" s="48"/>
    </row>
    <row r="61" spans="2:12" s="1" customFormat="1" ht="12" x14ac:dyDescent="0.2">
      <c r="B61" s="17"/>
      <c r="C61" s="52" t="s">
        <v>1112</v>
      </c>
      <c r="D61" s="52" t="s">
        <v>22</v>
      </c>
      <c r="E61" s="53" t="s">
        <v>2941</v>
      </c>
      <c r="F61" s="54" t="s">
        <v>3188</v>
      </c>
      <c r="G61" s="55" t="s">
        <v>2943</v>
      </c>
      <c r="H61" s="56">
        <v>63</v>
      </c>
      <c r="I61" s="32"/>
      <c r="J61" s="33">
        <f t="shared" si="2"/>
        <v>0</v>
      </c>
      <c r="K61" s="13"/>
      <c r="L61" s="19"/>
    </row>
    <row r="62" spans="2:12" s="1" customFormat="1" ht="12" x14ac:dyDescent="0.2">
      <c r="B62" s="17"/>
      <c r="C62" s="8" t="s">
        <v>1113</v>
      </c>
      <c r="D62" s="8" t="s">
        <v>19</v>
      </c>
      <c r="E62" s="9" t="s">
        <v>2944</v>
      </c>
      <c r="F62" s="10" t="s">
        <v>2945</v>
      </c>
      <c r="G62" s="11" t="s">
        <v>898</v>
      </c>
      <c r="H62" s="12">
        <v>8</v>
      </c>
      <c r="I62" s="32"/>
      <c r="J62" s="33">
        <f t="shared" si="2"/>
        <v>0</v>
      </c>
      <c r="K62" s="13"/>
      <c r="L62" s="19"/>
    </row>
    <row r="63" spans="2:12" s="1" customFormat="1" ht="12" x14ac:dyDescent="0.2">
      <c r="B63" s="17"/>
      <c r="C63" s="8" t="s">
        <v>1117</v>
      </c>
      <c r="D63" s="8" t="s">
        <v>19</v>
      </c>
      <c r="E63" s="9" t="s">
        <v>2946</v>
      </c>
      <c r="F63" s="10" t="s">
        <v>2947</v>
      </c>
      <c r="G63" s="11" t="s">
        <v>898</v>
      </c>
      <c r="H63" s="12">
        <v>6</v>
      </c>
      <c r="I63" s="32"/>
      <c r="J63" s="33">
        <f t="shared" si="2"/>
        <v>0</v>
      </c>
      <c r="K63" s="13"/>
      <c r="L63" s="19"/>
    </row>
    <row r="64" spans="2:12" s="1" customFormat="1" ht="12" x14ac:dyDescent="0.2">
      <c r="B64" s="17"/>
      <c r="C64" s="8" t="s">
        <v>1120</v>
      </c>
      <c r="D64" s="8" t="s">
        <v>19</v>
      </c>
      <c r="E64" s="9" t="s">
        <v>2948</v>
      </c>
      <c r="F64" s="10" t="s">
        <v>2949</v>
      </c>
      <c r="G64" s="11" t="s">
        <v>898</v>
      </c>
      <c r="H64" s="12">
        <v>6</v>
      </c>
      <c r="I64" s="32"/>
      <c r="J64" s="33">
        <f t="shared" si="2"/>
        <v>0</v>
      </c>
      <c r="K64" s="13"/>
      <c r="L64" s="19"/>
    </row>
    <row r="65" spans="2:12" s="1" customFormat="1" ht="12" x14ac:dyDescent="0.2">
      <c r="B65" s="17"/>
      <c r="C65" s="8" t="s">
        <v>1123</v>
      </c>
      <c r="D65" s="8" t="s">
        <v>19</v>
      </c>
      <c r="E65" s="9" t="s">
        <v>3193</v>
      </c>
      <c r="F65" s="10" t="s">
        <v>3194</v>
      </c>
      <c r="G65" s="11" t="s">
        <v>1443</v>
      </c>
      <c r="H65" s="12">
        <v>1</v>
      </c>
      <c r="I65" s="32"/>
      <c r="J65" s="33">
        <f t="shared" si="2"/>
        <v>0</v>
      </c>
      <c r="K65" s="13"/>
      <c r="L65" s="19"/>
    </row>
    <row r="66" spans="2:12" s="1" customFormat="1" ht="22.9" customHeight="1" x14ac:dyDescent="0.25">
      <c r="B66" s="17"/>
      <c r="C66" s="21" t="s">
        <v>6</v>
      </c>
      <c r="J66" s="34">
        <f>SUM(J12:J65)</f>
        <v>0</v>
      </c>
      <c r="L66" s="19"/>
    </row>
    <row r="67" spans="2:12" s="1" customFormat="1" ht="6.95" customHeight="1" x14ac:dyDescent="0.2">
      <c r="B67" s="29"/>
      <c r="C67" s="30"/>
      <c r="D67" s="30"/>
      <c r="E67" s="30"/>
      <c r="F67" s="30"/>
      <c r="G67" s="30"/>
      <c r="H67" s="30"/>
      <c r="I67" s="30"/>
      <c r="J67" s="30"/>
      <c r="K67" s="30"/>
      <c r="L67" s="31"/>
    </row>
    <row r="69" spans="2:12" x14ac:dyDescent="0.2">
      <c r="J69" s="49"/>
    </row>
    <row r="70" spans="2:12" x14ac:dyDescent="0.2">
      <c r="H70" s="50"/>
    </row>
  </sheetData>
  <sheetProtection algorithmName="SHA-512" hashValue="CYuhByjAvQj5vTv/Hyw+XXPczAWOTrOWm25G/LvBWgdXViWsDxL9uUyqs/UuhYGvlbecThYr+r3/OGXEORGbHQ==" saltValue="yby0k/sHeXvI/CcZRlpn2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6" xr:uid="{38BC0A87-95D2-482C-BD8C-83D6DDB32627}">
      <formula1>ROUND(I11,2)</formula1>
    </dataValidation>
  </dataValidations>
  <hyperlinks>
    <hyperlink ref="O4" location="'Rek. obj.'!A1" display="*späť na Rek. obj." xr:uid="{5412F4D6-685B-4ACD-AA5C-8F94040C4F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666CB2-6BAE-404B-9694-A6AFC1EBBEBE}">
  <sheetPr codeName="Hárok142">
    <tabColor theme="5" tint="0.39997558519241921"/>
    <pageSetUpPr fitToPage="1"/>
  </sheetPr>
  <dimension ref="B1:O10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488</v>
      </c>
      <c r="J10" s="26"/>
      <c r="L10" s="48"/>
    </row>
    <row r="11" spans="2:15" s="23" customFormat="1" ht="25.9" customHeight="1" x14ac:dyDescent="0.2">
      <c r="B11" s="22"/>
      <c r="D11" s="24" t="s">
        <v>17</v>
      </c>
      <c r="E11" s="25" t="s">
        <v>18</v>
      </c>
      <c r="F11" s="25" t="s">
        <v>2506</v>
      </c>
      <c r="J11" s="26"/>
      <c r="L11" s="48"/>
    </row>
    <row r="12" spans="2:15" s="1" customFormat="1" ht="12" x14ac:dyDescent="0.2">
      <c r="B12" s="17"/>
      <c r="C12" s="8" t="s">
        <v>18</v>
      </c>
      <c r="D12" s="8" t="s">
        <v>19</v>
      </c>
      <c r="E12" s="9" t="s">
        <v>2976</v>
      </c>
      <c r="F12" s="10" t="s">
        <v>2977</v>
      </c>
      <c r="G12" s="11" t="s">
        <v>500</v>
      </c>
      <c r="H12" s="12">
        <v>29.5</v>
      </c>
      <c r="I12" s="32"/>
      <c r="J12" s="33">
        <f t="shared" ref="J12:J15" si="0">ROUND(I12*H12,2)</f>
        <v>0</v>
      </c>
      <c r="K12" s="13"/>
      <c r="L12" s="19"/>
    </row>
    <row r="13" spans="2:15" s="1" customFormat="1" ht="12" x14ac:dyDescent="0.2">
      <c r="B13" s="17"/>
      <c r="C13" s="8" t="s">
        <v>490</v>
      </c>
      <c r="D13" s="8" t="s">
        <v>19</v>
      </c>
      <c r="E13" s="9" t="s">
        <v>2978</v>
      </c>
      <c r="F13" s="10" t="s">
        <v>2979</v>
      </c>
      <c r="G13" s="11" t="s">
        <v>500</v>
      </c>
      <c r="H13" s="12">
        <v>29.5</v>
      </c>
      <c r="I13" s="32"/>
      <c r="J13" s="33">
        <f t="shared" si="0"/>
        <v>0</v>
      </c>
      <c r="K13" s="13"/>
      <c r="L13" s="19"/>
    </row>
    <row r="14" spans="2:15" s="23" customFormat="1" ht="12" x14ac:dyDescent="0.2">
      <c r="B14" s="22"/>
      <c r="C14" s="8" t="s">
        <v>497</v>
      </c>
      <c r="D14" s="8" t="s">
        <v>19</v>
      </c>
      <c r="E14" s="9" t="s">
        <v>2980</v>
      </c>
      <c r="F14" s="10" t="s">
        <v>2981</v>
      </c>
      <c r="G14" s="11" t="s">
        <v>500</v>
      </c>
      <c r="H14" s="12">
        <v>29.5</v>
      </c>
      <c r="I14" s="32"/>
      <c r="J14" s="33">
        <f t="shared" si="0"/>
        <v>0</v>
      </c>
      <c r="K14" s="13"/>
      <c r="L14" s="48"/>
    </row>
    <row r="15" spans="2:15" s="1" customFormat="1" ht="12" x14ac:dyDescent="0.2">
      <c r="B15" s="17"/>
      <c r="C15" s="8" t="s">
        <v>501</v>
      </c>
      <c r="D15" s="8" t="s">
        <v>19</v>
      </c>
      <c r="E15" s="9" t="s">
        <v>2803</v>
      </c>
      <c r="F15" s="10" t="s">
        <v>2804</v>
      </c>
      <c r="G15" s="11" t="s">
        <v>494</v>
      </c>
      <c r="H15" s="12">
        <v>8.4</v>
      </c>
      <c r="I15" s="32"/>
      <c r="J15" s="33">
        <f t="shared" si="0"/>
        <v>0</v>
      </c>
      <c r="K15" s="13"/>
      <c r="L15" s="19"/>
    </row>
    <row r="16" spans="2:15" s="1" customFormat="1" ht="12" x14ac:dyDescent="0.2">
      <c r="B16" s="17"/>
      <c r="C16" s="8" t="s">
        <v>504</v>
      </c>
      <c r="D16" s="8" t="s">
        <v>19</v>
      </c>
      <c r="E16" s="9" t="s">
        <v>2188</v>
      </c>
      <c r="F16" s="10" t="s">
        <v>2805</v>
      </c>
      <c r="G16" s="11" t="s">
        <v>494</v>
      </c>
      <c r="H16" s="12">
        <v>21.75</v>
      </c>
      <c r="I16" s="32"/>
      <c r="J16" s="33">
        <f>ROUND(I16*H16,2)</f>
        <v>0</v>
      </c>
      <c r="K16" s="13"/>
      <c r="L16" s="19"/>
    </row>
    <row r="17" spans="2:12" s="1" customFormat="1" ht="12" x14ac:dyDescent="0.2">
      <c r="B17" s="17"/>
      <c r="C17" s="8" t="s">
        <v>508</v>
      </c>
      <c r="D17" s="8" t="s">
        <v>19</v>
      </c>
      <c r="E17" s="9" t="s">
        <v>605</v>
      </c>
      <c r="F17" s="10" t="s">
        <v>606</v>
      </c>
      <c r="G17" s="11" t="s">
        <v>494</v>
      </c>
      <c r="H17" s="12">
        <v>7.25</v>
      </c>
      <c r="I17" s="32"/>
      <c r="J17" s="33">
        <f t="shared" ref="J17:J98" si="1">ROUND(I17*H17,2)</f>
        <v>0</v>
      </c>
      <c r="K17" s="13"/>
      <c r="L17" s="19"/>
    </row>
    <row r="18" spans="2:12" s="1" customFormat="1" ht="12" x14ac:dyDescent="0.2">
      <c r="B18" s="17"/>
      <c r="C18" s="8" t="s">
        <v>511</v>
      </c>
      <c r="D18" s="8" t="s">
        <v>19</v>
      </c>
      <c r="E18" s="9" t="s">
        <v>3195</v>
      </c>
      <c r="F18" s="10" t="s">
        <v>3196</v>
      </c>
      <c r="G18" s="11" t="s">
        <v>494</v>
      </c>
      <c r="H18" s="12">
        <v>25.2</v>
      </c>
      <c r="I18" s="32"/>
      <c r="J18" s="33">
        <f t="shared" si="1"/>
        <v>0</v>
      </c>
      <c r="K18" s="13"/>
      <c r="L18" s="19"/>
    </row>
    <row r="19" spans="2:12" s="1" customFormat="1" ht="24" x14ac:dyDescent="0.2">
      <c r="B19" s="17"/>
      <c r="C19" s="8" t="s">
        <v>514</v>
      </c>
      <c r="D19" s="8" t="s">
        <v>19</v>
      </c>
      <c r="E19" s="9" t="s">
        <v>827</v>
      </c>
      <c r="F19" s="10" t="s">
        <v>828</v>
      </c>
      <c r="G19" s="11" t="s">
        <v>494</v>
      </c>
      <c r="H19" s="12">
        <v>8.4</v>
      </c>
      <c r="I19" s="32"/>
      <c r="J19" s="33">
        <f t="shared" si="1"/>
        <v>0</v>
      </c>
      <c r="K19" s="13"/>
      <c r="L19" s="19"/>
    </row>
    <row r="20" spans="2:12" s="1" customFormat="1" ht="12" x14ac:dyDescent="0.2">
      <c r="B20" s="17"/>
      <c r="C20" s="8" t="s">
        <v>517</v>
      </c>
      <c r="D20" s="8" t="s">
        <v>19</v>
      </c>
      <c r="E20" s="9" t="s">
        <v>3268</v>
      </c>
      <c r="F20" s="10" t="s">
        <v>3269</v>
      </c>
      <c r="G20" s="11" t="s">
        <v>526</v>
      </c>
      <c r="H20" s="12">
        <v>12</v>
      </c>
      <c r="I20" s="32"/>
      <c r="J20" s="33">
        <f t="shared" si="1"/>
        <v>0</v>
      </c>
      <c r="K20" s="13"/>
      <c r="L20" s="19"/>
    </row>
    <row r="21" spans="2:12" s="1" customFormat="1" ht="24" x14ac:dyDescent="0.2">
      <c r="B21" s="17"/>
      <c r="C21" s="8" t="s">
        <v>520</v>
      </c>
      <c r="D21" s="8" t="s">
        <v>19</v>
      </c>
      <c r="E21" s="9" t="s">
        <v>787</v>
      </c>
      <c r="F21" s="10" t="s">
        <v>788</v>
      </c>
      <c r="G21" s="11" t="s">
        <v>494</v>
      </c>
      <c r="H21" s="12">
        <v>8.4</v>
      </c>
      <c r="I21" s="32"/>
      <c r="J21" s="33">
        <f t="shared" si="1"/>
        <v>0</v>
      </c>
      <c r="K21" s="13"/>
      <c r="L21" s="19"/>
    </row>
    <row r="22" spans="2:12" s="1" customFormat="1" ht="12" x14ac:dyDescent="0.2">
      <c r="B22" s="17"/>
      <c r="C22" s="52" t="s">
        <v>523</v>
      </c>
      <c r="D22" s="52" t="s">
        <v>22</v>
      </c>
      <c r="E22" s="53" t="s">
        <v>2824</v>
      </c>
      <c r="F22" s="54" t="s">
        <v>2825</v>
      </c>
      <c r="G22" s="55" t="s">
        <v>20</v>
      </c>
      <c r="H22" s="56">
        <v>15.12</v>
      </c>
      <c r="I22" s="32"/>
      <c r="J22" s="33">
        <f t="shared" si="1"/>
        <v>0</v>
      </c>
      <c r="K22" s="13"/>
      <c r="L22" s="19"/>
    </row>
    <row r="23" spans="2:12" s="1" customFormat="1" ht="12" x14ac:dyDescent="0.2">
      <c r="B23" s="17"/>
      <c r="C23" s="8" t="s">
        <v>529</v>
      </c>
      <c r="D23" s="8" t="s">
        <v>19</v>
      </c>
      <c r="E23" s="9" t="s">
        <v>1456</v>
      </c>
      <c r="F23" s="10" t="s">
        <v>1457</v>
      </c>
      <c r="G23" s="11" t="s">
        <v>494</v>
      </c>
      <c r="H23" s="12">
        <v>38.549999999999997</v>
      </c>
      <c r="I23" s="32"/>
      <c r="J23" s="33">
        <f t="shared" si="1"/>
        <v>0</v>
      </c>
      <c r="K23" s="13"/>
      <c r="L23" s="19"/>
    </row>
    <row r="24" spans="2:12" s="1" customFormat="1" ht="12" x14ac:dyDescent="0.2">
      <c r="B24" s="17"/>
      <c r="C24" s="8" t="s">
        <v>536</v>
      </c>
      <c r="D24" s="8" t="s">
        <v>19</v>
      </c>
      <c r="E24" s="9" t="s">
        <v>2826</v>
      </c>
      <c r="F24" s="10" t="s">
        <v>2827</v>
      </c>
      <c r="G24" s="11" t="s">
        <v>494</v>
      </c>
      <c r="H24" s="12">
        <v>8.4</v>
      </c>
      <c r="I24" s="32"/>
      <c r="J24" s="33">
        <f t="shared" si="1"/>
        <v>0</v>
      </c>
      <c r="K24" s="13"/>
      <c r="L24" s="19"/>
    </row>
    <row r="25" spans="2:12" s="1" customFormat="1" ht="12" x14ac:dyDescent="0.2">
      <c r="B25" s="17"/>
      <c r="C25" s="8" t="s">
        <v>539</v>
      </c>
      <c r="D25" s="8" t="s">
        <v>19</v>
      </c>
      <c r="E25" s="9" t="s">
        <v>2830</v>
      </c>
      <c r="F25" s="10" t="s">
        <v>2831</v>
      </c>
      <c r="G25" s="11" t="s">
        <v>500</v>
      </c>
      <c r="H25" s="12">
        <v>50</v>
      </c>
      <c r="I25" s="32"/>
      <c r="J25" s="33">
        <f t="shared" si="1"/>
        <v>0</v>
      </c>
      <c r="K25" s="13"/>
      <c r="L25" s="19"/>
    </row>
    <row r="26" spans="2:12" s="1" customFormat="1" ht="24" x14ac:dyDescent="0.2">
      <c r="B26" s="17"/>
      <c r="C26" s="52" t="s">
        <v>542</v>
      </c>
      <c r="D26" s="52" t="s">
        <v>22</v>
      </c>
      <c r="E26" s="53" t="s">
        <v>2534</v>
      </c>
      <c r="F26" s="54" t="s">
        <v>2535</v>
      </c>
      <c r="G26" s="55" t="s">
        <v>762</v>
      </c>
      <c r="H26" s="56">
        <v>5</v>
      </c>
      <c r="I26" s="32"/>
      <c r="J26" s="33">
        <f t="shared" si="1"/>
        <v>0</v>
      </c>
      <c r="K26" s="13"/>
      <c r="L26" s="19"/>
    </row>
    <row r="27" spans="2:12" s="23" customFormat="1" ht="25.9" customHeight="1" x14ac:dyDescent="0.2">
      <c r="B27" s="22"/>
      <c r="D27" s="24" t="s">
        <v>17</v>
      </c>
      <c r="E27" s="25" t="s">
        <v>501</v>
      </c>
      <c r="F27" s="25" t="s">
        <v>1593</v>
      </c>
      <c r="I27" s="66"/>
      <c r="J27" s="26"/>
      <c r="K27" s="66"/>
      <c r="L27" s="48"/>
    </row>
    <row r="28" spans="2:12" s="1" customFormat="1" ht="12" x14ac:dyDescent="0.2">
      <c r="B28" s="17"/>
      <c r="C28" s="8" t="s">
        <v>545</v>
      </c>
      <c r="D28" s="8" t="s">
        <v>19</v>
      </c>
      <c r="E28" s="9" t="s">
        <v>2984</v>
      </c>
      <c r="F28" s="10" t="s">
        <v>2985</v>
      </c>
      <c r="G28" s="11" t="s">
        <v>500</v>
      </c>
      <c r="H28" s="12">
        <v>21</v>
      </c>
      <c r="I28" s="32"/>
      <c r="J28" s="33">
        <f t="shared" si="1"/>
        <v>0</v>
      </c>
      <c r="K28" s="13"/>
      <c r="L28" s="19"/>
    </row>
    <row r="29" spans="2:12" s="23" customFormat="1" ht="25.9" customHeight="1" x14ac:dyDescent="0.2">
      <c r="B29" s="22"/>
      <c r="D29" s="24" t="s">
        <v>17</v>
      </c>
      <c r="E29" s="25" t="s">
        <v>504</v>
      </c>
      <c r="F29" s="25" t="s">
        <v>2986</v>
      </c>
      <c r="I29" s="66"/>
      <c r="J29" s="26"/>
      <c r="K29" s="66"/>
      <c r="L29" s="48"/>
    </row>
    <row r="30" spans="2:12" s="1" customFormat="1" ht="12" x14ac:dyDescent="0.2">
      <c r="B30" s="17"/>
      <c r="C30" s="8" t="s">
        <v>548</v>
      </c>
      <c r="D30" s="8" t="s">
        <v>19</v>
      </c>
      <c r="E30" s="9" t="s">
        <v>2987</v>
      </c>
      <c r="F30" s="10" t="s">
        <v>2988</v>
      </c>
      <c r="G30" s="11" t="s">
        <v>500</v>
      </c>
      <c r="H30" s="12">
        <v>29.5</v>
      </c>
      <c r="I30" s="32"/>
      <c r="J30" s="33">
        <f t="shared" si="1"/>
        <v>0</v>
      </c>
      <c r="K30" s="13"/>
      <c r="L30" s="19"/>
    </row>
    <row r="31" spans="2:12" s="1" customFormat="1" ht="12" x14ac:dyDescent="0.2">
      <c r="B31" s="17"/>
      <c r="C31" s="8" t="s">
        <v>551</v>
      </c>
      <c r="D31" s="8" t="s">
        <v>19</v>
      </c>
      <c r="E31" s="9" t="s">
        <v>2989</v>
      </c>
      <c r="F31" s="10" t="s">
        <v>2990</v>
      </c>
      <c r="G31" s="11" t="s">
        <v>500</v>
      </c>
      <c r="H31" s="12">
        <v>29.5</v>
      </c>
      <c r="I31" s="32"/>
      <c r="J31" s="33">
        <f t="shared" si="1"/>
        <v>0</v>
      </c>
      <c r="K31" s="13"/>
      <c r="L31" s="19"/>
    </row>
    <row r="32" spans="2:12" s="23" customFormat="1" ht="25.9" customHeight="1" x14ac:dyDescent="0.2">
      <c r="B32" s="22"/>
      <c r="D32" s="24" t="s">
        <v>17</v>
      </c>
      <c r="E32" s="25" t="s">
        <v>517</v>
      </c>
      <c r="F32" s="25" t="s">
        <v>2991</v>
      </c>
      <c r="I32" s="66"/>
      <c r="J32" s="26"/>
      <c r="K32" s="66"/>
      <c r="L32" s="48"/>
    </row>
    <row r="33" spans="2:12" s="1" customFormat="1" ht="12" x14ac:dyDescent="0.2">
      <c r="B33" s="17"/>
      <c r="C33" s="8" t="s">
        <v>552</v>
      </c>
      <c r="D33" s="8" t="s">
        <v>19</v>
      </c>
      <c r="E33" s="9" t="s">
        <v>2992</v>
      </c>
      <c r="F33" s="10" t="s">
        <v>2993</v>
      </c>
      <c r="G33" s="11" t="s">
        <v>526</v>
      </c>
      <c r="H33" s="12">
        <v>56</v>
      </c>
      <c r="I33" s="32"/>
      <c r="J33" s="33">
        <f t="shared" si="1"/>
        <v>0</v>
      </c>
      <c r="K33" s="13"/>
      <c r="L33" s="19"/>
    </row>
    <row r="34" spans="2:12" s="23" customFormat="1" ht="25.9" customHeight="1" x14ac:dyDescent="0.2">
      <c r="B34" s="22"/>
      <c r="D34" s="24" t="s">
        <v>17</v>
      </c>
      <c r="E34" s="25" t="s">
        <v>22</v>
      </c>
      <c r="F34" s="25" t="s">
        <v>22</v>
      </c>
      <c r="I34" s="66"/>
      <c r="J34" s="26"/>
      <c r="K34" s="66"/>
      <c r="L34" s="48"/>
    </row>
    <row r="35" spans="2:12" s="23" customFormat="1" ht="25.9" customHeight="1" x14ac:dyDescent="0.2">
      <c r="B35" s="22"/>
      <c r="D35" s="24" t="s">
        <v>17</v>
      </c>
      <c r="E35" s="25" t="s">
        <v>2836</v>
      </c>
      <c r="F35" s="25" t="s">
        <v>2837</v>
      </c>
      <c r="I35" s="66"/>
      <c r="J35" s="26"/>
      <c r="K35" s="66"/>
      <c r="L35" s="48"/>
    </row>
    <row r="36" spans="2:12" s="1" customFormat="1" ht="12" x14ac:dyDescent="0.2">
      <c r="B36" s="17"/>
      <c r="C36" s="8" t="s">
        <v>553</v>
      </c>
      <c r="D36" s="8" t="s">
        <v>19</v>
      </c>
      <c r="E36" s="9" t="s">
        <v>2998</v>
      </c>
      <c r="F36" s="10" t="s">
        <v>2999</v>
      </c>
      <c r="G36" s="11" t="s">
        <v>526</v>
      </c>
      <c r="H36" s="12">
        <v>30</v>
      </c>
      <c r="I36" s="32"/>
      <c r="J36" s="33">
        <f t="shared" si="1"/>
        <v>0</v>
      </c>
      <c r="K36" s="13"/>
      <c r="L36" s="19"/>
    </row>
    <row r="37" spans="2:12" s="1" customFormat="1" ht="12" x14ac:dyDescent="0.2">
      <c r="B37" s="17"/>
      <c r="C37" s="52" t="s">
        <v>554</v>
      </c>
      <c r="D37" s="52" t="s">
        <v>22</v>
      </c>
      <c r="E37" s="53" t="s">
        <v>3000</v>
      </c>
      <c r="F37" s="54" t="s">
        <v>3001</v>
      </c>
      <c r="G37" s="55" t="s">
        <v>526</v>
      </c>
      <c r="H37" s="56">
        <v>30</v>
      </c>
      <c r="I37" s="32"/>
      <c r="J37" s="33">
        <f t="shared" si="1"/>
        <v>0</v>
      </c>
      <c r="K37" s="13"/>
      <c r="L37" s="19"/>
    </row>
    <row r="38" spans="2:12" s="1" customFormat="1" ht="12" x14ac:dyDescent="0.2">
      <c r="B38" s="17"/>
      <c r="C38" s="8" t="s">
        <v>557</v>
      </c>
      <c r="D38" s="8" t="s">
        <v>19</v>
      </c>
      <c r="E38" s="9" t="s">
        <v>3002</v>
      </c>
      <c r="F38" s="10" t="s">
        <v>3003</v>
      </c>
      <c r="G38" s="11" t="s">
        <v>526</v>
      </c>
      <c r="H38" s="12">
        <v>17</v>
      </c>
      <c r="I38" s="32"/>
      <c r="J38" s="33">
        <f t="shared" si="1"/>
        <v>0</v>
      </c>
      <c r="K38" s="13"/>
      <c r="L38" s="19"/>
    </row>
    <row r="39" spans="2:12" s="1" customFormat="1" ht="12" x14ac:dyDescent="0.2">
      <c r="B39" s="17"/>
      <c r="C39" s="52" t="s">
        <v>560</v>
      </c>
      <c r="D39" s="52" t="s">
        <v>22</v>
      </c>
      <c r="E39" s="53" t="s">
        <v>3004</v>
      </c>
      <c r="F39" s="54" t="s">
        <v>3005</v>
      </c>
      <c r="G39" s="55" t="s">
        <v>526</v>
      </c>
      <c r="H39" s="56">
        <v>17</v>
      </c>
      <c r="I39" s="32"/>
      <c r="J39" s="33">
        <f t="shared" si="1"/>
        <v>0</v>
      </c>
      <c r="K39" s="13"/>
      <c r="L39" s="19"/>
    </row>
    <row r="40" spans="2:12" s="1" customFormat="1" ht="12" x14ac:dyDescent="0.2">
      <c r="B40" s="17"/>
      <c r="C40" s="8" t="s">
        <v>563</v>
      </c>
      <c r="D40" s="8" t="s">
        <v>19</v>
      </c>
      <c r="E40" s="9" t="s">
        <v>3006</v>
      </c>
      <c r="F40" s="10" t="s">
        <v>3007</v>
      </c>
      <c r="G40" s="11" t="s">
        <v>526</v>
      </c>
      <c r="H40" s="12">
        <v>12</v>
      </c>
      <c r="I40" s="32"/>
      <c r="J40" s="33">
        <f t="shared" si="1"/>
        <v>0</v>
      </c>
      <c r="K40" s="13"/>
      <c r="L40" s="19"/>
    </row>
    <row r="41" spans="2:12" s="1" customFormat="1" ht="12" x14ac:dyDescent="0.2">
      <c r="B41" s="17"/>
      <c r="C41" s="52" t="s">
        <v>565</v>
      </c>
      <c r="D41" s="52" t="s">
        <v>22</v>
      </c>
      <c r="E41" s="53" t="s">
        <v>3008</v>
      </c>
      <c r="F41" s="54" t="s">
        <v>3009</v>
      </c>
      <c r="G41" s="55" t="s">
        <v>526</v>
      </c>
      <c r="H41" s="56">
        <v>12</v>
      </c>
      <c r="I41" s="32"/>
      <c r="J41" s="33">
        <f t="shared" si="1"/>
        <v>0</v>
      </c>
      <c r="K41" s="13"/>
      <c r="L41" s="19"/>
    </row>
    <row r="42" spans="2:12" s="1" customFormat="1" ht="12" x14ac:dyDescent="0.2">
      <c r="B42" s="17"/>
      <c r="C42" s="52" t="s">
        <v>568</v>
      </c>
      <c r="D42" s="52" t="s">
        <v>22</v>
      </c>
      <c r="E42" s="53" t="s">
        <v>3014</v>
      </c>
      <c r="F42" s="54" t="s">
        <v>3015</v>
      </c>
      <c r="G42" s="55" t="s">
        <v>2934</v>
      </c>
      <c r="H42" s="56">
        <v>3</v>
      </c>
      <c r="I42" s="32"/>
      <c r="J42" s="33">
        <f t="shared" si="1"/>
        <v>0</v>
      </c>
      <c r="K42" s="13"/>
      <c r="L42" s="19"/>
    </row>
    <row r="43" spans="2:12" s="1" customFormat="1" ht="12" x14ac:dyDescent="0.2">
      <c r="B43" s="17"/>
      <c r="C43" s="8" t="s">
        <v>571</v>
      </c>
      <c r="D43" s="8" t="s">
        <v>19</v>
      </c>
      <c r="E43" s="9" t="s">
        <v>3016</v>
      </c>
      <c r="F43" s="10" t="s">
        <v>3017</v>
      </c>
      <c r="G43" s="11" t="s">
        <v>509</v>
      </c>
      <c r="H43" s="12">
        <v>1</v>
      </c>
      <c r="I43" s="32"/>
      <c r="J43" s="33">
        <f t="shared" si="1"/>
        <v>0</v>
      </c>
      <c r="K43" s="13"/>
      <c r="L43" s="19"/>
    </row>
    <row r="44" spans="2:12" s="1" customFormat="1" ht="12" x14ac:dyDescent="0.2">
      <c r="B44" s="17"/>
      <c r="C44" s="8" t="s">
        <v>574</v>
      </c>
      <c r="D44" s="8" t="s">
        <v>19</v>
      </c>
      <c r="E44" s="9" t="s">
        <v>3018</v>
      </c>
      <c r="F44" s="10" t="s">
        <v>3019</v>
      </c>
      <c r="G44" s="11" t="s">
        <v>526</v>
      </c>
      <c r="H44" s="12">
        <v>12</v>
      </c>
      <c r="I44" s="32"/>
      <c r="J44" s="33">
        <f t="shared" si="1"/>
        <v>0</v>
      </c>
      <c r="K44" s="13"/>
      <c r="L44" s="19"/>
    </row>
    <row r="45" spans="2:12" s="1" customFormat="1" ht="12" x14ac:dyDescent="0.2">
      <c r="B45" s="17"/>
      <c r="C45" s="52" t="s">
        <v>577</v>
      </c>
      <c r="D45" s="52" t="s">
        <v>22</v>
      </c>
      <c r="E45" s="53" t="s">
        <v>3024</v>
      </c>
      <c r="F45" s="54" t="s">
        <v>3025</v>
      </c>
      <c r="G45" s="55" t="s">
        <v>509</v>
      </c>
      <c r="H45" s="56">
        <v>2</v>
      </c>
      <c r="I45" s="32"/>
      <c r="J45" s="33">
        <f t="shared" si="1"/>
        <v>0</v>
      </c>
      <c r="K45" s="13"/>
      <c r="L45" s="19"/>
    </row>
    <row r="46" spans="2:12" s="1" customFormat="1" ht="12" x14ac:dyDescent="0.2">
      <c r="B46" s="17"/>
      <c r="C46" s="52" t="s">
        <v>578</v>
      </c>
      <c r="D46" s="52" t="s">
        <v>22</v>
      </c>
      <c r="E46" s="53" t="s">
        <v>3028</v>
      </c>
      <c r="F46" s="54" t="s">
        <v>3029</v>
      </c>
      <c r="G46" s="55" t="s">
        <v>509</v>
      </c>
      <c r="H46" s="56">
        <v>7</v>
      </c>
      <c r="I46" s="32"/>
      <c r="J46" s="33">
        <f>ROUND(I46*H46,2)</f>
        <v>0</v>
      </c>
      <c r="K46" s="13"/>
      <c r="L46" s="19"/>
    </row>
    <row r="47" spans="2:12" s="1" customFormat="1" ht="12" x14ac:dyDescent="0.2">
      <c r="B47" s="17"/>
      <c r="C47" s="8" t="s">
        <v>579</v>
      </c>
      <c r="D47" s="8" t="s">
        <v>19</v>
      </c>
      <c r="E47" s="9" t="s">
        <v>2881</v>
      </c>
      <c r="F47" s="10" t="s">
        <v>2882</v>
      </c>
      <c r="G47" s="11" t="s">
        <v>509</v>
      </c>
      <c r="H47" s="12">
        <v>1</v>
      </c>
      <c r="I47" s="32"/>
      <c r="J47" s="33">
        <f t="shared" ref="J47:J72" si="2">ROUND(I47*H47,2)</f>
        <v>0</v>
      </c>
      <c r="K47" s="13"/>
      <c r="L47" s="19"/>
    </row>
    <row r="48" spans="2:12" s="1" customFormat="1" ht="12" x14ac:dyDescent="0.2">
      <c r="B48" s="17"/>
      <c r="C48" s="52" t="s">
        <v>582</v>
      </c>
      <c r="D48" s="52" t="s">
        <v>22</v>
      </c>
      <c r="E48" s="53" t="s">
        <v>3155</v>
      </c>
      <c r="F48" s="54" t="s">
        <v>3156</v>
      </c>
      <c r="G48" s="55" t="s">
        <v>2856</v>
      </c>
      <c r="H48" s="56">
        <v>1</v>
      </c>
      <c r="I48" s="32"/>
      <c r="J48" s="33">
        <f t="shared" si="2"/>
        <v>0</v>
      </c>
      <c r="K48" s="13"/>
      <c r="L48" s="19"/>
    </row>
    <row r="49" spans="2:12" s="1" customFormat="1" ht="12" x14ac:dyDescent="0.2">
      <c r="B49" s="17"/>
      <c r="C49" s="8" t="s">
        <v>583</v>
      </c>
      <c r="D49" s="8" t="s">
        <v>19</v>
      </c>
      <c r="E49" s="9" t="s">
        <v>3038</v>
      </c>
      <c r="F49" s="10" t="s">
        <v>3039</v>
      </c>
      <c r="G49" s="11" t="s">
        <v>509</v>
      </c>
      <c r="H49" s="12">
        <v>3</v>
      </c>
      <c r="I49" s="32"/>
      <c r="J49" s="33">
        <f t="shared" si="2"/>
        <v>0</v>
      </c>
      <c r="K49" s="13"/>
      <c r="L49" s="19"/>
    </row>
    <row r="50" spans="2:12" s="1" customFormat="1" ht="24" x14ac:dyDescent="0.2">
      <c r="B50" s="17"/>
      <c r="C50" s="52" t="s">
        <v>584</v>
      </c>
      <c r="D50" s="52" t="s">
        <v>22</v>
      </c>
      <c r="E50" s="53" t="s">
        <v>3040</v>
      </c>
      <c r="F50" s="54" t="s">
        <v>3041</v>
      </c>
      <c r="G50" s="55" t="s">
        <v>509</v>
      </c>
      <c r="H50" s="56">
        <v>3</v>
      </c>
      <c r="I50" s="32"/>
      <c r="J50" s="33">
        <f t="shared" si="2"/>
        <v>0</v>
      </c>
      <c r="K50" s="13"/>
      <c r="L50" s="19"/>
    </row>
    <row r="51" spans="2:12" s="1" customFormat="1" ht="12" x14ac:dyDescent="0.2">
      <c r="B51" s="17"/>
      <c r="C51" s="8" t="s">
        <v>587</v>
      </c>
      <c r="D51" s="8" t="s">
        <v>19</v>
      </c>
      <c r="E51" s="9" t="s">
        <v>3042</v>
      </c>
      <c r="F51" s="10" t="s">
        <v>3043</v>
      </c>
      <c r="G51" s="11" t="s">
        <v>509</v>
      </c>
      <c r="H51" s="12">
        <v>2</v>
      </c>
      <c r="I51" s="32"/>
      <c r="J51" s="33">
        <f t="shared" si="2"/>
        <v>0</v>
      </c>
      <c r="K51" s="13"/>
      <c r="L51" s="19"/>
    </row>
    <row r="52" spans="2:12" s="1" customFormat="1" ht="24" x14ac:dyDescent="0.2">
      <c r="B52" s="17"/>
      <c r="C52" s="52" t="s">
        <v>588</v>
      </c>
      <c r="D52" s="52" t="s">
        <v>22</v>
      </c>
      <c r="E52" s="53" t="s">
        <v>3044</v>
      </c>
      <c r="F52" s="54" t="s">
        <v>3045</v>
      </c>
      <c r="G52" s="55" t="s">
        <v>509</v>
      </c>
      <c r="H52" s="56">
        <v>2</v>
      </c>
      <c r="I52" s="32"/>
      <c r="J52" s="33">
        <f t="shared" si="2"/>
        <v>0</v>
      </c>
      <c r="K52" s="13"/>
      <c r="L52" s="19"/>
    </row>
    <row r="53" spans="2:12" s="1" customFormat="1" ht="12" x14ac:dyDescent="0.2">
      <c r="B53" s="17"/>
      <c r="C53" s="8" t="s">
        <v>591</v>
      </c>
      <c r="D53" s="8" t="s">
        <v>19</v>
      </c>
      <c r="E53" s="9" t="s">
        <v>3270</v>
      </c>
      <c r="F53" s="10" t="s">
        <v>3271</v>
      </c>
      <c r="G53" s="11" t="s">
        <v>509</v>
      </c>
      <c r="H53" s="12">
        <v>2</v>
      </c>
      <c r="I53" s="32"/>
      <c r="J53" s="33">
        <f t="shared" si="2"/>
        <v>0</v>
      </c>
      <c r="K53" s="13"/>
      <c r="L53" s="19"/>
    </row>
    <row r="54" spans="2:12" s="1" customFormat="1" ht="24" x14ac:dyDescent="0.2">
      <c r="B54" s="17"/>
      <c r="C54" s="52" t="s">
        <v>592</v>
      </c>
      <c r="D54" s="52" t="s">
        <v>22</v>
      </c>
      <c r="E54" s="53" t="s">
        <v>3272</v>
      </c>
      <c r="F54" s="54" t="s">
        <v>3273</v>
      </c>
      <c r="G54" s="55" t="s">
        <v>509</v>
      </c>
      <c r="H54" s="56">
        <v>2</v>
      </c>
      <c r="I54" s="32"/>
      <c r="J54" s="33">
        <f t="shared" si="2"/>
        <v>0</v>
      </c>
      <c r="K54" s="13"/>
      <c r="L54" s="19"/>
    </row>
    <row r="55" spans="2:12" s="1" customFormat="1" ht="12" x14ac:dyDescent="0.2">
      <c r="B55" s="17"/>
      <c r="C55" s="8" t="s">
        <v>593</v>
      </c>
      <c r="D55" s="8" t="s">
        <v>19</v>
      </c>
      <c r="E55" s="9" t="s">
        <v>3050</v>
      </c>
      <c r="F55" s="10" t="s">
        <v>3051</v>
      </c>
      <c r="G55" s="11" t="s">
        <v>509</v>
      </c>
      <c r="H55" s="12">
        <v>1</v>
      </c>
      <c r="I55" s="32"/>
      <c r="J55" s="33">
        <f t="shared" si="2"/>
        <v>0</v>
      </c>
      <c r="K55" s="13"/>
      <c r="L55" s="19"/>
    </row>
    <row r="56" spans="2:12" s="1" customFormat="1" ht="24" x14ac:dyDescent="0.2">
      <c r="B56" s="17"/>
      <c r="C56" s="52" t="s">
        <v>883</v>
      </c>
      <c r="D56" s="52" t="s">
        <v>22</v>
      </c>
      <c r="E56" s="53" t="s">
        <v>3052</v>
      </c>
      <c r="F56" s="54" t="s">
        <v>3053</v>
      </c>
      <c r="G56" s="55" t="s">
        <v>509</v>
      </c>
      <c r="H56" s="56">
        <v>1</v>
      </c>
      <c r="I56" s="32"/>
      <c r="J56" s="33">
        <f t="shared" si="2"/>
        <v>0</v>
      </c>
      <c r="K56" s="13"/>
      <c r="L56" s="19"/>
    </row>
    <row r="57" spans="2:12" s="1" customFormat="1" ht="12" x14ac:dyDescent="0.2">
      <c r="B57" s="17"/>
      <c r="C57" s="8" t="s">
        <v>886</v>
      </c>
      <c r="D57" s="8" t="s">
        <v>19</v>
      </c>
      <c r="E57" s="9" t="s">
        <v>3054</v>
      </c>
      <c r="F57" s="10" t="s">
        <v>3055</v>
      </c>
      <c r="G57" s="11" t="s">
        <v>509</v>
      </c>
      <c r="H57" s="12">
        <v>2</v>
      </c>
      <c r="I57" s="32"/>
      <c r="J57" s="33">
        <f t="shared" si="2"/>
        <v>0</v>
      </c>
      <c r="K57" s="13"/>
      <c r="L57" s="19"/>
    </row>
    <row r="58" spans="2:12" s="1" customFormat="1" ht="24" x14ac:dyDescent="0.2">
      <c r="B58" s="17"/>
      <c r="C58" s="52" t="s">
        <v>889</v>
      </c>
      <c r="D58" s="52" t="s">
        <v>22</v>
      </c>
      <c r="E58" s="53" t="s">
        <v>3056</v>
      </c>
      <c r="F58" s="54" t="s">
        <v>3057</v>
      </c>
      <c r="G58" s="55" t="s">
        <v>509</v>
      </c>
      <c r="H58" s="56">
        <v>2</v>
      </c>
      <c r="I58" s="32"/>
      <c r="J58" s="33">
        <f t="shared" si="2"/>
        <v>0</v>
      </c>
      <c r="K58" s="13"/>
      <c r="L58" s="19"/>
    </row>
    <row r="59" spans="2:12" s="1" customFormat="1" ht="12" x14ac:dyDescent="0.2">
      <c r="B59" s="17"/>
      <c r="C59" s="8" t="s">
        <v>1111</v>
      </c>
      <c r="D59" s="8" t="s">
        <v>19</v>
      </c>
      <c r="E59" s="9" t="s">
        <v>3062</v>
      </c>
      <c r="F59" s="10" t="s">
        <v>3063</v>
      </c>
      <c r="G59" s="11" t="s">
        <v>509</v>
      </c>
      <c r="H59" s="12">
        <v>3</v>
      </c>
      <c r="I59" s="32"/>
      <c r="J59" s="33">
        <f t="shared" si="2"/>
        <v>0</v>
      </c>
      <c r="K59" s="13"/>
      <c r="L59" s="19"/>
    </row>
    <row r="60" spans="2:12" s="1" customFormat="1" ht="24" x14ac:dyDescent="0.2">
      <c r="B60" s="17"/>
      <c r="C60" s="52" t="s">
        <v>1112</v>
      </c>
      <c r="D60" s="52" t="s">
        <v>22</v>
      </c>
      <c r="E60" s="53" t="s">
        <v>3064</v>
      </c>
      <c r="F60" s="54" t="s">
        <v>3065</v>
      </c>
      <c r="G60" s="55" t="s">
        <v>509</v>
      </c>
      <c r="H60" s="56">
        <v>3</v>
      </c>
      <c r="I60" s="32"/>
      <c r="J60" s="33">
        <f t="shared" si="2"/>
        <v>0</v>
      </c>
      <c r="K60" s="13"/>
      <c r="L60" s="19"/>
    </row>
    <row r="61" spans="2:12" s="1" customFormat="1" ht="12" x14ac:dyDescent="0.2">
      <c r="B61" s="17"/>
      <c r="C61" s="8" t="s">
        <v>1113</v>
      </c>
      <c r="D61" s="8" t="s">
        <v>19</v>
      </c>
      <c r="E61" s="9" t="s">
        <v>3066</v>
      </c>
      <c r="F61" s="10" t="s">
        <v>3067</v>
      </c>
      <c r="G61" s="11" t="s">
        <v>509</v>
      </c>
      <c r="H61" s="12">
        <v>2</v>
      </c>
      <c r="I61" s="32"/>
      <c r="J61" s="33">
        <f t="shared" si="2"/>
        <v>0</v>
      </c>
      <c r="K61" s="13"/>
      <c r="L61" s="19"/>
    </row>
    <row r="62" spans="2:12" s="1" customFormat="1" ht="12" x14ac:dyDescent="0.2">
      <c r="B62" s="17"/>
      <c r="C62" s="52" t="s">
        <v>1117</v>
      </c>
      <c r="D62" s="52" t="s">
        <v>22</v>
      </c>
      <c r="E62" s="53" t="s">
        <v>3068</v>
      </c>
      <c r="F62" s="54" t="s">
        <v>3069</v>
      </c>
      <c r="G62" s="55" t="s">
        <v>509</v>
      </c>
      <c r="H62" s="56">
        <v>2</v>
      </c>
      <c r="I62" s="32"/>
      <c r="J62" s="33">
        <f t="shared" si="2"/>
        <v>0</v>
      </c>
      <c r="K62" s="13"/>
      <c r="L62" s="19"/>
    </row>
    <row r="63" spans="2:12" s="1" customFormat="1" ht="12" x14ac:dyDescent="0.2">
      <c r="B63" s="17"/>
      <c r="C63" s="8" t="s">
        <v>1120</v>
      </c>
      <c r="D63" s="8" t="s">
        <v>19</v>
      </c>
      <c r="E63" s="9" t="s">
        <v>3274</v>
      </c>
      <c r="F63" s="10" t="s">
        <v>3275</v>
      </c>
      <c r="G63" s="11" t="s">
        <v>509</v>
      </c>
      <c r="H63" s="12">
        <v>1</v>
      </c>
      <c r="I63" s="32"/>
      <c r="J63" s="33">
        <f t="shared" si="2"/>
        <v>0</v>
      </c>
      <c r="K63" s="13"/>
      <c r="L63" s="19"/>
    </row>
    <row r="64" spans="2:12" s="1" customFormat="1" ht="24" x14ac:dyDescent="0.2">
      <c r="B64" s="17"/>
      <c r="C64" s="52" t="s">
        <v>1123</v>
      </c>
      <c r="D64" s="52" t="s">
        <v>22</v>
      </c>
      <c r="E64" s="53" t="s">
        <v>3276</v>
      </c>
      <c r="F64" s="54" t="s">
        <v>3277</v>
      </c>
      <c r="G64" s="55" t="s">
        <v>509</v>
      </c>
      <c r="H64" s="56">
        <v>1</v>
      </c>
      <c r="I64" s="32"/>
      <c r="J64" s="33">
        <f t="shared" si="2"/>
        <v>0</v>
      </c>
      <c r="K64" s="13"/>
      <c r="L64" s="19"/>
    </row>
    <row r="65" spans="2:12" s="1" customFormat="1" ht="12" x14ac:dyDescent="0.2">
      <c r="B65" s="17"/>
      <c r="C65" s="8" t="s">
        <v>1126</v>
      </c>
      <c r="D65" s="8" t="s">
        <v>19</v>
      </c>
      <c r="E65" s="9" t="s">
        <v>3074</v>
      </c>
      <c r="F65" s="10" t="s">
        <v>3075</v>
      </c>
      <c r="G65" s="11" t="s">
        <v>509</v>
      </c>
      <c r="H65" s="12">
        <v>2</v>
      </c>
      <c r="I65" s="32"/>
      <c r="J65" s="33">
        <f t="shared" si="2"/>
        <v>0</v>
      </c>
      <c r="K65" s="13"/>
      <c r="L65" s="19"/>
    </row>
    <row r="66" spans="2:12" s="1" customFormat="1" ht="24" x14ac:dyDescent="0.2">
      <c r="B66" s="17"/>
      <c r="C66" s="52" t="s">
        <v>1129</v>
      </c>
      <c r="D66" s="52" t="s">
        <v>22</v>
      </c>
      <c r="E66" s="53" t="s">
        <v>3076</v>
      </c>
      <c r="F66" s="54" t="s">
        <v>3077</v>
      </c>
      <c r="G66" s="55" t="s">
        <v>1443</v>
      </c>
      <c r="H66" s="56">
        <v>2</v>
      </c>
      <c r="I66" s="32"/>
      <c r="J66" s="33">
        <f t="shared" si="2"/>
        <v>0</v>
      </c>
      <c r="K66" s="13"/>
      <c r="L66" s="19"/>
    </row>
    <row r="67" spans="2:12" s="1" customFormat="1" ht="12" x14ac:dyDescent="0.2">
      <c r="B67" s="17"/>
      <c r="C67" s="8" t="s">
        <v>1132</v>
      </c>
      <c r="D67" s="8" t="s">
        <v>19</v>
      </c>
      <c r="E67" s="9" t="s">
        <v>3120</v>
      </c>
      <c r="F67" s="10" t="s">
        <v>3121</v>
      </c>
      <c r="G67" s="11" t="s">
        <v>509</v>
      </c>
      <c r="H67" s="12">
        <v>2</v>
      </c>
      <c r="I67" s="32"/>
      <c r="J67" s="33">
        <f t="shared" si="2"/>
        <v>0</v>
      </c>
      <c r="K67" s="13"/>
      <c r="L67" s="19"/>
    </row>
    <row r="68" spans="2:12" s="1" customFormat="1" ht="12" x14ac:dyDescent="0.2">
      <c r="B68" s="17"/>
      <c r="C68" s="52" t="s">
        <v>1135</v>
      </c>
      <c r="D68" s="52" t="s">
        <v>22</v>
      </c>
      <c r="E68" s="53" t="s">
        <v>3123</v>
      </c>
      <c r="F68" s="54" t="s">
        <v>3124</v>
      </c>
      <c r="G68" s="55" t="s">
        <v>509</v>
      </c>
      <c r="H68" s="56">
        <v>2</v>
      </c>
      <c r="I68" s="32"/>
      <c r="J68" s="33">
        <f t="shared" si="2"/>
        <v>0</v>
      </c>
      <c r="K68" s="13"/>
      <c r="L68" s="19"/>
    </row>
    <row r="69" spans="2:12" s="1" customFormat="1" ht="12" x14ac:dyDescent="0.2">
      <c r="B69" s="17"/>
      <c r="C69" s="52" t="s">
        <v>1136</v>
      </c>
      <c r="D69" s="52" t="s">
        <v>22</v>
      </c>
      <c r="E69" s="53" t="s">
        <v>3126</v>
      </c>
      <c r="F69" s="54" t="s">
        <v>3127</v>
      </c>
      <c r="G69" s="55" t="s">
        <v>509</v>
      </c>
      <c r="H69" s="56">
        <v>1</v>
      </c>
      <c r="I69" s="32"/>
      <c r="J69" s="33">
        <f t="shared" si="2"/>
        <v>0</v>
      </c>
      <c r="K69" s="13"/>
      <c r="L69" s="19"/>
    </row>
    <row r="70" spans="2:12" s="1" customFormat="1" ht="12" x14ac:dyDescent="0.2">
      <c r="B70" s="17"/>
      <c r="C70" s="8" t="s">
        <v>1137</v>
      </c>
      <c r="D70" s="8" t="s">
        <v>19</v>
      </c>
      <c r="E70" s="9" t="s">
        <v>3129</v>
      </c>
      <c r="F70" s="10" t="s">
        <v>3130</v>
      </c>
      <c r="G70" s="11" t="s">
        <v>509</v>
      </c>
      <c r="H70" s="12">
        <v>3</v>
      </c>
      <c r="I70" s="32"/>
      <c r="J70" s="33">
        <f t="shared" si="2"/>
        <v>0</v>
      </c>
      <c r="K70" s="13"/>
      <c r="L70" s="19"/>
    </row>
    <row r="71" spans="2:12" s="1" customFormat="1" ht="12" x14ac:dyDescent="0.2">
      <c r="B71" s="17"/>
      <c r="C71" s="8" t="s">
        <v>1138</v>
      </c>
      <c r="D71" s="8" t="s">
        <v>19</v>
      </c>
      <c r="E71" s="9" t="s">
        <v>3132</v>
      </c>
      <c r="F71" s="10" t="s">
        <v>3133</v>
      </c>
      <c r="G71" s="11" t="s">
        <v>509</v>
      </c>
      <c r="H71" s="12">
        <v>3</v>
      </c>
      <c r="I71" s="32"/>
      <c r="J71" s="33">
        <f t="shared" si="2"/>
        <v>0</v>
      </c>
      <c r="K71" s="13"/>
      <c r="L71" s="19"/>
    </row>
    <row r="72" spans="2:12" s="1" customFormat="1" ht="12" x14ac:dyDescent="0.2">
      <c r="B72" s="17"/>
      <c r="C72" s="52" t="s">
        <v>1139</v>
      </c>
      <c r="D72" s="52" t="s">
        <v>22</v>
      </c>
      <c r="E72" s="53" t="s">
        <v>2885</v>
      </c>
      <c r="F72" s="54" t="s">
        <v>2886</v>
      </c>
      <c r="G72" s="55" t="s">
        <v>509</v>
      </c>
      <c r="H72" s="56">
        <v>3</v>
      </c>
      <c r="I72" s="32"/>
      <c r="J72" s="33">
        <f t="shared" si="2"/>
        <v>0</v>
      </c>
      <c r="K72" s="13"/>
      <c r="L72" s="19"/>
    </row>
    <row r="73" spans="2:12" s="1" customFormat="1" ht="12" x14ac:dyDescent="0.2">
      <c r="B73" s="17"/>
      <c r="C73" s="8" t="s">
        <v>1142</v>
      </c>
      <c r="D73" s="8" t="s">
        <v>19</v>
      </c>
      <c r="E73" s="9" t="s">
        <v>3136</v>
      </c>
      <c r="F73" s="10" t="s">
        <v>3137</v>
      </c>
      <c r="G73" s="11" t="s">
        <v>2856</v>
      </c>
      <c r="H73" s="12">
        <v>5</v>
      </c>
      <c r="I73" s="32"/>
      <c r="J73" s="33">
        <f t="shared" si="1"/>
        <v>0</v>
      </c>
      <c r="K73" s="13"/>
      <c r="L73" s="19"/>
    </row>
    <row r="74" spans="2:12" s="1" customFormat="1" ht="12" x14ac:dyDescent="0.2">
      <c r="B74" s="17"/>
      <c r="C74" s="52" t="s">
        <v>1145</v>
      </c>
      <c r="D74" s="52" t="s">
        <v>22</v>
      </c>
      <c r="E74" s="53" t="s">
        <v>3139</v>
      </c>
      <c r="F74" s="54" t="s">
        <v>3140</v>
      </c>
      <c r="G74" s="55" t="s">
        <v>509</v>
      </c>
      <c r="H74" s="56">
        <v>5</v>
      </c>
      <c r="I74" s="32"/>
      <c r="J74" s="33">
        <f t="shared" si="1"/>
        <v>0</v>
      </c>
      <c r="K74" s="13"/>
      <c r="L74" s="19"/>
    </row>
    <row r="75" spans="2:12" s="1" customFormat="1" ht="12" x14ac:dyDescent="0.2">
      <c r="B75" s="17"/>
      <c r="C75" s="52" t="s">
        <v>1146</v>
      </c>
      <c r="D75" s="52" t="s">
        <v>22</v>
      </c>
      <c r="E75" s="53" t="s">
        <v>3142</v>
      </c>
      <c r="F75" s="54" t="s">
        <v>3143</v>
      </c>
      <c r="G75" s="55" t="s">
        <v>526</v>
      </c>
      <c r="H75" s="56">
        <v>55</v>
      </c>
      <c r="I75" s="32"/>
      <c r="J75" s="33">
        <f t="shared" si="1"/>
        <v>0</v>
      </c>
      <c r="K75" s="13"/>
      <c r="L75" s="19"/>
    </row>
    <row r="76" spans="2:12" s="1" customFormat="1" ht="12" x14ac:dyDescent="0.2">
      <c r="B76" s="17"/>
      <c r="C76" s="52" t="s">
        <v>1147</v>
      </c>
      <c r="D76" s="52" t="s">
        <v>22</v>
      </c>
      <c r="E76" s="53" t="s">
        <v>3145</v>
      </c>
      <c r="F76" s="54" t="s">
        <v>3146</v>
      </c>
      <c r="G76" s="55" t="s">
        <v>509</v>
      </c>
      <c r="H76" s="56">
        <v>10</v>
      </c>
      <c r="I76" s="32"/>
      <c r="J76" s="33">
        <f t="shared" si="1"/>
        <v>0</v>
      </c>
      <c r="K76" s="13"/>
      <c r="L76" s="19"/>
    </row>
    <row r="77" spans="2:12" s="1" customFormat="1" ht="12" x14ac:dyDescent="0.2">
      <c r="B77" s="17"/>
      <c r="C77" s="52" t="s">
        <v>1150</v>
      </c>
      <c r="D77" s="52" t="s">
        <v>22</v>
      </c>
      <c r="E77" s="53" t="s">
        <v>3148</v>
      </c>
      <c r="F77" s="54" t="s">
        <v>3149</v>
      </c>
      <c r="G77" s="55" t="s">
        <v>509</v>
      </c>
      <c r="H77" s="56">
        <v>4</v>
      </c>
      <c r="I77" s="32"/>
      <c r="J77" s="33">
        <f t="shared" si="1"/>
        <v>0</v>
      </c>
      <c r="K77" s="13"/>
      <c r="L77" s="19"/>
    </row>
    <row r="78" spans="2:12" s="1" customFormat="1" ht="12" x14ac:dyDescent="0.2">
      <c r="B78" s="17"/>
      <c r="C78" s="52" t="s">
        <v>1153</v>
      </c>
      <c r="D78" s="52" t="s">
        <v>22</v>
      </c>
      <c r="E78" s="53" t="s">
        <v>3151</v>
      </c>
      <c r="F78" s="54" t="s">
        <v>3152</v>
      </c>
      <c r="G78" s="55" t="s">
        <v>2856</v>
      </c>
      <c r="H78" s="56">
        <v>4</v>
      </c>
      <c r="I78" s="32"/>
      <c r="J78" s="33">
        <f t="shared" si="1"/>
        <v>0</v>
      </c>
      <c r="K78" s="13"/>
      <c r="L78" s="19"/>
    </row>
    <row r="79" spans="2:12" s="1" customFormat="1" ht="12" x14ac:dyDescent="0.2">
      <c r="B79" s="17"/>
      <c r="C79" s="8" t="s">
        <v>1156</v>
      </c>
      <c r="D79" s="8" t="s">
        <v>19</v>
      </c>
      <c r="E79" s="9" t="s">
        <v>3158</v>
      </c>
      <c r="F79" s="10" t="s">
        <v>3159</v>
      </c>
      <c r="G79" s="11" t="s">
        <v>526</v>
      </c>
      <c r="H79" s="12">
        <v>30</v>
      </c>
      <c r="I79" s="32"/>
      <c r="J79" s="33">
        <f t="shared" si="1"/>
        <v>0</v>
      </c>
      <c r="K79" s="13"/>
      <c r="L79" s="19"/>
    </row>
    <row r="80" spans="2:12" s="1" customFormat="1" ht="12" x14ac:dyDescent="0.2">
      <c r="B80" s="17"/>
      <c r="C80" s="8" t="s">
        <v>1159</v>
      </c>
      <c r="D80" s="8" t="s">
        <v>19</v>
      </c>
      <c r="E80" s="9" t="s">
        <v>3161</v>
      </c>
      <c r="F80" s="10" t="s">
        <v>3162</v>
      </c>
      <c r="G80" s="11" t="s">
        <v>526</v>
      </c>
      <c r="H80" s="12">
        <v>17</v>
      </c>
      <c r="I80" s="32"/>
      <c r="J80" s="33">
        <f t="shared" si="1"/>
        <v>0</v>
      </c>
      <c r="K80" s="13"/>
      <c r="L80" s="19"/>
    </row>
    <row r="81" spans="2:12" s="1" customFormat="1" ht="12" x14ac:dyDescent="0.2">
      <c r="B81" s="17"/>
      <c r="C81" s="8" t="s">
        <v>1161</v>
      </c>
      <c r="D81" s="8" t="s">
        <v>19</v>
      </c>
      <c r="E81" s="9" t="s">
        <v>2891</v>
      </c>
      <c r="F81" s="10" t="s">
        <v>2892</v>
      </c>
      <c r="G81" s="11" t="s">
        <v>526</v>
      </c>
      <c r="H81" s="12">
        <v>47</v>
      </c>
      <c r="I81" s="32"/>
      <c r="J81" s="33">
        <f t="shared" si="1"/>
        <v>0</v>
      </c>
      <c r="K81" s="13"/>
      <c r="L81" s="19"/>
    </row>
    <row r="82" spans="2:12" s="1" customFormat="1" ht="12" x14ac:dyDescent="0.2">
      <c r="B82" s="17"/>
      <c r="C82" s="8" t="s">
        <v>1162</v>
      </c>
      <c r="D82" s="8" t="s">
        <v>19</v>
      </c>
      <c r="E82" s="9" t="s">
        <v>3164</v>
      </c>
      <c r="F82" s="10" t="s">
        <v>3165</v>
      </c>
      <c r="G82" s="11" t="s">
        <v>1533</v>
      </c>
      <c r="H82" s="12">
        <v>1</v>
      </c>
      <c r="I82" s="32"/>
      <c r="J82" s="33">
        <f t="shared" si="1"/>
        <v>0</v>
      </c>
      <c r="K82" s="13"/>
      <c r="L82" s="19"/>
    </row>
    <row r="83" spans="2:12" s="1" customFormat="1" ht="24" x14ac:dyDescent="0.2">
      <c r="B83" s="17"/>
      <c r="C83" s="52" t="s">
        <v>1163</v>
      </c>
      <c r="D83" s="52" t="s">
        <v>22</v>
      </c>
      <c r="E83" s="53" t="s">
        <v>3170</v>
      </c>
      <c r="F83" s="54" t="s">
        <v>3171</v>
      </c>
      <c r="G83" s="55" t="s">
        <v>2462</v>
      </c>
      <c r="H83" s="56">
        <v>1</v>
      </c>
      <c r="I83" s="32"/>
      <c r="J83" s="33">
        <f t="shared" si="1"/>
        <v>0</v>
      </c>
      <c r="K83" s="13"/>
      <c r="L83" s="19"/>
    </row>
    <row r="84" spans="2:12" s="1" customFormat="1" ht="24" x14ac:dyDescent="0.2">
      <c r="B84" s="17"/>
      <c r="C84" s="52" t="s">
        <v>1164</v>
      </c>
      <c r="D84" s="52" t="s">
        <v>22</v>
      </c>
      <c r="E84" s="53" t="s">
        <v>3167</v>
      </c>
      <c r="F84" s="54" t="s">
        <v>3168</v>
      </c>
      <c r="G84" s="55" t="s">
        <v>2462</v>
      </c>
      <c r="H84" s="56">
        <v>2</v>
      </c>
      <c r="I84" s="32"/>
      <c r="J84" s="33">
        <f t="shared" si="1"/>
        <v>0</v>
      </c>
      <c r="K84" s="13"/>
      <c r="L84" s="19"/>
    </row>
    <row r="85" spans="2:12" s="1" customFormat="1" ht="12" x14ac:dyDescent="0.2">
      <c r="B85" s="17"/>
      <c r="C85" s="8" t="s">
        <v>1737</v>
      </c>
      <c r="D85" s="8" t="s">
        <v>19</v>
      </c>
      <c r="E85" s="9" t="s">
        <v>2895</v>
      </c>
      <c r="F85" s="10" t="s">
        <v>2896</v>
      </c>
      <c r="G85" s="11" t="s">
        <v>1533</v>
      </c>
      <c r="H85" s="12">
        <v>2</v>
      </c>
      <c r="I85" s="32"/>
      <c r="J85" s="33">
        <f t="shared" si="1"/>
        <v>0</v>
      </c>
      <c r="K85" s="13"/>
      <c r="L85" s="19"/>
    </row>
    <row r="86" spans="2:12" s="1" customFormat="1" ht="12" x14ac:dyDescent="0.2">
      <c r="B86" s="17"/>
      <c r="C86" s="8" t="s">
        <v>1738</v>
      </c>
      <c r="D86" s="8" t="s">
        <v>19</v>
      </c>
      <c r="E86" s="9" t="s">
        <v>3177</v>
      </c>
      <c r="F86" s="10" t="s">
        <v>3178</v>
      </c>
      <c r="G86" s="11" t="s">
        <v>526</v>
      </c>
      <c r="H86" s="12">
        <v>26</v>
      </c>
      <c r="I86" s="32"/>
      <c r="J86" s="33">
        <f t="shared" si="1"/>
        <v>0</v>
      </c>
      <c r="K86" s="13"/>
      <c r="L86" s="19"/>
    </row>
    <row r="87" spans="2:12" s="1" customFormat="1" ht="12" x14ac:dyDescent="0.2">
      <c r="B87" s="17"/>
      <c r="C87" s="8" t="s">
        <v>2594</v>
      </c>
      <c r="D87" s="8" t="s">
        <v>19</v>
      </c>
      <c r="E87" s="9" t="s">
        <v>3180</v>
      </c>
      <c r="F87" s="10" t="s">
        <v>3181</v>
      </c>
      <c r="G87" s="11" t="s">
        <v>526</v>
      </c>
      <c r="H87" s="12">
        <v>24</v>
      </c>
      <c r="I87" s="32"/>
      <c r="J87" s="33">
        <f t="shared" si="1"/>
        <v>0</v>
      </c>
      <c r="K87" s="13"/>
      <c r="L87" s="19"/>
    </row>
    <row r="88" spans="2:12" s="1" customFormat="1" ht="12" x14ac:dyDescent="0.2">
      <c r="B88" s="17"/>
      <c r="C88" s="52" t="s">
        <v>2597</v>
      </c>
      <c r="D88" s="52" t="s">
        <v>22</v>
      </c>
      <c r="E88" s="53" t="s">
        <v>2899</v>
      </c>
      <c r="F88" s="54" t="s">
        <v>2900</v>
      </c>
      <c r="G88" s="55" t="s">
        <v>494</v>
      </c>
      <c r="H88" s="56">
        <v>0.2</v>
      </c>
      <c r="I88" s="32"/>
      <c r="J88" s="33">
        <f t="shared" si="1"/>
        <v>0</v>
      </c>
      <c r="K88" s="13"/>
      <c r="L88" s="19"/>
    </row>
    <row r="89" spans="2:12" s="1" customFormat="1" ht="12" x14ac:dyDescent="0.2">
      <c r="B89" s="17"/>
      <c r="C89" s="52" t="s">
        <v>2600</v>
      </c>
      <c r="D89" s="52" t="s">
        <v>22</v>
      </c>
      <c r="E89" s="53" t="s">
        <v>2974</v>
      </c>
      <c r="F89" s="54" t="s">
        <v>2975</v>
      </c>
      <c r="G89" s="55" t="s">
        <v>494</v>
      </c>
      <c r="H89" s="56">
        <v>0.2</v>
      </c>
      <c r="I89" s="32"/>
      <c r="J89" s="33">
        <f t="shared" si="1"/>
        <v>0</v>
      </c>
      <c r="K89" s="13"/>
      <c r="L89" s="19"/>
    </row>
    <row r="90" spans="2:12" s="23" customFormat="1" ht="25.9" customHeight="1" x14ac:dyDescent="0.2">
      <c r="B90" s="22"/>
      <c r="D90" s="24" t="s">
        <v>17</v>
      </c>
      <c r="E90" s="25" t="s">
        <v>1039</v>
      </c>
      <c r="F90" s="25" t="s">
        <v>2931</v>
      </c>
      <c r="I90" s="66"/>
      <c r="J90" s="26"/>
      <c r="K90" s="66"/>
      <c r="L90" s="48"/>
    </row>
    <row r="91" spans="2:12" s="1" customFormat="1" ht="12" x14ac:dyDescent="0.2">
      <c r="B91" s="17"/>
      <c r="C91" s="52" t="s">
        <v>2603</v>
      </c>
      <c r="D91" s="52" t="s">
        <v>22</v>
      </c>
      <c r="E91" s="53" t="s">
        <v>2932</v>
      </c>
      <c r="F91" s="54" t="s">
        <v>2933</v>
      </c>
      <c r="G91" s="55" t="s">
        <v>2934</v>
      </c>
      <c r="H91" s="56">
        <v>35</v>
      </c>
      <c r="I91" s="32"/>
      <c r="J91" s="33">
        <f t="shared" si="1"/>
        <v>0</v>
      </c>
      <c r="K91" s="13"/>
      <c r="L91" s="19"/>
    </row>
    <row r="92" spans="2:12" s="1" customFormat="1" ht="12" x14ac:dyDescent="0.2">
      <c r="B92" s="17"/>
      <c r="C92" s="8" t="s">
        <v>2606</v>
      </c>
      <c r="D92" s="8" t="s">
        <v>19</v>
      </c>
      <c r="E92" s="9" t="s">
        <v>2935</v>
      </c>
      <c r="F92" s="10" t="s">
        <v>2936</v>
      </c>
      <c r="G92" s="11" t="s">
        <v>526</v>
      </c>
      <c r="H92" s="12">
        <v>35</v>
      </c>
      <c r="I92" s="32"/>
      <c r="J92" s="33">
        <f t="shared" si="1"/>
        <v>0</v>
      </c>
      <c r="K92" s="13"/>
      <c r="L92" s="19"/>
    </row>
    <row r="93" spans="2:12" s="23" customFormat="1" ht="25.9" customHeight="1" x14ac:dyDescent="0.2">
      <c r="B93" s="22"/>
      <c r="D93" s="24" t="s">
        <v>17</v>
      </c>
      <c r="E93" s="25" t="s">
        <v>2937</v>
      </c>
      <c r="F93" s="25" t="s">
        <v>2938</v>
      </c>
      <c r="I93" s="66"/>
      <c r="J93" s="26"/>
      <c r="K93" s="66"/>
      <c r="L93" s="48"/>
    </row>
    <row r="94" spans="2:12" s="1" customFormat="1" ht="12" x14ac:dyDescent="0.2">
      <c r="B94" s="17"/>
      <c r="C94" s="52" t="s">
        <v>2607</v>
      </c>
      <c r="D94" s="52" t="s">
        <v>22</v>
      </c>
      <c r="E94" s="53" t="s">
        <v>2941</v>
      </c>
      <c r="F94" s="54" t="s">
        <v>3188</v>
      </c>
      <c r="G94" s="55" t="s">
        <v>2943</v>
      </c>
      <c r="H94" s="56">
        <v>47</v>
      </c>
      <c r="I94" s="32"/>
      <c r="J94" s="33">
        <f t="shared" si="1"/>
        <v>0</v>
      </c>
      <c r="K94" s="13"/>
      <c r="L94" s="19"/>
    </row>
    <row r="95" spans="2:12" s="1" customFormat="1" ht="12" x14ac:dyDescent="0.2">
      <c r="B95" s="17"/>
      <c r="C95" s="8" t="s">
        <v>2608</v>
      </c>
      <c r="D95" s="8" t="s">
        <v>19</v>
      </c>
      <c r="E95" s="9" t="s">
        <v>2944</v>
      </c>
      <c r="F95" s="10" t="s">
        <v>2945</v>
      </c>
      <c r="G95" s="11" t="s">
        <v>898</v>
      </c>
      <c r="H95" s="12">
        <v>8</v>
      </c>
      <c r="I95" s="32"/>
      <c r="J95" s="33">
        <f t="shared" si="1"/>
        <v>0</v>
      </c>
      <c r="K95" s="13"/>
      <c r="L95" s="19"/>
    </row>
    <row r="96" spans="2:12" s="1" customFormat="1" ht="12" x14ac:dyDescent="0.2">
      <c r="B96" s="17"/>
      <c r="C96" s="8" t="s">
        <v>2611</v>
      </c>
      <c r="D96" s="8" t="s">
        <v>19</v>
      </c>
      <c r="E96" s="9" t="s">
        <v>2946</v>
      </c>
      <c r="F96" s="10" t="s">
        <v>2947</v>
      </c>
      <c r="G96" s="11" t="s">
        <v>898</v>
      </c>
      <c r="H96" s="12">
        <v>6</v>
      </c>
      <c r="I96" s="32"/>
      <c r="J96" s="33">
        <f t="shared" si="1"/>
        <v>0</v>
      </c>
      <c r="K96" s="13"/>
      <c r="L96" s="19"/>
    </row>
    <row r="97" spans="2:12" s="1" customFormat="1" ht="12" x14ac:dyDescent="0.2">
      <c r="B97" s="17"/>
      <c r="C97" s="8" t="s">
        <v>2614</v>
      </c>
      <c r="D97" s="8" t="s">
        <v>19</v>
      </c>
      <c r="E97" s="9" t="s">
        <v>2948</v>
      </c>
      <c r="F97" s="10" t="s">
        <v>2949</v>
      </c>
      <c r="G97" s="11" t="s">
        <v>898</v>
      </c>
      <c r="H97" s="12">
        <v>6</v>
      </c>
      <c r="I97" s="32"/>
      <c r="J97" s="33">
        <f t="shared" si="1"/>
        <v>0</v>
      </c>
      <c r="K97" s="13"/>
      <c r="L97" s="19"/>
    </row>
    <row r="98" spans="2:12" s="1" customFormat="1" ht="12" x14ac:dyDescent="0.2">
      <c r="B98" s="17"/>
      <c r="C98" s="8" t="s">
        <v>3113</v>
      </c>
      <c r="D98" s="8" t="s">
        <v>19</v>
      </c>
      <c r="E98" s="9" t="s">
        <v>3193</v>
      </c>
      <c r="F98" s="10" t="s">
        <v>3194</v>
      </c>
      <c r="G98" s="11" t="s">
        <v>1443</v>
      </c>
      <c r="H98" s="12">
        <v>1</v>
      </c>
      <c r="I98" s="32"/>
      <c r="J98" s="33">
        <f t="shared" si="1"/>
        <v>0</v>
      </c>
      <c r="K98" s="13"/>
      <c r="L98" s="19"/>
    </row>
    <row r="99" spans="2:12" s="1" customFormat="1" ht="22.9" customHeight="1" x14ac:dyDescent="0.25">
      <c r="B99" s="17"/>
      <c r="C99" s="21" t="s">
        <v>6</v>
      </c>
      <c r="J99" s="34">
        <f>SUM(J12:J98)</f>
        <v>0</v>
      </c>
      <c r="L99" s="19"/>
    </row>
    <row r="100" spans="2:12" s="1" customFormat="1" ht="6.95" customHeight="1" x14ac:dyDescent="0.2">
      <c r="B100" s="29"/>
      <c r="C100" s="30"/>
      <c r="D100" s="30"/>
      <c r="E100" s="30"/>
      <c r="F100" s="30"/>
      <c r="G100" s="30"/>
      <c r="H100" s="30"/>
      <c r="I100" s="30"/>
      <c r="J100" s="30"/>
      <c r="K100" s="30"/>
      <c r="L100" s="31"/>
    </row>
    <row r="102" spans="2:12" x14ac:dyDescent="0.2">
      <c r="J102" s="49"/>
    </row>
    <row r="103" spans="2:12" x14ac:dyDescent="0.2">
      <c r="H103" s="50"/>
    </row>
  </sheetData>
  <sheetProtection algorithmName="SHA-512" hashValue="KtbaBt9jMhFSsRmMsli7uFD985m8QS3mpJNG1MrFPMEsTHDLpuApDSLb6hV+qXKtgYo+l9H8tsbDkJVRKVeG1w==" saltValue="0+5V17/sUeSVUD8HWnDEP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9" xr:uid="{6AA0B56F-337B-4534-9831-4F4584052CB5}">
      <formula1>ROUND(I11,2)</formula1>
    </dataValidation>
  </dataValidations>
  <hyperlinks>
    <hyperlink ref="O4" location="'Rek. obj.'!A1" display="*späť na Rek. obj." xr:uid="{F58E094E-ADE1-4390-9D24-3AEEDE4229F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7163D6-A6B4-45AA-800E-F361B2D146E2}">
  <sheetPr codeName="Hárok143">
    <tabColor theme="3" tint="-0.499984740745262"/>
    <pageSetUpPr fitToPage="1"/>
  </sheetPr>
  <dimension ref="B1:O197"/>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4438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3597</v>
      </c>
      <c r="F10" s="25" t="s">
        <v>3598</v>
      </c>
      <c r="J10" s="26"/>
      <c r="L10" s="48"/>
    </row>
    <row r="11" spans="2:15" s="23" customFormat="1" ht="25.9" customHeight="1" x14ac:dyDescent="0.2">
      <c r="B11" s="22"/>
      <c r="D11" s="24" t="s">
        <v>17</v>
      </c>
      <c r="E11" s="25" t="s">
        <v>3599</v>
      </c>
      <c r="F11" s="25" t="s">
        <v>3600</v>
      </c>
      <c r="J11" s="26"/>
      <c r="L11" s="48"/>
    </row>
    <row r="12" spans="2:15" s="1" customFormat="1" ht="24" x14ac:dyDescent="0.2">
      <c r="B12" s="17"/>
      <c r="C12" s="8" t="s">
        <v>18</v>
      </c>
      <c r="D12" s="8" t="s">
        <v>19</v>
      </c>
      <c r="E12" s="9" t="s">
        <v>3601</v>
      </c>
      <c r="F12" s="10" t="s">
        <v>3602</v>
      </c>
      <c r="G12" s="11" t="s">
        <v>500</v>
      </c>
      <c r="H12" s="12">
        <v>730.5</v>
      </c>
      <c r="I12" s="32"/>
      <c r="J12" s="33">
        <f t="shared" ref="J12:J15" si="0">ROUND(I12*H12,2)</f>
        <v>0</v>
      </c>
      <c r="K12" s="13"/>
      <c r="L12" s="19"/>
    </row>
    <row r="13" spans="2:15" s="23" customFormat="1" ht="25.9" customHeight="1" x14ac:dyDescent="0.2">
      <c r="B13" s="22"/>
      <c r="D13" s="24" t="s">
        <v>17</v>
      </c>
      <c r="E13" s="25" t="s">
        <v>3603</v>
      </c>
      <c r="F13" s="25" t="s">
        <v>3604</v>
      </c>
      <c r="I13" s="66"/>
      <c r="J13" s="26"/>
      <c r="K13" s="66"/>
      <c r="L13" s="48"/>
    </row>
    <row r="14" spans="2:15" s="23" customFormat="1" ht="24" x14ac:dyDescent="0.2">
      <c r="B14" s="22"/>
      <c r="C14" s="8" t="s">
        <v>490</v>
      </c>
      <c r="D14" s="8" t="s">
        <v>19</v>
      </c>
      <c r="E14" s="9" t="s">
        <v>3605</v>
      </c>
      <c r="F14" s="10" t="s">
        <v>3606</v>
      </c>
      <c r="G14" s="11" t="s">
        <v>500</v>
      </c>
      <c r="H14" s="12">
        <v>79.59</v>
      </c>
      <c r="I14" s="32"/>
      <c r="J14" s="33">
        <f t="shared" si="0"/>
        <v>0</v>
      </c>
      <c r="K14" s="13"/>
      <c r="L14" s="48"/>
    </row>
    <row r="15" spans="2:15" s="1" customFormat="1" ht="24" x14ac:dyDescent="0.2">
      <c r="B15" s="17"/>
      <c r="C15" s="8" t="s">
        <v>497</v>
      </c>
      <c r="D15" s="8" t="s">
        <v>19</v>
      </c>
      <c r="E15" s="9" t="s">
        <v>3607</v>
      </c>
      <c r="F15" s="10" t="s">
        <v>3608</v>
      </c>
      <c r="G15" s="11" t="s">
        <v>500</v>
      </c>
      <c r="H15" s="12">
        <v>1212.7249999999999</v>
      </c>
      <c r="I15" s="32"/>
      <c r="J15" s="33">
        <f t="shared" si="0"/>
        <v>0</v>
      </c>
      <c r="K15" s="13"/>
      <c r="L15" s="19"/>
    </row>
    <row r="16" spans="2:15" s="1" customFormat="1" ht="24" x14ac:dyDescent="0.2">
      <c r="B16" s="17"/>
      <c r="C16" s="8" t="s">
        <v>501</v>
      </c>
      <c r="D16" s="8" t="s">
        <v>19</v>
      </c>
      <c r="E16" s="9" t="s">
        <v>3609</v>
      </c>
      <c r="F16" s="10" t="s">
        <v>3610</v>
      </c>
      <c r="G16" s="11" t="s">
        <v>500</v>
      </c>
      <c r="H16" s="12">
        <v>9436.56</v>
      </c>
      <c r="I16" s="32"/>
      <c r="J16" s="33">
        <f>ROUND(I16*H16,2)</f>
        <v>0</v>
      </c>
      <c r="K16" s="13"/>
      <c r="L16" s="19"/>
    </row>
    <row r="17" spans="2:12" s="23" customFormat="1" ht="25.9" customHeight="1" x14ac:dyDescent="0.2">
      <c r="B17" s="22"/>
      <c r="D17" s="24" t="s">
        <v>17</v>
      </c>
      <c r="E17" s="25" t="s">
        <v>3611</v>
      </c>
      <c r="F17" s="25" t="s">
        <v>3612</v>
      </c>
      <c r="I17" s="66"/>
      <c r="J17" s="26"/>
      <c r="K17" s="66"/>
      <c r="L17" s="48"/>
    </row>
    <row r="18" spans="2:12" s="1" customFormat="1" ht="24" x14ac:dyDescent="0.2">
      <c r="B18" s="17"/>
      <c r="C18" s="8" t="s">
        <v>504</v>
      </c>
      <c r="D18" s="8" t="s">
        <v>19</v>
      </c>
      <c r="E18" s="9" t="s">
        <v>3613</v>
      </c>
      <c r="F18" s="10" t="s">
        <v>3614</v>
      </c>
      <c r="G18" s="11" t="s">
        <v>500</v>
      </c>
      <c r="H18" s="12">
        <v>75.8</v>
      </c>
      <c r="I18" s="32"/>
      <c r="J18" s="33">
        <f t="shared" ref="J18:J61" si="1">ROUND(I18*H18,2)</f>
        <v>0</v>
      </c>
      <c r="K18" s="13"/>
      <c r="L18" s="19"/>
    </row>
    <row r="19" spans="2:12" s="23" customFormat="1" ht="25.9" customHeight="1" x14ac:dyDescent="0.2">
      <c r="B19" s="22"/>
      <c r="D19" s="24" t="s">
        <v>17</v>
      </c>
      <c r="E19" s="25" t="s">
        <v>3615</v>
      </c>
      <c r="F19" s="25" t="s">
        <v>3616</v>
      </c>
      <c r="I19" s="66"/>
      <c r="J19" s="26"/>
      <c r="K19" s="66"/>
      <c r="L19" s="48"/>
    </row>
    <row r="20" spans="2:12" s="1" customFormat="1" ht="24" x14ac:dyDescent="0.2">
      <c r="B20" s="17"/>
      <c r="C20" s="8" t="s">
        <v>508</v>
      </c>
      <c r="D20" s="8" t="s">
        <v>19</v>
      </c>
      <c r="E20" s="9" t="s">
        <v>3617</v>
      </c>
      <c r="F20" s="10" t="s">
        <v>3618</v>
      </c>
      <c r="G20" s="11" t="s">
        <v>500</v>
      </c>
      <c r="H20" s="12">
        <v>810.09</v>
      </c>
      <c r="I20" s="32"/>
      <c r="J20" s="33">
        <f t="shared" si="1"/>
        <v>0</v>
      </c>
      <c r="K20" s="13"/>
      <c r="L20" s="19"/>
    </row>
    <row r="21" spans="2:12" s="23" customFormat="1" ht="25.9" customHeight="1" x14ac:dyDescent="0.2">
      <c r="B21" s="22"/>
      <c r="D21" s="24" t="s">
        <v>17</v>
      </c>
      <c r="E21" s="25" t="s">
        <v>3619</v>
      </c>
      <c r="F21" s="25" t="s">
        <v>3620</v>
      </c>
      <c r="I21" s="66"/>
      <c r="J21" s="26"/>
      <c r="K21" s="66"/>
      <c r="L21" s="48"/>
    </row>
    <row r="22" spans="2:12" s="1" customFormat="1" ht="24" x14ac:dyDescent="0.2">
      <c r="B22" s="17"/>
      <c r="C22" s="8" t="s">
        <v>511</v>
      </c>
      <c r="D22" s="8" t="s">
        <v>19</v>
      </c>
      <c r="E22" s="9" t="s">
        <v>3621</v>
      </c>
      <c r="F22" s="10" t="s">
        <v>3622</v>
      </c>
      <c r="G22" s="11" t="s">
        <v>526</v>
      </c>
      <c r="H22" s="12">
        <v>216.3</v>
      </c>
      <c r="I22" s="32"/>
      <c r="J22" s="33">
        <f t="shared" si="1"/>
        <v>0</v>
      </c>
      <c r="K22" s="13"/>
      <c r="L22" s="19"/>
    </row>
    <row r="23" spans="2:12" s="1" customFormat="1" ht="24" x14ac:dyDescent="0.2">
      <c r="B23" s="17"/>
      <c r="C23" s="8" t="s">
        <v>514</v>
      </c>
      <c r="D23" s="8" t="s">
        <v>19</v>
      </c>
      <c r="E23" s="9" t="s">
        <v>3623</v>
      </c>
      <c r="F23" s="10" t="s">
        <v>3624</v>
      </c>
      <c r="G23" s="11" t="s">
        <v>526</v>
      </c>
      <c r="H23" s="12">
        <v>828.8</v>
      </c>
      <c r="I23" s="32"/>
      <c r="J23" s="33">
        <f t="shared" si="1"/>
        <v>0</v>
      </c>
      <c r="K23" s="13"/>
      <c r="L23" s="19"/>
    </row>
    <row r="24" spans="2:12" s="23" customFormat="1" ht="25.9" customHeight="1" x14ac:dyDescent="0.2">
      <c r="B24" s="22"/>
      <c r="D24" s="24" t="s">
        <v>17</v>
      </c>
      <c r="E24" s="25" t="s">
        <v>3625</v>
      </c>
      <c r="F24" s="25" t="s">
        <v>3626</v>
      </c>
      <c r="I24" s="66"/>
      <c r="J24" s="26"/>
      <c r="K24" s="66"/>
      <c r="L24" s="48"/>
    </row>
    <row r="25" spans="2:12" s="1" customFormat="1" ht="24" x14ac:dyDescent="0.2">
      <c r="B25" s="17"/>
      <c r="C25" s="8" t="s">
        <v>517</v>
      </c>
      <c r="D25" s="8" t="s">
        <v>19</v>
      </c>
      <c r="E25" s="9" t="s">
        <v>3627</v>
      </c>
      <c r="F25" s="10" t="s">
        <v>2522</v>
      </c>
      <c r="G25" s="11" t="s">
        <v>20</v>
      </c>
      <c r="H25" s="12">
        <v>4755.6000000000004</v>
      </c>
      <c r="I25" s="32"/>
      <c r="J25" s="33">
        <f t="shared" si="1"/>
        <v>0</v>
      </c>
      <c r="K25" s="13"/>
      <c r="L25" s="19"/>
    </row>
    <row r="26" spans="2:12" s="1" customFormat="1" ht="24" x14ac:dyDescent="0.2">
      <c r="B26" s="17"/>
      <c r="C26" s="8" t="s">
        <v>520</v>
      </c>
      <c r="D26" s="8" t="s">
        <v>19</v>
      </c>
      <c r="E26" s="9" t="s">
        <v>3628</v>
      </c>
      <c r="F26" s="10" t="s">
        <v>2523</v>
      </c>
      <c r="G26" s="11" t="s">
        <v>20</v>
      </c>
      <c r="H26" s="12">
        <v>137912.4</v>
      </c>
      <c r="I26" s="32"/>
      <c r="J26" s="33">
        <f t="shared" si="1"/>
        <v>0</v>
      </c>
      <c r="K26" s="13"/>
      <c r="L26" s="19"/>
    </row>
    <row r="27" spans="2:12" s="23" customFormat="1" ht="25.9" customHeight="1" x14ac:dyDescent="0.2">
      <c r="B27" s="22"/>
      <c r="D27" s="24" t="s">
        <v>17</v>
      </c>
      <c r="E27" s="25" t="s">
        <v>3629</v>
      </c>
      <c r="F27" s="25" t="s">
        <v>3630</v>
      </c>
      <c r="I27" s="66"/>
      <c r="J27" s="26"/>
      <c r="K27" s="66"/>
      <c r="L27" s="48"/>
    </row>
    <row r="28" spans="2:12" s="1" customFormat="1" ht="24" x14ac:dyDescent="0.2">
      <c r="B28" s="17"/>
      <c r="C28" s="8" t="s">
        <v>523</v>
      </c>
      <c r="D28" s="8" t="s">
        <v>19</v>
      </c>
      <c r="E28" s="9" t="s">
        <v>3631</v>
      </c>
      <c r="F28" s="10" t="s">
        <v>852</v>
      </c>
      <c r="G28" s="11" t="s">
        <v>20</v>
      </c>
      <c r="H28" s="12">
        <v>266.49400000000003</v>
      </c>
      <c r="I28" s="32"/>
      <c r="J28" s="33">
        <f t="shared" si="1"/>
        <v>0</v>
      </c>
      <c r="K28" s="13"/>
      <c r="L28" s="19"/>
    </row>
    <row r="29" spans="2:12" s="1" customFormat="1" ht="24" x14ac:dyDescent="0.2">
      <c r="B29" s="17"/>
      <c r="C29" s="8" t="s">
        <v>529</v>
      </c>
      <c r="D29" s="8" t="s">
        <v>19</v>
      </c>
      <c r="E29" s="9" t="s">
        <v>3632</v>
      </c>
      <c r="F29" s="10" t="s">
        <v>3633</v>
      </c>
      <c r="G29" s="11" t="s">
        <v>20</v>
      </c>
      <c r="H29" s="12">
        <v>71.588999999999999</v>
      </c>
      <c r="I29" s="32"/>
      <c r="J29" s="33">
        <f t="shared" si="1"/>
        <v>0</v>
      </c>
      <c r="K29" s="13"/>
      <c r="L29" s="19"/>
    </row>
    <row r="30" spans="2:12" s="23" customFormat="1" ht="25.9" customHeight="1" x14ac:dyDescent="0.2">
      <c r="B30" s="22"/>
      <c r="D30" s="24" t="s">
        <v>17</v>
      </c>
      <c r="E30" s="25" t="s">
        <v>3634</v>
      </c>
      <c r="F30" s="25" t="s">
        <v>3630</v>
      </c>
      <c r="I30" s="66"/>
      <c r="J30" s="26"/>
      <c r="K30" s="66"/>
      <c r="L30" s="48"/>
    </row>
    <row r="31" spans="2:12" s="1" customFormat="1" ht="24" x14ac:dyDescent="0.2">
      <c r="B31" s="17"/>
      <c r="C31" s="8" t="s">
        <v>536</v>
      </c>
      <c r="D31" s="8" t="s">
        <v>19</v>
      </c>
      <c r="E31" s="9" t="s">
        <v>3635</v>
      </c>
      <c r="F31" s="10" t="s">
        <v>2521</v>
      </c>
      <c r="G31" s="11" t="s">
        <v>20</v>
      </c>
      <c r="H31" s="12">
        <v>318.375</v>
      </c>
      <c r="I31" s="32"/>
      <c r="J31" s="33">
        <f t="shared" si="1"/>
        <v>0</v>
      </c>
      <c r="K31" s="13"/>
      <c r="L31" s="19"/>
    </row>
    <row r="32" spans="2:12" s="1" customFormat="1" ht="24" x14ac:dyDescent="0.2">
      <c r="B32" s="17"/>
      <c r="C32" s="8" t="s">
        <v>539</v>
      </c>
      <c r="D32" s="8" t="s">
        <v>19</v>
      </c>
      <c r="E32" s="9" t="s">
        <v>3636</v>
      </c>
      <c r="F32" s="10" t="s">
        <v>3637</v>
      </c>
      <c r="G32" s="11" t="s">
        <v>20</v>
      </c>
      <c r="H32" s="12">
        <v>19.707999999999998</v>
      </c>
      <c r="I32" s="32"/>
      <c r="J32" s="33">
        <f t="shared" si="1"/>
        <v>0</v>
      </c>
      <c r="K32" s="13"/>
      <c r="L32" s="19"/>
    </row>
    <row r="33" spans="2:12" s="23" customFormat="1" ht="25.9" customHeight="1" x14ac:dyDescent="0.2">
      <c r="B33" s="22"/>
      <c r="D33" s="24" t="s">
        <v>17</v>
      </c>
      <c r="E33" s="25" t="s">
        <v>3638</v>
      </c>
      <c r="F33" s="25" t="s">
        <v>3639</v>
      </c>
      <c r="I33" s="66"/>
      <c r="J33" s="26"/>
      <c r="K33" s="66"/>
      <c r="L33" s="48"/>
    </row>
    <row r="34" spans="2:12" s="1" customFormat="1" ht="24" x14ac:dyDescent="0.2">
      <c r="B34" s="17"/>
      <c r="C34" s="8" t="s">
        <v>542</v>
      </c>
      <c r="D34" s="8" t="s">
        <v>19</v>
      </c>
      <c r="E34" s="9" t="s">
        <v>3640</v>
      </c>
      <c r="F34" s="10" t="s">
        <v>3641</v>
      </c>
      <c r="G34" s="11" t="s">
        <v>500</v>
      </c>
      <c r="H34" s="12">
        <v>388.4</v>
      </c>
      <c r="I34" s="32"/>
      <c r="J34" s="33">
        <f t="shared" si="1"/>
        <v>0</v>
      </c>
      <c r="K34" s="13"/>
      <c r="L34" s="19"/>
    </row>
    <row r="35" spans="2:12" s="1" customFormat="1" ht="24" x14ac:dyDescent="0.2">
      <c r="B35" s="17"/>
      <c r="C35" s="8" t="s">
        <v>545</v>
      </c>
      <c r="D35" s="8" t="s">
        <v>19</v>
      </c>
      <c r="E35" s="9" t="s">
        <v>3642</v>
      </c>
      <c r="F35" s="10" t="s">
        <v>3643</v>
      </c>
      <c r="G35" s="11" t="s">
        <v>500</v>
      </c>
      <c r="H35" s="12">
        <v>8598.7999999999993</v>
      </c>
      <c r="I35" s="32"/>
      <c r="J35" s="33">
        <f t="shared" si="1"/>
        <v>0</v>
      </c>
      <c r="K35" s="13"/>
      <c r="L35" s="19"/>
    </row>
    <row r="36" spans="2:12" s="23" customFormat="1" ht="25.9" customHeight="1" x14ac:dyDescent="0.2">
      <c r="B36" s="22"/>
      <c r="D36" s="24" t="s">
        <v>17</v>
      </c>
      <c r="E36" s="25" t="s">
        <v>3644</v>
      </c>
      <c r="F36" s="25" t="s">
        <v>3645</v>
      </c>
      <c r="I36" s="66"/>
      <c r="J36" s="26"/>
      <c r="K36" s="66"/>
      <c r="L36" s="48"/>
    </row>
    <row r="37" spans="2:12" s="1" customFormat="1" ht="24" x14ac:dyDescent="0.2">
      <c r="B37" s="17"/>
      <c r="C37" s="8" t="s">
        <v>548</v>
      </c>
      <c r="D37" s="8" t="s">
        <v>19</v>
      </c>
      <c r="E37" s="9" t="s">
        <v>3646</v>
      </c>
      <c r="F37" s="10" t="s">
        <v>3647</v>
      </c>
      <c r="G37" s="11" t="s">
        <v>526</v>
      </c>
      <c r="H37" s="12">
        <v>311.10000000000002</v>
      </c>
      <c r="I37" s="32"/>
      <c r="J37" s="33">
        <f t="shared" si="1"/>
        <v>0</v>
      </c>
      <c r="K37" s="13"/>
      <c r="L37" s="19"/>
    </row>
    <row r="38" spans="2:12" s="23" customFormat="1" ht="25.9" customHeight="1" x14ac:dyDescent="0.2">
      <c r="B38" s="22"/>
      <c r="D38" s="24" t="s">
        <v>17</v>
      </c>
      <c r="E38" s="25" t="s">
        <v>3503</v>
      </c>
      <c r="F38" s="25" t="s">
        <v>602</v>
      </c>
      <c r="I38" s="66"/>
      <c r="J38" s="26"/>
      <c r="K38" s="66"/>
      <c r="L38" s="48"/>
    </row>
    <row r="39" spans="2:12" s="23" customFormat="1" ht="25.9" customHeight="1" x14ac:dyDescent="0.2">
      <c r="B39" s="22"/>
      <c r="D39" s="24" t="s">
        <v>17</v>
      </c>
      <c r="E39" s="25" t="s">
        <v>3504</v>
      </c>
      <c r="F39" s="25" t="s">
        <v>3505</v>
      </c>
      <c r="I39" s="66"/>
      <c r="J39" s="26"/>
      <c r="K39" s="66"/>
      <c r="L39" s="48"/>
    </row>
    <row r="40" spans="2:12" s="1" customFormat="1" ht="24" x14ac:dyDescent="0.2">
      <c r="B40" s="17"/>
      <c r="C40" s="8" t="s">
        <v>551</v>
      </c>
      <c r="D40" s="8" t="s">
        <v>19</v>
      </c>
      <c r="E40" s="9" t="s">
        <v>3648</v>
      </c>
      <c r="F40" s="10" t="s">
        <v>774</v>
      </c>
      <c r="G40" s="11" t="s">
        <v>494</v>
      </c>
      <c r="H40" s="12">
        <v>4357.47</v>
      </c>
      <c r="I40" s="32"/>
      <c r="J40" s="33">
        <f t="shared" si="1"/>
        <v>0</v>
      </c>
      <c r="K40" s="13"/>
      <c r="L40" s="19"/>
    </row>
    <row r="41" spans="2:12" s="23" customFormat="1" ht="25.9" customHeight="1" x14ac:dyDescent="0.2">
      <c r="B41" s="22"/>
      <c r="D41" s="24" t="s">
        <v>17</v>
      </c>
      <c r="E41" s="25" t="s">
        <v>3507</v>
      </c>
      <c r="F41" s="25" t="s">
        <v>3508</v>
      </c>
      <c r="I41" s="66"/>
      <c r="J41" s="26"/>
      <c r="K41" s="66"/>
      <c r="L41" s="48"/>
    </row>
    <row r="42" spans="2:12" s="1" customFormat="1" ht="24" x14ac:dyDescent="0.2">
      <c r="B42" s="17"/>
      <c r="C42" s="8" t="s">
        <v>552</v>
      </c>
      <c r="D42" s="8" t="s">
        <v>19</v>
      </c>
      <c r="E42" s="9" t="s">
        <v>3649</v>
      </c>
      <c r="F42" s="10" t="s">
        <v>3650</v>
      </c>
      <c r="G42" s="11" t="s">
        <v>494</v>
      </c>
      <c r="H42" s="12">
        <v>80104.548999999999</v>
      </c>
      <c r="I42" s="32"/>
      <c r="J42" s="33">
        <f t="shared" ref="J42:J60" si="2">ROUND(I42*H42,2)</f>
        <v>0</v>
      </c>
      <c r="K42" s="13"/>
      <c r="L42" s="19"/>
    </row>
    <row r="43" spans="2:12" s="1" customFormat="1" ht="24" x14ac:dyDescent="0.2">
      <c r="B43" s="17"/>
      <c r="C43" s="8" t="s">
        <v>553</v>
      </c>
      <c r="D43" s="8" t="s">
        <v>19</v>
      </c>
      <c r="E43" s="9" t="s">
        <v>3510</v>
      </c>
      <c r="F43" s="10" t="s">
        <v>665</v>
      </c>
      <c r="G43" s="11" t="s">
        <v>494</v>
      </c>
      <c r="H43" s="12">
        <v>24031.365000000002</v>
      </c>
      <c r="I43" s="32"/>
      <c r="J43" s="33">
        <f t="shared" si="2"/>
        <v>0</v>
      </c>
      <c r="K43" s="13"/>
      <c r="L43" s="19"/>
    </row>
    <row r="44" spans="2:12" s="1" customFormat="1" ht="24" x14ac:dyDescent="0.2">
      <c r="B44" s="17"/>
      <c r="C44" s="8" t="s">
        <v>554</v>
      </c>
      <c r="D44" s="8" t="s">
        <v>19</v>
      </c>
      <c r="E44" s="9" t="s">
        <v>3651</v>
      </c>
      <c r="F44" s="10" t="s">
        <v>3652</v>
      </c>
      <c r="G44" s="11" t="s">
        <v>494</v>
      </c>
      <c r="H44" s="12">
        <v>34330.521000000001</v>
      </c>
      <c r="I44" s="32"/>
      <c r="J44" s="33">
        <f t="shared" si="2"/>
        <v>0</v>
      </c>
      <c r="K44" s="13"/>
      <c r="L44" s="19"/>
    </row>
    <row r="45" spans="2:12" s="1" customFormat="1" ht="24" x14ac:dyDescent="0.2">
      <c r="B45" s="17"/>
      <c r="C45" s="8" t="s">
        <v>557</v>
      </c>
      <c r="D45" s="8" t="s">
        <v>19</v>
      </c>
      <c r="E45" s="9" t="s">
        <v>3511</v>
      </c>
      <c r="F45" s="10" t="s">
        <v>3512</v>
      </c>
      <c r="G45" s="11" t="s">
        <v>494</v>
      </c>
      <c r="H45" s="12">
        <v>10299.156000000001</v>
      </c>
      <c r="I45" s="32"/>
      <c r="J45" s="33">
        <f t="shared" si="2"/>
        <v>0</v>
      </c>
      <c r="K45" s="13"/>
      <c r="L45" s="19"/>
    </row>
    <row r="46" spans="2:12" s="23" customFormat="1" ht="25.9" customHeight="1" x14ac:dyDescent="0.2">
      <c r="B46" s="22"/>
      <c r="D46" s="24" t="s">
        <v>17</v>
      </c>
      <c r="E46" s="25" t="s">
        <v>3513</v>
      </c>
      <c r="F46" s="25" t="s">
        <v>3514</v>
      </c>
      <c r="I46" s="66"/>
      <c r="J46" s="26"/>
      <c r="K46" s="66"/>
      <c r="L46" s="48"/>
    </row>
    <row r="47" spans="2:12" s="1" customFormat="1" ht="24" x14ac:dyDescent="0.2">
      <c r="B47" s="17"/>
      <c r="C47" s="8" t="s">
        <v>560</v>
      </c>
      <c r="D47" s="8" t="s">
        <v>19</v>
      </c>
      <c r="E47" s="9" t="s">
        <v>3653</v>
      </c>
      <c r="F47" s="10" t="s">
        <v>3654</v>
      </c>
      <c r="G47" s="11" t="s">
        <v>494</v>
      </c>
      <c r="H47" s="12">
        <v>10691.076999999999</v>
      </c>
      <c r="I47" s="32"/>
      <c r="J47" s="33">
        <f t="shared" si="2"/>
        <v>0</v>
      </c>
      <c r="K47" s="13"/>
      <c r="L47" s="19"/>
    </row>
    <row r="48" spans="2:12" s="23" customFormat="1" ht="25.9" customHeight="1" x14ac:dyDescent="0.2">
      <c r="B48" s="22"/>
      <c r="D48" s="24" t="s">
        <v>17</v>
      </c>
      <c r="E48" s="25" t="s">
        <v>3655</v>
      </c>
      <c r="F48" s="25" t="s">
        <v>3656</v>
      </c>
      <c r="I48" s="66"/>
      <c r="J48" s="26"/>
      <c r="K48" s="66"/>
      <c r="L48" s="48"/>
    </row>
    <row r="49" spans="2:12" s="1" customFormat="1" ht="24" x14ac:dyDescent="0.2">
      <c r="B49" s="17"/>
      <c r="C49" s="8" t="s">
        <v>563</v>
      </c>
      <c r="D49" s="8" t="s">
        <v>19</v>
      </c>
      <c r="E49" s="9" t="s">
        <v>3657</v>
      </c>
      <c r="F49" s="10" t="s">
        <v>826</v>
      </c>
      <c r="G49" s="11" t="s">
        <v>494</v>
      </c>
      <c r="H49" s="12">
        <v>416.96</v>
      </c>
      <c r="I49" s="32"/>
      <c r="J49" s="33">
        <f t="shared" si="2"/>
        <v>0</v>
      </c>
      <c r="K49" s="13"/>
      <c r="L49" s="19"/>
    </row>
    <row r="50" spans="2:12" s="1" customFormat="1" ht="24" x14ac:dyDescent="0.2">
      <c r="B50" s="17"/>
      <c r="C50" s="8" t="s">
        <v>565</v>
      </c>
      <c r="D50" s="8" t="s">
        <v>19</v>
      </c>
      <c r="E50" s="9" t="s">
        <v>3658</v>
      </c>
      <c r="F50" s="10" t="s">
        <v>828</v>
      </c>
      <c r="G50" s="11" t="s">
        <v>494</v>
      </c>
      <c r="H50" s="12">
        <v>87.561999999999998</v>
      </c>
      <c r="I50" s="32"/>
      <c r="J50" s="33">
        <f t="shared" si="2"/>
        <v>0</v>
      </c>
      <c r="K50" s="13"/>
      <c r="L50" s="19"/>
    </row>
    <row r="51" spans="2:12" s="23" customFormat="1" ht="25.9" customHeight="1" x14ac:dyDescent="0.2">
      <c r="B51" s="22"/>
      <c r="D51" s="24" t="s">
        <v>17</v>
      </c>
      <c r="E51" s="25" t="s">
        <v>3517</v>
      </c>
      <c r="F51" s="25" t="s">
        <v>3518</v>
      </c>
      <c r="I51" s="66"/>
      <c r="J51" s="26"/>
      <c r="K51" s="66"/>
      <c r="L51" s="48"/>
    </row>
    <row r="52" spans="2:12" s="1" customFormat="1" ht="24" x14ac:dyDescent="0.2">
      <c r="B52" s="17"/>
      <c r="C52" s="8" t="s">
        <v>568</v>
      </c>
      <c r="D52" s="8" t="s">
        <v>19</v>
      </c>
      <c r="E52" s="9" t="s">
        <v>3519</v>
      </c>
      <c r="F52" s="10" t="s">
        <v>2957</v>
      </c>
      <c r="G52" s="11" t="s">
        <v>494</v>
      </c>
      <c r="H52" s="12">
        <v>0.01</v>
      </c>
      <c r="I52" s="32"/>
      <c r="J52" s="33">
        <f t="shared" si="2"/>
        <v>0</v>
      </c>
      <c r="K52" s="13"/>
      <c r="L52" s="19"/>
    </row>
    <row r="53" spans="2:12" s="1" customFormat="1" ht="24" x14ac:dyDescent="0.2">
      <c r="B53" s="17"/>
      <c r="C53" s="8" t="s">
        <v>571</v>
      </c>
      <c r="D53" s="8" t="s">
        <v>19</v>
      </c>
      <c r="E53" s="9" t="s">
        <v>3659</v>
      </c>
      <c r="F53" s="10" t="s">
        <v>2809</v>
      </c>
      <c r="G53" s="11" t="s">
        <v>494</v>
      </c>
      <c r="H53" s="12">
        <v>713.44399999999996</v>
      </c>
      <c r="I53" s="32"/>
      <c r="J53" s="33">
        <f t="shared" si="2"/>
        <v>0</v>
      </c>
      <c r="K53" s="13"/>
      <c r="L53" s="19"/>
    </row>
    <row r="54" spans="2:12" s="1" customFormat="1" ht="24" x14ac:dyDescent="0.2">
      <c r="B54" s="17"/>
      <c r="C54" s="8" t="s">
        <v>574</v>
      </c>
      <c r="D54" s="8" t="s">
        <v>19</v>
      </c>
      <c r="E54" s="9" t="s">
        <v>3660</v>
      </c>
      <c r="F54" s="10" t="s">
        <v>2811</v>
      </c>
      <c r="G54" s="11" t="s">
        <v>494</v>
      </c>
      <c r="H54" s="12">
        <v>214.03299999999999</v>
      </c>
      <c r="I54" s="32"/>
      <c r="J54" s="33">
        <f t="shared" si="2"/>
        <v>0</v>
      </c>
      <c r="K54" s="13"/>
      <c r="L54" s="19"/>
    </row>
    <row r="55" spans="2:12" s="1" customFormat="1" ht="24" x14ac:dyDescent="0.2">
      <c r="B55" s="17"/>
      <c r="C55" s="8" t="s">
        <v>577</v>
      </c>
      <c r="D55" s="8" t="s">
        <v>19</v>
      </c>
      <c r="E55" s="9" t="s">
        <v>3661</v>
      </c>
      <c r="F55" s="10" t="s">
        <v>3662</v>
      </c>
      <c r="G55" s="11" t="s">
        <v>494</v>
      </c>
      <c r="H55" s="12">
        <v>305.762</v>
      </c>
      <c r="I55" s="32"/>
      <c r="J55" s="33">
        <f t="shared" si="2"/>
        <v>0</v>
      </c>
      <c r="K55" s="13"/>
      <c r="L55" s="19"/>
    </row>
    <row r="56" spans="2:12" s="1" customFormat="1" ht="24" x14ac:dyDescent="0.2">
      <c r="B56" s="17"/>
      <c r="C56" s="8" t="s">
        <v>578</v>
      </c>
      <c r="D56" s="8" t="s">
        <v>19</v>
      </c>
      <c r="E56" s="9" t="s">
        <v>3663</v>
      </c>
      <c r="F56" s="10" t="s">
        <v>3664</v>
      </c>
      <c r="G56" s="11" t="s">
        <v>494</v>
      </c>
      <c r="H56" s="12">
        <v>91.728999999999999</v>
      </c>
      <c r="I56" s="32"/>
      <c r="J56" s="33">
        <f t="shared" si="2"/>
        <v>0</v>
      </c>
      <c r="K56" s="13"/>
      <c r="L56" s="19"/>
    </row>
    <row r="57" spans="2:12" s="23" customFormat="1" ht="25.9" customHeight="1" x14ac:dyDescent="0.2">
      <c r="B57" s="22"/>
      <c r="D57" s="24" t="s">
        <v>17</v>
      </c>
      <c r="E57" s="25" t="s">
        <v>3520</v>
      </c>
      <c r="F57" s="25" t="s">
        <v>3521</v>
      </c>
      <c r="I57" s="66"/>
      <c r="J57" s="26"/>
      <c r="K57" s="66"/>
      <c r="L57" s="48"/>
    </row>
    <row r="58" spans="2:12" s="1" customFormat="1" ht="24" x14ac:dyDescent="0.2">
      <c r="B58" s="17"/>
      <c r="C58" s="8" t="s">
        <v>579</v>
      </c>
      <c r="D58" s="8" t="s">
        <v>19</v>
      </c>
      <c r="E58" s="9" t="s">
        <v>3665</v>
      </c>
      <c r="F58" s="10" t="s">
        <v>2518</v>
      </c>
      <c r="G58" s="11" t="s">
        <v>494</v>
      </c>
      <c r="H58" s="12">
        <v>123782.00599999999</v>
      </c>
      <c r="I58" s="32"/>
      <c r="J58" s="33">
        <f t="shared" si="2"/>
        <v>0</v>
      </c>
      <c r="K58" s="13"/>
      <c r="L58" s="19"/>
    </row>
    <row r="59" spans="2:12" s="23" customFormat="1" ht="25.9" customHeight="1" x14ac:dyDescent="0.2">
      <c r="B59" s="22"/>
      <c r="D59" s="24" t="s">
        <v>17</v>
      </c>
      <c r="E59" s="25" t="s">
        <v>3523</v>
      </c>
      <c r="F59" s="25" t="s">
        <v>3524</v>
      </c>
      <c r="I59" s="66"/>
      <c r="J59" s="26"/>
      <c r="K59" s="66"/>
      <c r="L59" s="48"/>
    </row>
    <row r="60" spans="2:12" s="1" customFormat="1" ht="24" x14ac:dyDescent="0.2">
      <c r="B60" s="17"/>
      <c r="C60" s="8" t="s">
        <v>582</v>
      </c>
      <c r="D60" s="8" t="s">
        <v>19</v>
      </c>
      <c r="E60" s="9" t="s">
        <v>3666</v>
      </c>
      <c r="F60" s="10" t="s">
        <v>3667</v>
      </c>
      <c r="G60" s="11" t="s">
        <v>500</v>
      </c>
      <c r="H60" s="12">
        <v>13899.6</v>
      </c>
      <c r="I60" s="32"/>
      <c r="J60" s="33">
        <f t="shared" si="2"/>
        <v>0</v>
      </c>
      <c r="K60" s="13"/>
      <c r="L60" s="19"/>
    </row>
    <row r="61" spans="2:12" s="1" customFormat="1" ht="24" x14ac:dyDescent="0.2">
      <c r="B61" s="17"/>
      <c r="C61" s="8" t="s">
        <v>583</v>
      </c>
      <c r="D61" s="8" t="s">
        <v>19</v>
      </c>
      <c r="E61" s="9" t="s">
        <v>3525</v>
      </c>
      <c r="F61" s="10" t="s">
        <v>3526</v>
      </c>
      <c r="G61" s="11" t="s">
        <v>494</v>
      </c>
      <c r="H61" s="12">
        <v>6608.37</v>
      </c>
      <c r="I61" s="32"/>
      <c r="J61" s="33">
        <f t="shared" si="1"/>
        <v>0</v>
      </c>
      <c r="K61" s="13"/>
      <c r="L61" s="19"/>
    </row>
    <row r="62" spans="2:12" s="1" customFormat="1" ht="24" x14ac:dyDescent="0.2">
      <c r="B62" s="17"/>
      <c r="C62" s="8" t="s">
        <v>584</v>
      </c>
      <c r="D62" s="8" t="s">
        <v>19</v>
      </c>
      <c r="E62" s="9" t="s">
        <v>3668</v>
      </c>
      <c r="F62" s="10" t="s">
        <v>3669</v>
      </c>
      <c r="G62" s="11" t="s">
        <v>494</v>
      </c>
      <c r="H62" s="12">
        <v>411.6</v>
      </c>
      <c r="I62" s="32"/>
      <c r="J62" s="33">
        <f>ROUND(I62*H62,2)</f>
        <v>0</v>
      </c>
      <c r="K62" s="13"/>
      <c r="L62" s="19"/>
    </row>
    <row r="63" spans="2:12" s="23" customFormat="1" ht="25.9" customHeight="1" x14ac:dyDescent="0.2">
      <c r="B63" s="22"/>
      <c r="D63" s="24" t="s">
        <v>17</v>
      </c>
      <c r="E63" s="25" t="s">
        <v>3670</v>
      </c>
      <c r="F63" s="25" t="s">
        <v>3671</v>
      </c>
      <c r="I63" s="66"/>
      <c r="J63" s="26"/>
      <c r="K63" s="66"/>
      <c r="L63" s="48"/>
    </row>
    <row r="64" spans="2:12" s="1" customFormat="1" ht="24" x14ac:dyDescent="0.2">
      <c r="B64" s="17"/>
      <c r="C64" s="8" t="s">
        <v>587</v>
      </c>
      <c r="D64" s="8" t="s">
        <v>19</v>
      </c>
      <c r="E64" s="9" t="s">
        <v>3672</v>
      </c>
      <c r="F64" s="10" t="s">
        <v>3673</v>
      </c>
      <c r="G64" s="11" t="s">
        <v>494</v>
      </c>
      <c r="H64" s="12">
        <v>1871.4970000000001</v>
      </c>
      <c r="I64" s="32"/>
      <c r="J64" s="33">
        <f t="shared" ref="J64:J82" si="3">ROUND(I64*H64,2)</f>
        <v>0</v>
      </c>
      <c r="K64" s="13"/>
      <c r="L64" s="19"/>
    </row>
    <row r="65" spans="2:12" s="23" customFormat="1" ht="25.9" customHeight="1" x14ac:dyDescent="0.2">
      <c r="B65" s="22"/>
      <c r="D65" s="24" t="s">
        <v>17</v>
      </c>
      <c r="E65" s="25" t="s">
        <v>3527</v>
      </c>
      <c r="F65" s="25" t="s">
        <v>3528</v>
      </c>
      <c r="I65" s="66"/>
      <c r="J65" s="26"/>
      <c r="K65" s="66"/>
      <c r="L65" s="48"/>
    </row>
    <row r="66" spans="2:12" s="1" customFormat="1" ht="24" x14ac:dyDescent="0.2">
      <c r="B66" s="17"/>
      <c r="C66" s="8" t="s">
        <v>588</v>
      </c>
      <c r="D66" s="8" t="s">
        <v>19</v>
      </c>
      <c r="E66" s="9" t="s">
        <v>3674</v>
      </c>
      <c r="F66" s="10" t="s">
        <v>2827</v>
      </c>
      <c r="G66" s="11" t="s">
        <v>494</v>
      </c>
      <c r="H66" s="12">
        <v>280.63799999999998</v>
      </c>
      <c r="I66" s="32"/>
      <c r="J66" s="33">
        <f t="shared" si="3"/>
        <v>0</v>
      </c>
      <c r="K66" s="13"/>
      <c r="L66" s="19"/>
    </row>
    <row r="67" spans="2:12" s="1" customFormat="1" ht="24" x14ac:dyDescent="0.2">
      <c r="B67" s="17"/>
      <c r="C67" s="52" t="s">
        <v>591</v>
      </c>
      <c r="D67" s="52" t="s">
        <v>22</v>
      </c>
      <c r="E67" s="53" t="s">
        <v>2029</v>
      </c>
      <c r="F67" s="54" t="s">
        <v>2030</v>
      </c>
      <c r="G67" s="55" t="s">
        <v>20</v>
      </c>
      <c r="H67" s="56">
        <v>870.97500000000002</v>
      </c>
      <c r="I67" s="32"/>
      <c r="J67" s="33">
        <f>ROUND(I67*H67,2)</f>
        <v>0</v>
      </c>
      <c r="K67" s="13"/>
      <c r="L67" s="19"/>
    </row>
    <row r="68" spans="2:12" s="1" customFormat="1" ht="24" x14ac:dyDescent="0.2">
      <c r="B68" s="17"/>
      <c r="C68" s="8" t="s">
        <v>592</v>
      </c>
      <c r="D68" s="8" t="s">
        <v>19</v>
      </c>
      <c r="E68" s="9" t="s">
        <v>3675</v>
      </c>
      <c r="F68" s="10" t="s">
        <v>3676</v>
      </c>
      <c r="G68" s="11" t="s">
        <v>494</v>
      </c>
      <c r="H68" s="12">
        <v>203.23699999999999</v>
      </c>
      <c r="I68" s="32"/>
      <c r="J68" s="33">
        <f t="shared" si="3"/>
        <v>0</v>
      </c>
      <c r="K68" s="13"/>
      <c r="L68" s="19"/>
    </row>
    <row r="69" spans="2:12" s="1" customFormat="1" ht="24" x14ac:dyDescent="0.2">
      <c r="B69" s="17"/>
      <c r="C69" s="52" t="s">
        <v>593</v>
      </c>
      <c r="D69" s="52" t="s">
        <v>22</v>
      </c>
      <c r="E69" s="53" t="s">
        <v>3677</v>
      </c>
      <c r="F69" s="54" t="s">
        <v>3678</v>
      </c>
      <c r="G69" s="55" t="s">
        <v>20</v>
      </c>
      <c r="H69" s="56">
        <v>2465.7249999999999</v>
      </c>
      <c r="I69" s="32"/>
      <c r="J69" s="33">
        <f t="shared" si="3"/>
        <v>0</v>
      </c>
      <c r="K69" s="13"/>
      <c r="L69" s="19"/>
    </row>
    <row r="70" spans="2:12" s="1" customFormat="1" ht="12" x14ac:dyDescent="0.2">
      <c r="B70" s="17"/>
      <c r="C70" s="52" t="s">
        <v>883</v>
      </c>
      <c r="D70" s="52" t="s">
        <v>22</v>
      </c>
      <c r="E70" s="53" t="s">
        <v>3529</v>
      </c>
      <c r="F70" s="54" t="s">
        <v>3530</v>
      </c>
      <c r="G70" s="55" t="s">
        <v>20</v>
      </c>
      <c r="H70" s="56">
        <v>12635.946</v>
      </c>
      <c r="I70" s="32"/>
      <c r="J70" s="33">
        <f t="shared" si="3"/>
        <v>0</v>
      </c>
      <c r="K70" s="13"/>
      <c r="L70" s="19"/>
    </row>
    <row r="71" spans="2:12" s="23" customFormat="1" ht="25.9" customHeight="1" x14ac:dyDescent="0.2">
      <c r="B71" s="22"/>
      <c r="D71" s="24" t="s">
        <v>17</v>
      </c>
      <c r="E71" s="25" t="s">
        <v>3531</v>
      </c>
      <c r="F71" s="25" t="s">
        <v>3532</v>
      </c>
      <c r="I71" s="66"/>
      <c r="J71" s="26"/>
      <c r="K71" s="66"/>
      <c r="L71" s="48"/>
    </row>
    <row r="72" spans="2:12" s="1" customFormat="1" ht="24" x14ac:dyDescent="0.2">
      <c r="B72" s="17"/>
      <c r="C72" s="8" t="s">
        <v>886</v>
      </c>
      <c r="D72" s="8" t="s">
        <v>19</v>
      </c>
      <c r="E72" s="9" t="s">
        <v>3535</v>
      </c>
      <c r="F72" s="10" t="s">
        <v>3536</v>
      </c>
      <c r="G72" s="11" t="s">
        <v>494</v>
      </c>
      <c r="H72" s="12">
        <v>154298.193</v>
      </c>
      <c r="I72" s="32"/>
      <c r="J72" s="33">
        <f t="shared" si="3"/>
        <v>0</v>
      </c>
      <c r="K72" s="13"/>
      <c r="L72" s="19"/>
    </row>
    <row r="73" spans="2:12" s="23" customFormat="1" ht="25.9" customHeight="1" x14ac:dyDescent="0.2">
      <c r="B73" s="22"/>
      <c r="D73" s="24" t="s">
        <v>17</v>
      </c>
      <c r="E73" s="25" t="s">
        <v>3537</v>
      </c>
      <c r="F73" s="25" t="s">
        <v>3538</v>
      </c>
      <c r="I73" s="66"/>
      <c r="J73" s="26"/>
      <c r="K73" s="66"/>
      <c r="L73" s="48"/>
    </row>
    <row r="74" spans="2:12" s="1" customFormat="1" ht="24" x14ac:dyDescent="0.2">
      <c r="B74" s="17"/>
      <c r="C74" s="8" t="s">
        <v>889</v>
      </c>
      <c r="D74" s="8" t="s">
        <v>19</v>
      </c>
      <c r="E74" s="9" t="s">
        <v>3539</v>
      </c>
      <c r="F74" s="10" t="s">
        <v>3540</v>
      </c>
      <c r="G74" s="11" t="s">
        <v>494</v>
      </c>
      <c r="H74" s="12">
        <v>3544700.1579999998</v>
      </c>
      <c r="I74" s="32"/>
      <c r="J74" s="33">
        <f t="shared" si="3"/>
        <v>0</v>
      </c>
      <c r="K74" s="13"/>
      <c r="L74" s="19"/>
    </row>
    <row r="75" spans="2:12" s="23" customFormat="1" ht="25.9" customHeight="1" x14ac:dyDescent="0.2">
      <c r="B75" s="22"/>
      <c r="D75" s="24" t="s">
        <v>17</v>
      </c>
      <c r="E75" s="25" t="s">
        <v>3541</v>
      </c>
      <c r="F75" s="25" t="s">
        <v>3542</v>
      </c>
      <c r="I75" s="66"/>
      <c r="J75" s="26"/>
      <c r="K75" s="66"/>
      <c r="L75" s="48"/>
    </row>
    <row r="76" spans="2:12" s="1" customFormat="1" ht="24" x14ac:dyDescent="0.2">
      <c r="B76" s="17"/>
      <c r="C76" s="8" t="s">
        <v>1111</v>
      </c>
      <c r="D76" s="8" t="s">
        <v>19</v>
      </c>
      <c r="E76" s="9" t="s">
        <v>3679</v>
      </c>
      <c r="F76" s="10" t="s">
        <v>3680</v>
      </c>
      <c r="G76" s="11" t="s">
        <v>494</v>
      </c>
      <c r="H76" s="12">
        <v>4357.47</v>
      </c>
      <c r="I76" s="32"/>
      <c r="J76" s="33">
        <f t="shared" si="3"/>
        <v>0</v>
      </c>
      <c r="K76" s="13"/>
      <c r="L76" s="19"/>
    </row>
    <row r="77" spans="2:12" s="23" customFormat="1" ht="25.9" customHeight="1" x14ac:dyDescent="0.2">
      <c r="B77" s="22"/>
      <c r="D77" s="24" t="s">
        <v>17</v>
      </c>
      <c r="E77" s="25" t="s">
        <v>3681</v>
      </c>
      <c r="F77" s="25" t="s">
        <v>3682</v>
      </c>
      <c r="I77" s="66"/>
      <c r="J77" s="26"/>
      <c r="K77" s="66"/>
      <c r="L77" s="48"/>
    </row>
    <row r="78" spans="2:12" s="1" customFormat="1" ht="24" x14ac:dyDescent="0.2">
      <c r="B78" s="17"/>
      <c r="C78" s="8" t="s">
        <v>1112</v>
      </c>
      <c r="D78" s="8" t="s">
        <v>19</v>
      </c>
      <c r="E78" s="9" t="s">
        <v>3683</v>
      </c>
      <c r="F78" s="10" t="s">
        <v>2531</v>
      </c>
      <c r="G78" s="11" t="s">
        <v>500</v>
      </c>
      <c r="H78" s="12">
        <v>21384</v>
      </c>
      <c r="I78" s="32"/>
      <c r="J78" s="33">
        <f t="shared" si="3"/>
        <v>0</v>
      </c>
      <c r="K78" s="13"/>
      <c r="L78" s="19"/>
    </row>
    <row r="79" spans="2:12" s="23" customFormat="1" ht="25.9" customHeight="1" x14ac:dyDescent="0.2">
      <c r="B79" s="22"/>
      <c r="D79" s="24" t="s">
        <v>17</v>
      </c>
      <c r="E79" s="25" t="s">
        <v>3684</v>
      </c>
      <c r="F79" s="25" t="s">
        <v>3685</v>
      </c>
      <c r="I79" s="66"/>
      <c r="J79" s="26"/>
      <c r="K79" s="66"/>
      <c r="L79" s="48"/>
    </row>
    <row r="80" spans="2:12" s="1" customFormat="1" ht="24" x14ac:dyDescent="0.2">
      <c r="B80" s="17"/>
      <c r="C80" s="8" t="s">
        <v>1113</v>
      </c>
      <c r="D80" s="8" t="s">
        <v>19</v>
      </c>
      <c r="E80" s="9" t="s">
        <v>3686</v>
      </c>
      <c r="F80" s="10" t="s">
        <v>3687</v>
      </c>
      <c r="G80" s="11" t="s">
        <v>500</v>
      </c>
      <c r="H80" s="12">
        <v>13899.6</v>
      </c>
      <c r="I80" s="32"/>
      <c r="J80" s="33">
        <f t="shared" si="3"/>
        <v>0</v>
      </c>
      <c r="K80" s="13"/>
      <c r="L80" s="19"/>
    </row>
    <row r="81" spans="2:12" s="23" customFormat="1" ht="25.9" customHeight="1" x14ac:dyDescent="0.2">
      <c r="B81" s="22"/>
      <c r="D81" s="24" t="s">
        <v>17</v>
      </c>
      <c r="E81" s="25" t="s">
        <v>3547</v>
      </c>
      <c r="F81" s="25" t="s">
        <v>3548</v>
      </c>
      <c r="I81" s="66"/>
      <c r="J81" s="26"/>
      <c r="K81" s="66"/>
      <c r="L81" s="48"/>
    </row>
    <row r="82" spans="2:12" s="1" customFormat="1" ht="24" x14ac:dyDescent="0.2">
      <c r="B82" s="17"/>
      <c r="C82" s="8" t="s">
        <v>1117</v>
      </c>
      <c r="D82" s="8" t="s">
        <v>19</v>
      </c>
      <c r="E82" s="9" t="s">
        <v>3688</v>
      </c>
      <c r="F82" s="10" t="s">
        <v>3689</v>
      </c>
      <c r="G82" s="11" t="s">
        <v>500</v>
      </c>
      <c r="H82" s="12">
        <v>7697.77</v>
      </c>
      <c r="I82" s="32"/>
      <c r="J82" s="33">
        <f t="shared" si="3"/>
        <v>0</v>
      </c>
      <c r="K82" s="13"/>
      <c r="L82" s="19"/>
    </row>
    <row r="83" spans="2:12" s="1" customFormat="1" ht="24" x14ac:dyDescent="0.2">
      <c r="B83" s="17"/>
      <c r="C83" s="8" t="s">
        <v>1120</v>
      </c>
      <c r="D83" s="8" t="s">
        <v>19</v>
      </c>
      <c r="E83" s="9" t="s">
        <v>3690</v>
      </c>
      <c r="F83" s="10" t="s">
        <v>2533</v>
      </c>
      <c r="G83" s="11" t="s">
        <v>500</v>
      </c>
      <c r="H83" s="12">
        <v>13899.6</v>
      </c>
      <c r="I83" s="32"/>
      <c r="J83" s="33">
        <f t="shared" ref="J83:J104" si="4">ROUND(I83*H83,2)</f>
        <v>0</v>
      </c>
      <c r="K83" s="13"/>
      <c r="L83" s="19"/>
    </row>
    <row r="84" spans="2:12" s="23" customFormat="1" ht="25.9" customHeight="1" x14ac:dyDescent="0.2">
      <c r="B84" s="22"/>
      <c r="D84" s="24" t="s">
        <v>17</v>
      </c>
      <c r="E84" s="25" t="s">
        <v>3551</v>
      </c>
      <c r="F84" s="25" t="s">
        <v>3552</v>
      </c>
      <c r="I84" s="66"/>
      <c r="J84" s="26"/>
      <c r="K84" s="66"/>
      <c r="L84" s="48"/>
    </row>
    <row r="85" spans="2:12" s="1" customFormat="1" ht="24" x14ac:dyDescent="0.2">
      <c r="B85" s="17"/>
      <c r="C85" s="8" t="s">
        <v>1123</v>
      </c>
      <c r="D85" s="8" t="s">
        <v>19</v>
      </c>
      <c r="E85" s="9" t="s">
        <v>3553</v>
      </c>
      <c r="F85" s="10" t="s">
        <v>759</v>
      </c>
      <c r="G85" s="11" t="s">
        <v>500</v>
      </c>
      <c r="H85" s="12">
        <v>21597.37</v>
      </c>
      <c r="I85" s="32"/>
      <c r="J85" s="33">
        <f t="shared" si="4"/>
        <v>0</v>
      </c>
      <c r="K85" s="13"/>
      <c r="L85" s="19"/>
    </row>
    <row r="86" spans="2:12" s="1" customFormat="1" ht="24" x14ac:dyDescent="0.2">
      <c r="B86" s="17"/>
      <c r="C86" s="52" t="s">
        <v>1126</v>
      </c>
      <c r="D86" s="52" t="s">
        <v>22</v>
      </c>
      <c r="E86" s="53" t="s">
        <v>2534</v>
      </c>
      <c r="F86" s="54" t="s">
        <v>2535</v>
      </c>
      <c r="G86" s="55" t="s">
        <v>762</v>
      </c>
      <c r="H86" s="56">
        <v>667.35900000000004</v>
      </c>
      <c r="I86" s="32"/>
      <c r="J86" s="33">
        <f t="shared" si="4"/>
        <v>0</v>
      </c>
      <c r="K86" s="13"/>
      <c r="L86" s="19"/>
    </row>
    <row r="87" spans="2:12" s="23" customFormat="1" ht="25.9" customHeight="1" x14ac:dyDescent="0.2">
      <c r="B87" s="22"/>
      <c r="D87" s="24" t="s">
        <v>17</v>
      </c>
      <c r="E87" s="25" t="s">
        <v>3554</v>
      </c>
      <c r="F87" s="25" t="s">
        <v>3555</v>
      </c>
      <c r="I87" s="66"/>
      <c r="J87" s="26"/>
      <c r="K87" s="66"/>
      <c r="L87" s="48"/>
    </row>
    <row r="88" spans="2:12" s="23" customFormat="1" ht="25.9" customHeight="1" x14ac:dyDescent="0.2">
      <c r="B88" s="22"/>
      <c r="D88" s="24" t="s">
        <v>17</v>
      </c>
      <c r="E88" s="25" t="s">
        <v>3691</v>
      </c>
      <c r="F88" s="25" t="s">
        <v>3692</v>
      </c>
      <c r="I88" s="66"/>
      <c r="J88" s="26"/>
      <c r="K88" s="66"/>
      <c r="L88" s="48"/>
    </row>
    <row r="89" spans="2:12" s="1" customFormat="1" ht="24" x14ac:dyDescent="0.2">
      <c r="B89" s="17"/>
      <c r="C89" s="8" t="s">
        <v>1129</v>
      </c>
      <c r="D89" s="8" t="s">
        <v>19</v>
      </c>
      <c r="E89" s="9" t="s">
        <v>3693</v>
      </c>
      <c r="F89" s="10" t="s">
        <v>3694</v>
      </c>
      <c r="G89" s="11" t="s">
        <v>494</v>
      </c>
      <c r="H89" s="12">
        <v>625.44000000000005</v>
      </c>
      <c r="I89" s="32"/>
      <c r="J89" s="33">
        <f t="shared" si="4"/>
        <v>0</v>
      </c>
      <c r="K89" s="13"/>
      <c r="L89" s="19"/>
    </row>
    <row r="90" spans="2:12" s="23" customFormat="1" ht="25.9" customHeight="1" x14ac:dyDescent="0.2">
      <c r="B90" s="22"/>
      <c r="D90" s="24" t="s">
        <v>17</v>
      </c>
      <c r="E90" s="25" t="s">
        <v>3695</v>
      </c>
      <c r="F90" s="25" t="s">
        <v>3696</v>
      </c>
      <c r="I90" s="66"/>
      <c r="J90" s="26"/>
      <c r="K90" s="66"/>
      <c r="L90" s="48"/>
    </row>
    <row r="91" spans="2:12" s="1" customFormat="1" ht="24" x14ac:dyDescent="0.2">
      <c r="B91" s="17"/>
      <c r="C91" s="8" t="s">
        <v>1132</v>
      </c>
      <c r="D91" s="8" t="s">
        <v>19</v>
      </c>
      <c r="E91" s="9" t="s">
        <v>3697</v>
      </c>
      <c r="F91" s="10" t="s">
        <v>3698</v>
      </c>
      <c r="G91" s="11" t="s">
        <v>500</v>
      </c>
      <c r="H91" s="12">
        <v>4586.5600000000004</v>
      </c>
      <c r="I91" s="32"/>
      <c r="J91" s="33">
        <f t="shared" si="4"/>
        <v>0</v>
      </c>
      <c r="K91" s="13"/>
      <c r="L91" s="19"/>
    </row>
    <row r="92" spans="2:12" s="1" customFormat="1" ht="24" x14ac:dyDescent="0.2">
      <c r="B92" s="17"/>
      <c r="C92" s="52" t="s">
        <v>1135</v>
      </c>
      <c r="D92" s="52" t="s">
        <v>22</v>
      </c>
      <c r="E92" s="53" t="s">
        <v>3699</v>
      </c>
      <c r="F92" s="54" t="s">
        <v>3700</v>
      </c>
      <c r="G92" s="55" t="s">
        <v>500</v>
      </c>
      <c r="H92" s="56">
        <v>5045.2160000000003</v>
      </c>
      <c r="I92" s="32"/>
      <c r="J92" s="33">
        <f t="shared" si="4"/>
        <v>0</v>
      </c>
      <c r="K92" s="13"/>
      <c r="L92" s="19"/>
    </row>
    <row r="93" spans="2:12" s="23" customFormat="1" ht="25.9" customHeight="1" x14ac:dyDescent="0.2">
      <c r="B93" s="22"/>
      <c r="D93" s="24" t="s">
        <v>17</v>
      </c>
      <c r="E93" s="25" t="s">
        <v>3701</v>
      </c>
      <c r="F93" s="25" t="s">
        <v>3702</v>
      </c>
      <c r="I93" s="66"/>
      <c r="J93" s="26"/>
      <c r="K93" s="66"/>
      <c r="L93" s="48"/>
    </row>
    <row r="94" spans="2:12" s="1" customFormat="1" ht="24" x14ac:dyDescent="0.2">
      <c r="B94" s="17"/>
      <c r="C94" s="8" t="s">
        <v>1136</v>
      </c>
      <c r="D94" s="8" t="s">
        <v>19</v>
      </c>
      <c r="E94" s="9" t="s">
        <v>3703</v>
      </c>
      <c r="F94" s="10" t="s">
        <v>3704</v>
      </c>
      <c r="G94" s="11" t="s">
        <v>526</v>
      </c>
      <c r="H94" s="12">
        <v>2084.8000000000002</v>
      </c>
      <c r="I94" s="32"/>
      <c r="J94" s="33">
        <f t="shared" si="4"/>
        <v>0</v>
      </c>
      <c r="K94" s="13"/>
      <c r="L94" s="19"/>
    </row>
    <row r="95" spans="2:12" s="23" customFormat="1" ht="25.9" customHeight="1" x14ac:dyDescent="0.2">
      <c r="B95" s="22"/>
      <c r="D95" s="24" t="s">
        <v>17</v>
      </c>
      <c r="E95" s="25" t="s">
        <v>3556</v>
      </c>
      <c r="F95" s="25" t="s">
        <v>3557</v>
      </c>
      <c r="I95" s="66"/>
      <c r="J95" s="26"/>
      <c r="K95" s="66"/>
      <c r="L95" s="48"/>
    </row>
    <row r="96" spans="2:12" s="1" customFormat="1" ht="24" x14ac:dyDescent="0.2">
      <c r="B96" s="17"/>
      <c r="C96" s="8" t="s">
        <v>1137</v>
      </c>
      <c r="D96" s="8" t="s">
        <v>19</v>
      </c>
      <c r="E96" s="9" t="s">
        <v>3558</v>
      </c>
      <c r="F96" s="10" t="s">
        <v>2050</v>
      </c>
      <c r="G96" s="11" t="s">
        <v>500</v>
      </c>
      <c r="H96" s="12">
        <v>13771.34</v>
      </c>
      <c r="I96" s="32"/>
      <c r="J96" s="33">
        <f t="shared" si="4"/>
        <v>0</v>
      </c>
      <c r="K96" s="13"/>
      <c r="L96" s="19"/>
    </row>
    <row r="97" spans="2:12" s="1" customFormat="1" ht="24" x14ac:dyDescent="0.2">
      <c r="B97" s="17"/>
      <c r="C97" s="52" t="s">
        <v>1138</v>
      </c>
      <c r="D97" s="52" t="s">
        <v>22</v>
      </c>
      <c r="E97" s="53" t="s">
        <v>3705</v>
      </c>
      <c r="F97" s="54" t="s">
        <v>3706</v>
      </c>
      <c r="G97" s="55" t="s">
        <v>500</v>
      </c>
      <c r="H97" s="56">
        <v>17214.174999999999</v>
      </c>
      <c r="I97" s="32"/>
      <c r="J97" s="33">
        <f t="shared" si="4"/>
        <v>0</v>
      </c>
      <c r="K97" s="13"/>
      <c r="L97" s="19"/>
    </row>
    <row r="98" spans="2:12" s="23" customFormat="1" ht="25.9" customHeight="1" x14ac:dyDescent="0.2">
      <c r="B98" s="22"/>
      <c r="D98" s="24" t="s">
        <v>17</v>
      </c>
      <c r="E98" s="25" t="s">
        <v>523</v>
      </c>
      <c r="F98" s="25" t="s">
        <v>3707</v>
      </c>
      <c r="I98" s="66"/>
      <c r="J98" s="26"/>
      <c r="K98" s="66"/>
      <c r="L98" s="48"/>
    </row>
    <row r="99" spans="2:12" s="23" customFormat="1" ht="25.9" customHeight="1" x14ac:dyDescent="0.2">
      <c r="B99" s="22"/>
      <c r="D99" s="24" t="s">
        <v>17</v>
      </c>
      <c r="E99" s="25" t="s">
        <v>3708</v>
      </c>
      <c r="F99" s="25" t="s">
        <v>3709</v>
      </c>
      <c r="I99" s="66"/>
      <c r="J99" s="26"/>
      <c r="K99" s="66"/>
      <c r="L99" s="48"/>
    </row>
    <row r="100" spans="2:12" s="1" customFormat="1" ht="24" x14ac:dyDescent="0.2">
      <c r="B100" s="17"/>
      <c r="C100" s="8" t="s">
        <v>1139</v>
      </c>
      <c r="D100" s="8" t="s">
        <v>19</v>
      </c>
      <c r="E100" s="9" t="s">
        <v>3710</v>
      </c>
      <c r="F100" s="10" t="s">
        <v>3711</v>
      </c>
      <c r="G100" s="11" t="s">
        <v>509</v>
      </c>
      <c r="H100" s="12">
        <v>4</v>
      </c>
      <c r="I100" s="32"/>
      <c r="J100" s="33">
        <f t="shared" si="4"/>
        <v>0</v>
      </c>
      <c r="K100" s="13"/>
      <c r="L100" s="19"/>
    </row>
    <row r="101" spans="2:12" s="1" customFormat="1" ht="24" x14ac:dyDescent="0.2">
      <c r="B101" s="17"/>
      <c r="C101" s="8" t="s">
        <v>1142</v>
      </c>
      <c r="D101" s="8" t="s">
        <v>19</v>
      </c>
      <c r="E101" s="9" t="s">
        <v>3712</v>
      </c>
      <c r="F101" s="10" t="s">
        <v>3713</v>
      </c>
      <c r="G101" s="11" t="s">
        <v>509</v>
      </c>
      <c r="H101" s="12">
        <v>3</v>
      </c>
      <c r="I101" s="32"/>
      <c r="J101" s="33">
        <f t="shared" si="4"/>
        <v>0</v>
      </c>
      <c r="K101" s="13"/>
      <c r="L101" s="19"/>
    </row>
    <row r="102" spans="2:12" s="23" customFormat="1" ht="25.9" customHeight="1" x14ac:dyDescent="0.2">
      <c r="B102" s="22"/>
      <c r="D102" s="24" t="s">
        <v>17</v>
      </c>
      <c r="E102" s="25" t="s">
        <v>3714</v>
      </c>
      <c r="F102" s="25" t="s">
        <v>3715</v>
      </c>
      <c r="I102" s="66"/>
      <c r="J102" s="26"/>
      <c r="K102" s="66"/>
      <c r="L102" s="48"/>
    </row>
    <row r="103" spans="2:12" s="1" customFormat="1" ht="24" x14ac:dyDescent="0.2">
      <c r="B103" s="17"/>
      <c r="C103" s="8" t="s">
        <v>1145</v>
      </c>
      <c r="D103" s="8" t="s">
        <v>19</v>
      </c>
      <c r="E103" s="9" t="s">
        <v>3716</v>
      </c>
      <c r="F103" s="10" t="s">
        <v>3717</v>
      </c>
      <c r="G103" s="11" t="s">
        <v>509</v>
      </c>
      <c r="H103" s="12">
        <v>5</v>
      </c>
      <c r="I103" s="32"/>
      <c r="J103" s="33">
        <f t="shared" si="4"/>
        <v>0</v>
      </c>
      <c r="K103" s="13"/>
      <c r="L103" s="19"/>
    </row>
    <row r="104" spans="2:12" s="1" customFormat="1" ht="24" x14ac:dyDescent="0.2">
      <c r="B104" s="17"/>
      <c r="C104" s="8" t="s">
        <v>1146</v>
      </c>
      <c r="D104" s="8" t="s">
        <v>19</v>
      </c>
      <c r="E104" s="9" t="s">
        <v>3718</v>
      </c>
      <c r="F104" s="10" t="s">
        <v>3719</v>
      </c>
      <c r="G104" s="11" t="s">
        <v>509</v>
      </c>
      <c r="H104" s="12">
        <v>1</v>
      </c>
      <c r="I104" s="32"/>
      <c r="J104" s="33">
        <f t="shared" si="4"/>
        <v>0</v>
      </c>
      <c r="K104" s="13"/>
      <c r="L104" s="19"/>
    </row>
    <row r="105" spans="2:12" s="23" customFormat="1" ht="25.9" customHeight="1" x14ac:dyDescent="0.2">
      <c r="B105" s="22"/>
      <c r="D105" s="24" t="s">
        <v>17</v>
      </c>
      <c r="E105" s="25" t="s">
        <v>3720</v>
      </c>
      <c r="F105" s="25" t="s">
        <v>3721</v>
      </c>
      <c r="I105" s="66"/>
      <c r="J105" s="26"/>
      <c r="K105" s="66"/>
      <c r="L105" s="48"/>
    </row>
    <row r="106" spans="2:12" s="1" customFormat="1" ht="24" x14ac:dyDescent="0.2">
      <c r="B106" s="17"/>
      <c r="C106" s="8" t="s">
        <v>1147</v>
      </c>
      <c r="D106" s="8" t="s">
        <v>19</v>
      </c>
      <c r="E106" s="9" t="s">
        <v>3722</v>
      </c>
      <c r="F106" s="10" t="s">
        <v>3723</v>
      </c>
      <c r="G106" s="11" t="s">
        <v>494</v>
      </c>
      <c r="H106" s="12">
        <v>150.72499999999999</v>
      </c>
      <c r="I106" s="32"/>
      <c r="J106" s="33">
        <f t="shared" ref="J106:J161" si="5">ROUND(I106*H106,2)</f>
        <v>0</v>
      </c>
      <c r="K106" s="13"/>
      <c r="L106" s="19"/>
    </row>
    <row r="107" spans="2:12" s="23" customFormat="1" ht="25.9" customHeight="1" x14ac:dyDescent="0.2">
      <c r="B107" s="22"/>
      <c r="D107" s="24" t="s">
        <v>17</v>
      </c>
      <c r="E107" s="25" t="s">
        <v>557</v>
      </c>
      <c r="F107" s="25" t="s">
        <v>3564</v>
      </c>
      <c r="I107" s="66"/>
      <c r="J107" s="26"/>
      <c r="K107" s="66"/>
      <c r="L107" s="48"/>
    </row>
    <row r="108" spans="2:12" s="23" customFormat="1" ht="25.9" customHeight="1" x14ac:dyDescent="0.2">
      <c r="B108" s="22"/>
      <c r="D108" s="24" t="s">
        <v>17</v>
      </c>
      <c r="E108" s="25" t="s">
        <v>3565</v>
      </c>
      <c r="F108" s="25" t="s">
        <v>3566</v>
      </c>
      <c r="I108" s="66"/>
      <c r="J108" s="26"/>
      <c r="K108" s="66"/>
      <c r="L108" s="48"/>
    </row>
    <row r="109" spans="2:12" s="1" customFormat="1" ht="24" x14ac:dyDescent="0.2">
      <c r="B109" s="17"/>
      <c r="C109" s="8" t="s">
        <v>1150</v>
      </c>
      <c r="D109" s="8" t="s">
        <v>19</v>
      </c>
      <c r="E109" s="9" t="s">
        <v>3724</v>
      </c>
      <c r="F109" s="10" t="s">
        <v>3725</v>
      </c>
      <c r="G109" s="11" t="s">
        <v>500</v>
      </c>
      <c r="H109" s="12">
        <v>15629.832</v>
      </c>
      <c r="I109" s="32"/>
      <c r="J109" s="33">
        <f t="shared" si="5"/>
        <v>0</v>
      </c>
      <c r="K109" s="13"/>
      <c r="L109" s="19"/>
    </row>
    <row r="110" spans="2:12" s="1" customFormat="1" ht="24" x14ac:dyDescent="0.2">
      <c r="B110" s="17"/>
      <c r="C110" s="8" t="s">
        <v>1153</v>
      </c>
      <c r="D110" s="8" t="s">
        <v>19</v>
      </c>
      <c r="E110" s="9" t="s">
        <v>3726</v>
      </c>
      <c r="F110" s="10" t="s">
        <v>3727</v>
      </c>
      <c r="G110" s="11" t="s">
        <v>500</v>
      </c>
      <c r="H110" s="12">
        <v>531.33500000000004</v>
      </c>
      <c r="I110" s="32"/>
      <c r="J110" s="33">
        <f t="shared" si="5"/>
        <v>0</v>
      </c>
      <c r="K110" s="13"/>
      <c r="L110" s="19"/>
    </row>
    <row r="111" spans="2:12" s="23" customFormat="1" ht="25.9" customHeight="1" x14ac:dyDescent="0.2">
      <c r="B111" s="22"/>
      <c r="D111" s="24" t="s">
        <v>17</v>
      </c>
      <c r="E111" s="25" t="s">
        <v>3593</v>
      </c>
      <c r="F111" s="25" t="s">
        <v>3594</v>
      </c>
      <c r="I111" s="66"/>
      <c r="J111" s="26"/>
      <c r="K111" s="66"/>
      <c r="L111" s="48"/>
    </row>
    <row r="112" spans="2:12" s="1" customFormat="1" ht="24" x14ac:dyDescent="0.2">
      <c r="B112" s="17"/>
      <c r="C112" s="8" t="s">
        <v>1156</v>
      </c>
      <c r="D112" s="8" t="s">
        <v>19</v>
      </c>
      <c r="E112" s="9" t="s">
        <v>3595</v>
      </c>
      <c r="F112" s="10" t="s">
        <v>3596</v>
      </c>
      <c r="G112" s="11" t="s">
        <v>500</v>
      </c>
      <c r="H112" s="12">
        <v>2148.1999999999998</v>
      </c>
      <c r="I112" s="32"/>
      <c r="J112" s="33">
        <f t="shared" si="5"/>
        <v>0</v>
      </c>
      <c r="K112" s="13"/>
      <c r="L112" s="19"/>
    </row>
    <row r="113" spans="2:12" s="23" customFormat="1" ht="25.9" customHeight="1" x14ac:dyDescent="0.2">
      <c r="B113" s="22"/>
      <c r="D113" s="24" t="s">
        <v>17</v>
      </c>
      <c r="E113" s="25" t="s">
        <v>3569</v>
      </c>
      <c r="F113" s="25" t="s">
        <v>3570</v>
      </c>
      <c r="I113" s="66"/>
      <c r="J113" s="26"/>
      <c r="K113" s="66"/>
      <c r="L113" s="48"/>
    </row>
    <row r="114" spans="2:12" s="1" customFormat="1" ht="24" x14ac:dyDescent="0.2">
      <c r="B114" s="17"/>
      <c r="C114" s="8" t="s">
        <v>1159</v>
      </c>
      <c r="D114" s="8" t="s">
        <v>19</v>
      </c>
      <c r="E114" s="9" t="s">
        <v>3728</v>
      </c>
      <c r="F114" s="10" t="s">
        <v>3729</v>
      </c>
      <c r="G114" s="11" t="s">
        <v>500</v>
      </c>
      <c r="H114" s="12">
        <v>14305.27</v>
      </c>
      <c r="I114" s="32"/>
      <c r="J114" s="33">
        <f t="shared" si="5"/>
        <v>0</v>
      </c>
      <c r="K114" s="13"/>
      <c r="L114" s="19"/>
    </row>
    <row r="115" spans="2:12" s="1" customFormat="1" ht="24" x14ac:dyDescent="0.2">
      <c r="B115" s="17"/>
      <c r="C115" s="8" t="s">
        <v>1161</v>
      </c>
      <c r="D115" s="8" t="s">
        <v>19</v>
      </c>
      <c r="E115" s="9" t="s">
        <v>3730</v>
      </c>
      <c r="F115" s="10" t="s">
        <v>3731</v>
      </c>
      <c r="G115" s="11" t="s">
        <v>500</v>
      </c>
      <c r="H115" s="12">
        <v>498.99200000000002</v>
      </c>
      <c r="I115" s="32"/>
      <c r="J115" s="33">
        <f t="shared" si="5"/>
        <v>0</v>
      </c>
      <c r="K115" s="13"/>
      <c r="L115" s="19"/>
    </row>
    <row r="116" spans="2:12" s="23" customFormat="1" ht="25.9" customHeight="1" x14ac:dyDescent="0.2">
      <c r="B116" s="22"/>
      <c r="D116" s="24" t="s">
        <v>17</v>
      </c>
      <c r="E116" s="25" t="s">
        <v>3732</v>
      </c>
      <c r="F116" s="25" t="s">
        <v>3733</v>
      </c>
      <c r="I116" s="66"/>
      <c r="J116" s="26"/>
      <c r="K116" s="66"/>
      <c r="L116" s="48"/>
    </row>
    <row r="117" spans="2:12" s="1" customFormat="1" ht="24" x14ac:dyDescent="0.2">
      <c r="B117" s="17"/>
      <c r="C117" s="8" t="s">
        <v>1162</v>
      </c>
      <c r="D117" s="8" t="s">
        <v>19</v>
      </c>
      <c r="E117" s="9" t="s">
        <v>3734</v>
      </c>
      <c r="F117" s="10" t="s">
        <v>3735</v>
      </c>
      <c r="G117" s="11" t="s">
        <v>500</v>
      </c>
      <c r="H117" s="12">
        <v>13245.62</v>
      </c>
      <c r="I117" s="32"/>
      <c r="J117" s="33">
        <f t="shared" si="5"/>
        <v>0</v>
      </c>
      <c r="K117" s="13"/>
      <c r="L117" s="19"/>
    </row>
    <row r="118" spans="2:12" s="23" customFormat="1" ht="25.9" customHeight="1" x14ac:dyDescent="0.2">
      <c r="B118" s="22"/>
      <c r="D118" s="24" t="s">
        <v>17</v>
      </c>
      <c r="E118" s="25" t="s">
        <v>3736</v>
      </c>
      <c r="F118" s="25" t="s">
        <v>3737</v>
      </c>
      <c r="I118" s="66"/>
      <c r="J118" s="26"/>
      <c r="K118" s="66"/>
      <c r="L118" s="48"/>
    </row>
    <row r="119" spans="2:12" s="1" customFormat="1" ht="24" x14ac:dyDescent="0.2">
      <c r="B119" s="17"/>
      <c r="C119" s="8" t="s">
        <v>1163</v>
      </c>
      <c r="D119" s="8" t="s">
        <v>19</v>
      </c>
      <c r="E119" s="9" t="s">
        <v>3738</v>
      </c>
      <c r="F119" s="10" t="s">
        <v>3739</v>
      </c>
      <c r="G119" s="11" t="s">
        <v>500</v>
      </c>
      <c r="H119" s="12">
        <v>26491.24</v>
      </c>
      <c r="I119" s="32"/>
      <c r="J119" s="33">
        <f t="shared" si="5"/>
        <v>0</v>
      </c>
      <c r="K119" s="13"/>
      <c r="L119" s="19"/>
    </row>
    <row r="120" spans="2:12" s="23" customFormat="1" ht="25.9" customHeight="1" x14ac:dyDescent="0.2">
      <c r="B120" s="22"/>
      <c r="D120" s="24" t="s">
        <v>17</v>
      </c>
      <c r="E120" s="25" t="s">
        <v>3740</v>
      </c>
      <c r="F120" s="25" t="s">
        <v>3741</v>
      </c>
      <c r="I120" s="66"/>
      <c r="J120" s="26"/>
      <c r="K120" s="66"/>
      <c r="L120" s="48"/>
    </row>
    <row r="121" spans="2:12" s="1" customFormat="1" ht="24" x14ac:dyDescent="0.2">
      <c r="B121" s="17"/>
      <c r="C121" s="8" t="s">
        <v>1164</v>
      </c>
      <c r="D121" s="8" t="s">
        <v>19</v>
      </c>
      <c r="E121" s="9" t="s">
        <v>3742</v>
      </c>
      <c r="F121" s="10" t="s">
        <v>3743</v>
      </c>
      <c r="G121" s="11" t="s">
        <v>500</v>
      </c>
      <c r="H121" s="12">
        <v>14119.831</v>
      </c>
      <c r="I121" s="32"/>
      <c r="J121" s="33">
        <f t="shared" si="5"/>
        <v>0</v>
      </c>
      <c r="K121" s="13"/>
      <c r="L121" s="19"/>
    </row>
    <row r="122" spans="2:12" s="1" customFormat="1" ht="24" x14ac:dyDescent="0.2">
      <c r="B122" s="17"/>
      <c r="C122" s="8" t="s">
        <v>1737</v>
      </c>
      <c r="D122" s="8" t="s">
        <v>19</v>
      </c>
      <c r="E122" s="9" t="s">
        <v>3744</v>
      </c>
      <c r="F122" s="10" t="s">
        <v>3745</v>
      </c>
      <c r="G122" s="11" t="s">
        <v>500</v>
      </c>
      <c r="H122" s="12">
        <v>13682.725</v>
      </c>
      <c r="I122" s="32"/>
      <c r="J122" s="33">
        <f t="shared" si="5"/>
        <v>0</v>
      </c>
      <c r="K122" s="13"/>
      <c r="L122" s="19"/>
    </row>
    <row r="123" spans="2:12" s="1" customFormat="1" ht="24" x14ac:dyDescent="0.2">
      <c r="B123" s="17"/>
      <c r="C123" s="8" t="s">
        <v>1738</v>
      </c>
      <c r="D123" s="8" t="s">
        <v>19</v>
      </c>
      <c r="E123" s="9" t="s">
        <v>3746</v>
      </c>
      <c r="F123" s="10" t="s">
        <v>3747</v>
      </c>
      <c r="G123" s="11" t="s">
        <v>500</v>
      </c>
      <c r="H123" s="12">
        <v>462.03</v>
      </c>
      <c r="I123" s="32"/>
      <c r="J123" s="33">
        <f t="shared" si="5"/>
        <v>0</v>
      </c>
      <c r="K123" s="13"/>
      <c r="L123" s="19"/>
    </row>
    <row r="124" spans="2:12" s="1" customFormat="1" ht="24" x14ac:dyDescent="0.2">
      <c r="B124" s="17"/>
      <c r="C124" s="8" t="s">
        <v>2594</v>
      </c>
      <c r="D124" s="8" t="s">
        <v>19</v>
      </c>
      <c r="E124" s="9" t="s">
        <v>3748</v>
      </c>
      <c r="F124" s="10" t="s">
        <v>3749</v>
      </c>
      <c r="G124" s="11" t="s">
        <v>500</v>
      </c>
      <c r="H124" s="12">
        <v>13245.62</v>
      </c>
      <c r="I124" s="32"/>
      <c r="J124" s="33">
        <f t="shared" si="5"/>
        <v>0</v>
      </c>
      <c r="K124" s="13"/>
      <c r="L124" s="19"/>
    </row>
    <row r="125" spans="2:12" s="23" customFormat="1" ht="25.9" customHeight="1" x14ac:dyDescent="0.2">
      <c r="B125" s="22"/>
      <c r="D125" s="24" t="s">
        <v>17</v>
      </c>
      <c r="E125" s="25" t="s">
        <v>3750</v>
      </c>
      <c r="F125" s="25" t="s">
        <v>3751</v>
      </c>
      <c r="I125" s="66"/>
      <c r="J125" s="26"/>
      <c r="K125" s="66"/>
      <c r="L125" s="48"/>
    </row>
    <row r="126" spans="2:12" s="1" customFormat="1" ht="24" x14ac:dyDescent="0.2">
      <c r="B126" s="17"/>
      <c r="C126" s="8" t="s">
        <v>2597</v>
      </c>
      <c r="D126" s="8" t="s">
        <v>19</v>
      </c>
      <c r="E126" s="9" t="s">
        <v>3752</v>
      </c>
      <c r="F126" s="10" t="s">
        <v>3753</v>
      </c>
      <c r="G126" s="11" t="s">
        <v>500</v>
      </c>
      <c r="H126" s="12">
        <v>188.04499999999999</v>
      </c>
      <c r="I126" s="32"/>
      <c r="J126" s="33">
        <f t="shared" si="5"/>
        <v>0</v>
      </c>
      <c r="K126" s="13"/>
      <c r="L126" s="19"/>
    </row>
    <row r="127" spans="2:12" s="23" customFormat="1" ht="25.9" customHeight="1" x14ac:dyDescent="0.2">
      <c r="B127" s="22"/>
      <c r="D127" s="24" t="s">
        <v>17</v>
      </c>
      <c r="E127" s="25" t="s">
        <v>3754</v>
      </c>
      <c r="F127" s="25" t="s">
        <v>3755</v>
      </c>
      <c r="I127" s="66"/>
      <c r="J127" s="26"/>
      <c r="K127" s="66"/>
      <c r="L127" s="48"/>
    </row>
    <row r="128" spans="2:12" s="1" customFormat="1" ht="24" x14ac:dyDescent="0.2">
      <c r="B128" s="17"/>
      <c r="C128" s="8" t="s">
        <v>2600</v>
      </c>
      <c r="D128" s="8" t="s">
        <v>19</v>
      </c>
      <c r="E128" s="9" t="s">
        <v>3756</v>
      </c>
      <c r="F128" s="10" t="s">
        <v>3757</v>
      </c>
      <c r="G128" s="11" t="s">
        <v>526</v>
      </c>
      <c r="H128" s="12">
        <v>311.10000000000002</v>
      </c>
      <c r="I128" s="32"/>
      <c r="J128" s="33">
        <f t="shared" si="5"/>
        <v>0</v>
      </c>
      <c r="K128" s="13"/>
      <c r="L128" s="19"/>
    </row>
    <row r="129" spans="2:12" s="23" customFormat="1" ht="25.9" customHeight="1" x14ac:dyDescent="0.2">
      <c r="B129" s="22"/>
      <c r="D129" s="24" t="s">
        <v>17</v>
      </c>
      <c r="E129" s="25" t="s">
        <v>3758</v>
      </c>
      <c r="F129" s="25" t="s">
        <v>3759</v>
      </c>
      <c r="I129" s="66"/>
      <c r="J129" s="26"/>
      <c r="K129" s="66"/>
      <c r="L129" s="48"/>
    </row>
    <row r="130" spans="2:12" s="1" customFormat="1" ht="24" x14ac:dyDescent="0.2">
      <c r="B130" s="17"/>
      <c r="C130" s="8" t="s">
        <v>2603</v>
      </c>
      <c r="D130" s="8" t="s">
        <v>19</v>
      </c>
      <c r="E130" s="9" t="s">
        <v>3760</v>
      </c>
      <c r="F130" s="10" t="s">
        <v>3761</v>
      </c>
      <c r="G130" s="11" t="s">
        <v>500</v>
      </c>
      <c r="H130" s="12">
        <v>188.04499999999999</v>
      </c>
      <c r="I130" s="32"/>
      <c r="J130" s="33">
        <f t="shared" si="5"/>
        <v>0</v>
      </c>
      <c r="K130" s="13"/>
      <c r="L130" s="19"/>
    </row>
    <row r="131" spans="2:12" s="23" customFormat="1" ht="25.9" customHeight="1" x14ac:dyDescent="0.2">
      <c r="B131" s="22"/>
      <c r="D131" s="24" t="s">
        <v>17</v>
      </c>
      <c r="E131" s="25" t="s">
        <v>3762</v>
      </c>
      <c r="F131" s="25" t="s">
        <v>3763</v>
      </c>
      <c r="I131" s="66"/>
      <c r="J131" s="26"/>
      <c r="K131" s="66"/>
      <c r="L131" s="48"/>
    </row>
    <row r="132" spans="2:12" s="1" customFormat="1" ht="24" x14ac:dyDescent="0.2">
      <c r="B132" s="17"/>
      <c r="C132" s="8" t="s">
        <v>2606</v>
      </c>
      <c r="D132" s="8" t="s">
        <v>19</v>
      </c>
      <c r="E132" s="9" t="s">
        <v>3764</v>
      </c>
      <c r="F132" s="10" t="s">
        <v>3765</v>
      </c>
      <c r="G132" s="11" t="s">
        <v>509</v>
      </c>
      <c r="H132" s="12">
        <v>168</v>
      </c>
      <c r="I132" s="32"/>
      <c r="J132" s="33">
        <f t="shared" si="5"/>
        <v>0</v>
      </c>
      <c r="K132" s="13"/>
      <c r="L132" s="19"/>
    </row>
    <row r="133" spans="2:12" s="1" customFormat="1" ht="24" x14ac:dyDescent="0.2">
      <c r="B133" s="17"/>
      <c r="C133" s="52" t="s">
        <v>2607</v>
      </c>
      <c r="D133" s="52" t="s">
        <v>22</v>
      </c>
      <c r="E133" s="53" t="s">
        <v>3766</v>
      </c>
      <c r="F133" s="54" t="s">
        <v>3767</v>
      </c>
      <c r="G133" s="55" t="s">
        <v>509</v>
      </c>
      <c r="H133" s="56">
        <v>168</v>
      </c>
      <c r="I133" s="32"/>
      <c r="J133" s="33">
        <f t="shared" si="5"/>
        <v>0</v>
      </c>
      <c r="K133" s="13"/>
      <c r="L133" s="19"/>
    </row>
    <row r="134" spans="2:12" s="1" customFormat="1" ht="24" x14ac:dyDescent="0.2">
      <c r="B134" s="17"/>
      <c r="C134" s="8" t="s">
        <v>2608</v>
      </c>
      <c r="D134" s="8" t="s">
        <v>19</v>
      </c>
      <c r="E134" s="9" t="s">
        <v>3768</v>
      </c>
      <c r="F134" s="10" t="s">
        <v>3769</v>
      </c>
      <c r="G134" s="11" t="s">
        <v>509</v>
      </c>
      <c r="H134" s="12">
        <v>59</v>
      </c>
      <c r="I134" s="32"/>
      <c r="J134" s="33">
        <f t="shared" si="5"/>
        <v>0</v>
      </c>
      <c r="K134" s="13"/>
      <c r="L134" s="19"/>
    </row>
    <row r="135" spans="2:12" s="1" customFormat="1" ht="12" x14ac:dyDescent="0.2">
      <c r="B135" s="17"/>
      <c r="C135" s="52" t="s">
        <v>2611</v>
      </c>
      <c r="D135" s="52" t="s">
        <v>22</v>
      </c>
      <c r="E135" s="53" t="s">
        <v>3770</v>
      </c>
      <c r="F135" s="54" t="s">
        <v>3771</v>
      </c>
      <c r="G135" s="55" t="s">
        <v>509</v>
      </c>
      <c r="H135" s="56">
        <v>59</v>
      </c>
      <c r="I135" s="32"/>
      <c r="J135" s="33">
        <f t="shared" si="5"/>
        <v>0</v>
      </c>
      <c r="K135" s="13"/>
      <c r="L135" s="19"/>
    </row>
    <row r="136" spans="2:12" s="1" customFormat="1" ht="12" x14ac:dyDescent="0.2">
      <c r="B136" s="17"/>
      <c r="C136" s="52" t="s">
        <v>2614</v>
      </c>
      <c r="D136" s="52" t="s">
        <v>22</v>
      </c>
      <c r="E136" s="53" t="s">
        <v>3772</v>
      </c>
      <c r="F136" s="54" t="s">
        <v>3773</v>
      </c>
      <c r="G136" s="55" t="s">
        <v>509</v>
      </c>
      <c r="H136" s="56">
        <v>24</v>
      </c>
      <c r="I136" s="32"/>
      <c r="J136" s="33">
        <f t="shared" si="5"/>
        <v>0</v>
      </c>
      <c r="K136" s="13"/>
      <c r="L136" s="19"/>
    </row>
    <row r="137" spans="2:12" s="23" customFormat="1" ht="25.9" customHeight="1" x14ac:dyDescent="0.2">
      <c r="B137" s="22"/>
      <c r="D137" s="24" t="s">
        <v>17</v>
      </c>
      <c r="E137" s="25" t="s">
        <v>3774</v>
      </c>
      <c r="F137" s="25" t="s">
        <v>3775</v>
      </c>
      <c r="I137" s="66"/>
      <c r="J137" s="26"/>
      <c r="K137" s="66"/>
      <c r="L137" s="48"/>
    </row>
    <row r="138" spans="2:12" s="1" customFormat="1" ht="24" x14ac:dyDescent="0.2">
      <c r="B138" s="17"/>
      <c r="C138" s="8" t="s">
        <v>3113</v>
      </c>
      <c r="D138" s="8" t="s">
        <v>19</v>
      </c>
      <c r="E138" s="9" t="s">
        <v>3776</v>
      </c>
      <c r="F138" s="10" t="s">
        <v>3777</v>
      </c>
      <c r="G138" s="11" t="s">
        <v>526</v>
      </c>
      <c r="H138" s="12">
        <v>3686.8</v>
      </c>
      <c r="I138" s="32"/>
      <c r="J138" s="33">
        <f t="shared" si="5"/>
        <v>0</v>
      </c>
      <c r="K138" s="13"/>
      <c r="L138" s="19"/>
    </row>
    <row r="139" spans="2:12" s="1" customFormat="1" ht="24" x14ac:dyDescent="0.2">
      <c r="B139" s="17"/>
      <c r="C139" s="8" t="s">
        <v>3116</v>
      </c>
      <c r="D139" s="8" t="s">
        <v>19</v>
      </c>
      <c r="E139" s="9" t="s">
        <v>3778</v>
      </c>
      <c r="F139" s="10" t="s">
        <v>3779</v>
      </c>
      <c r="G139" s="11" t="s">
        <v>500</v>
      </c>
      <c r="H139" s="12">
        <v>596.04999999999995</v>
      </c>
      <c r="I139" s="32"/>
      <c r="J139" s="33">
        <f t="shared" si="5"/>
        <v>0</v>
      </c>
      <c r="K139" s="13"/>
      <c r="L139" s="19"/>
    </row>
    <row r="140" spans="2:12" s="1" customFormat="1" ht="24" x14ac:dyDescent="0.2">
      <c r="B140" s="17"/>
      <c r="C140" s="8" t="s">
        <v>3119</v>
      </c>
      <c r="D140" s="8" t="s">
        <v>19</v>
      </c>
      <c r="E140" s="9" t="s">
        <v>3780</v>
      </c>
      <c r="F140" s="10" t="s">
        <v>3781</v>
      </c>
      <c r="G140" s="11" t="s">
        <v>526</v>
      </c>
      <c r="H140" s="12">
        <v>308</v>
      </c>
      <c r="I140" s="32"/>
      <c r="J140" s="33">
        <f t="shared" si="5"/>
        <v>0</v>
      </c>
      <c r="K140" s="13"/>
      <c r="L140" s="19"/>
    </row>
    <row r="141" spans="2:12" s="1" customFormat="1" ht="24" x14ac:dyDescent="0.2">
      <c r="B141" s="17"/>
      <c r="C141" s="8" t="s">
        <v>3122</v>
      </c>
      <c r="D141" s="8" t="s">
        <v>19</v>
      </c>
      <c r="E141" s="9" t="s">
        <v>3782</v>
      </c>
      <c r="F141" s="10" t="s">
        <v>3783</v>
      </c>
      <c r="G141" s="11" t="s">
        <v>526</v>
      </c>
      <c r="H141" s="12">
        <v>561.6</v>
      </c>
      <c r="I141" s="32"/>
      <c r="J141" s="33">
        <f t="shared" si="5"/>
        <v>0</v>
      </c>
      <c r="K141" s="13"/>
      <c r="L141" s="19"/>
    </row>
    <row r="142" spans="2:12" s="1" customFormat="1" ht="24" x14ac:dyDescent="0.2">
      <c r="B142" s="17"/>
      <c r="C142" s="8" t="s">
        <v>3125</v>
      </c>
      <c r="D142" s="8" t="s">
        <v>19</v>
      </c>
      <c r="E142" s="9" t="s">
        <v>3784</v>
      </c>
      <c r="F142" s="10" t="s">
        <v>3785</v>
      </c>
      <c r="G142" s="11" t="s">
        <v>526</v>
      </c>
      <c r="H142" s="12">
        <v>2146.8000000000002</v>
      </c>
      <c r="I142" s="32"/>
      <c r="J142" s="33">
        <f t="shared" si="5"/>
        <v>0</v>
      </c>
      <c r="K142" s="13"/>
      <c r="L142" s="19"/>
    </row>
    <row r="143" spans="2:12" s="1" customFormat="1" ht="24" x14ac:dyDescent="0.2">
      <c r="B143" s="17"/>
      <c r="C143" s="8" t="s">
        <v>3128</v>
      </c>
      <c r="D143" s="8" t="s">
        <v>19</v>
      </c>
      <c r="E143" s="9" t="s">
        <v>3786</v>
      </c>
      <c r="F143" s="10" t="s">
        <v>3787</v>
      </c>
      <c r="G143" s="11" t="s">
        <v>526</v>
      </c>
      <c r="H143" s="12">
        <v>670.4</v>
      </c>
      <c r="I143" s="32"/>
      <c r="J143" s="33">
        <f t="shared" si="5"/>
        <v>0</v>
      </c>
      <c r="K143" s="13"/>
      <c r="L143" s="19"/>
    </row>
    <row r="144" spans="2:12" s="1" customFormat="1" ht="24" x14ac:dyDescent="0.2">
      <c r="B144" s="17"/>
      <c r="C144" s="8" t="s">
        <v>3131</v>
      </c>
      <c r="D144" s="8" t="s">
        <v>19</v>
      </c>
      <c r="E144" s="9" t="s">
        <v>3788</v>
      </c>
      <c r="F144" s="10" t="s">
        <v>3789</v>
      </c>
      <c r="G144" s="11" t="s">
        <v>500</v>
      </c>
      <c r="H144" s="12">
        <v>596.04999999999995</v>
      </c>
      <c r="I144" s="32"/>
      <c r="J144" s="33">
        <f t="shared" si="5"/>
        <v>0</v>
      </c>
      <c r="K144" s="13"/>
      <c r="L144" s="19"/>
    </row>
    <row r="145" spans="2:12" s="23" customFormat="1" ht="25.9" customHeight="1" x14ac:dyDescent="0.2">
      <c r="B145" s="22"/>
      <c r="D145" s="24" t="s">
        <v>17</v>
      </c>
      <c r="E145" s="25" t="s">
        <v>3579</v>
      </c>
      <c r="F145" s="25" t="s">
        <v>3580</v>
      </c>
      <c r="I145" s="66"/>
      <c r="J145" s="26"/>
      <c r="K145" s="66"/>
      <c r="L145" s="48"/>
    </row>
    <row r="146" spans="2:12" s="1" customFormat="1" ht="24" x14ac:dyDescent="0.2">
      <c r="B146" s="17"/>
      <c r="C146" s="8" t="s">
        <v>3134</v>
      </c>
      <c r="D146" s="8" t="s">
        <v>19</v>
      </c>
      <c r="E146" s="9" t="s">
        <v>3581</v>
      </c>
      <c r="F146" s="10" t="s">
        <v>3582</v>
      </c>
      <c r="G146" s="11" t="s">
        <v>526</v>
      </c>
      <c r="H146" s="12">
        <v>2289.8000000000002</v>
      </c>
      <c r="I146" s="32"/>
      <c r="J146" s="33">
        <f t="shared" si="5"/>
        <v>0</v>
      </c>
      <c r="K146" s="13"/>
      <c r="L146" s="19"/>
    </row>
    <row r="147" spans="2:12" s="1" customFormat="1" ht="12" x14ac:dyDescent="0.2">
      <c r="B147" s="17"/>
      <c r="C147" s="52" t="s">
        <v>3135</v>
      </c>
      <c r="D147" s="52" t="s">
        <v>22</v>
      </c>
      <c r="E147" s="53" t="s">
        <v>3790</v>
      </c>
      <c r="F147" s="54" t="s">
        <v>3791</v>
      </c>
      <c r="G147" s="55" t="s">
        <v>509</v>
      </c>
      <c r="H147" s="56">
        <v>2287</v>
      </c>
      <c r="I147" s="32"/>
      <c r="J147" s="33">
        <f t="shared" si="5"/>
        <v>0</v>
      </c>
      <c r="K147" s="13"/>
      <c r="L147" s="19"/>
    </row>
    <row r="148" spans="2:12" s="1" customFormat="1" ht="12" x14ac:dyDescent="0.2">
      <c r="B148" s="17"/>
      <c r="C148" s="52" t="s">
        <v>3138</v>
      </c>
      <c r="D148" s="52" t="s">
        <v>22</v>
      </c>
      <c r="E148" s="53" t="s">
        <v>3792</v>
      </c>
      <c r="F148" s="54" t="s">
        <v>3793</v>
      </c>
      <c r="G148" s="55" t="s">
        <v>509</v>
      </c>
      <c r="H148" s="56">
        <v>15</v>
      </c>
      <c r="I148" s="32"/>
      <c r="J148" s="33">
        <f t="shared" si="5"/>
        <v>0</v>
      </c>
      <c r="K148" s="13"/>
      <c r="L148" s="19"/>
    </row>
    <row r="149" spans="2:12" s="1" customFormat="1" ht="12" x14ac:dyDescent="0.2">
      <c r="B149" s="17"/>
      <c r="C149" s="52" t="s">
        <v>3141</v>
      </c>
      <c r="D149" s="52" t="s">
        <v>22</v>
      </c>
      <c r="E149" s="53" t="s">
        <v>3794</v>
      </c>
      <c r="F149" s="54" t="s">
        <v>3795</v>
      </c>
      <c r="G149" s="55" t="s">
        <v>509</v>
      </c>
      <c r="H149" s="56">
        <v>19</v>
      </c>
      <c r="I149" s="32"/>
      <c r="J149" s="33">
        <f t="shared" si="5"/>
        <v>0</v>
      </c>
      <c r="K149" s="13"/>
      <c r="L149" s="19"/>
    </row>
    <row r="150" spans="2:12" s="23" customFormat="1" ht="25.9" customHeight="1" x14ac:dyDescent="0.2">
      <c r="B150" s="22"/>
      <c r="D150" s="24" t="s">
        <v>17</v>
      </c>
      <c r="E150" s="25" t="s">
        <v>3796</v>
      </c>
      <c r="F150" s="25" t="s">
        <v>3797</v>
      </c>
      <c r="I150" s="66"/>
      <c r="J150" s="26"/>
      <c r="K150" s="66"/>
      <c r="L150" s="48"/>
    </row>
    <row r="151" spans="2:12" s="1" customFormat="1" ht="24" x14ac:dyDescent="0.2">
      <c r="B151" s="17"/>
      <c r="C151" s="8" t="s">
        <v>3144</v>
      </c>
      <c r="D151" s="8" t="s">
        <v>19</v>
      </c>
      <c r="E151" s="9" t="s">
        <v>3798</v>
      </c>
      <c r="F151" s="10" t="s">
        <v>3799</v>
      </c>
      <c r="G151" s="11" t="s">
        <v>526</v>
      </c>
      <c r="H151" s="12">
        <v>1878.3</v>
      </c>
      <c r="I151" s="32"/>
      <c r="J151" s="33">
        <f t="shared" si="5"/>
        <v>0</v>
      </c>
      <c r="K151" s="13"/>
      <c r="L151" s="19"/>
    </row>
    <row r="152" spans="2:12" s="1" customFormat="1" ht="24" x14ac:dyDescent="0.2">
      <c r="B152" s="17"/>
      <c r="C152" s="52" t="s">
        <v>3147</v>
      </c>
      <c r="D152" s="52" t="s">
        <v>22</v>
      </c>
      <c r="E152" s="53" t="s">
        <v>3800</v>
      </c>
      <c r="F152" s="54" t="s">
        <v>3801</v>
      </c>
      <c r="G152" s="55" t="s">
        <v>509</v>
      </c>
      <c r="H152" s="56">
        <v>6261</v>
      </c>
      <c r="I152" s="32"/>
      <c r="J152" s="33">
        <f t="shared" si="5"/>
        <v>0</v>
      </c>
      <c r="K152" s="13"/>
      <c r="L152" s="19"/>
    </row>
    <row r="153" spans="2:12" s="1" customFormat="1" ht="24" x14ac:dyDescent="0.2">
      <c r="B153" s="17"/>
      <c r="C153" s="8" t="s">
        <v>3150</v>
      </c>
      <c r="D153" s="8" t="s">
        <v>19</v>
      </c>
      <c r="E153" s="9" t="s">
        <v>3802</v>
      </c>
      <c r="F153" s="10" t="s">
        <v>3803</v>
      </c>
      <c r="G153" s="11" t="s">
        <v>526</v>
      </c>
      <c r="H153" s="12">
        <v>12.5</v>
      </c>
      <c r="I153" s="32"/>
      <c r="J153" s="33">
        <f t="shared" si="5"/>
        <v>0</v>
      </c>
      <c r="K153" s="13"/>
      <c r="L153" s="19"/>
    </row>
    <row r="154" spans="2:12" s="1" customFormat="1" ht="24" x14ac:dyDescent="0.2">
      <c r="B154" s="17"/>
      <c r="C154" s="52" t="s">
        <v>3153</v>
      </c>
      <c r="D154" s="52" t="s">
        <v>22</v>
      </c>
      <c r="E154" s="53" t="s">
        <v>3804</v>
      </c>
      <c r="F154" s="54" t="s">
        <v>3805</v>
      </c>
      <c r="G154" s="55" t="s">
        <v>509</v>
      </c>
      <c r="H154" s="56">
        <v>5</v>
      </c>
      <c r="I154" s="32"/>
      <c r="J154" s="33">
        <f t="shared" si="5"/>
        <v>0</v>
      </c>
      <c r="K154" s="13"/>
      <c r="L154" s="19"/>
    </row>
    <row r="155" spans="2:12" s="23" customFormat="1" ht="25.9" customHeight="1" x14ac:dyDescent="0.2">
      <c r="B155" s="22"/>
      <c r="D155" s="24" t="s">
        <v>17</v>
      </c>
      <c r="E155" s="25" t="s">
        <v>3806</v>
      </c>
      <c r="F155" s="25" t="s">
        <v>3807</v>
      </c>
      <c r="I155" s="66"/>
      <c r="J155" s="26"/>
      <c r="K155" s="66"/>
      <c r="L155" s="48"/>
    </row>
    <row r="156" spans="2:12" s="1" customFormat="1" ht="24" x14ac:dyDescent="0.2">
      <c r="B156" s="17"/>
      <c r="C156" s="8" t="s">
        <v>3154</v>
      </c>
      <c r="D156" s="8" t="s">
        <v>19</v>
      </c>
      <c r="E156" s="9" t="s">
        <v>3808</v>
      </c>
      <c r="F156" s="10" t="s">
        <v>3809</v>
      </c>
      <c r="G156" s="11" t="s">
        <v>526</v>
      </c>
      <c r="H156" s="12">
        <v>5.5</v>
      </c>
      <c r="I156" s="32"/>
      <c r="J156" s="33">
        <f t="shared" si="5"/>
        <v>0</v>
      </c>
      <c r="K156" s="13"/>
      <c r="L156" s="19"/>
    </row>
    <row r="157" spans="2:12" s="1" customFormat="1" ht="24" x14ac:dyDescent="0.2">
      <c r="B157" s="17"/>
      <c r="C157" s="52" t="s">
        <v>3157</v>
      </c>
      <c r="D157" s="52" t="s">
        <v>22</v>
      </c>
      <c r="E157" s="53" t="s">
        <v>3810</v>
      </c>
      <c r="F157" s="54" t="s">
        <v>3811</v>
      </c>
      <c r="G157" s="55" t="s">
        <v>509</v>
      </c>
      <c r="H157" s="56">
        <v>3</v>
      </c>
      <c r="I157" s="32"/>
      <c r="J157" s="33">
        <f t="shared" si="5"/>
        <v>0</v>
      </c>
      <c r="K157" s="13"/>
      <c r="L157" s="19"/>
    </row>
    <row r="158" spans="2:12" s="1" customFormat="1" ht="24" x14ac:dyDescent="0.2">
      <c r="B158" s="17"/>
      <c r="C158" s="8" t="s">
        <v>3160</v>
      </c>
      <c r="D158" s="8" t="s">
        <v>19</v>
      </c>
      <c r="E158" s="9" t="s">
        <v>3812</v>
      </c>
      <c r="F158" s="10" t="s">
        <v>3813</v>
      </c>
      <c r="G158" s="11" t="s">
        <v>526</v>
      </c>
      <c r="H158" s="12">
        <v>54</v>
      </c>
      <c r="I158" s="32"/>
      <c r="J158" s="33">
        <f t="shared" si="5"/>
        <v>0</v>
      </c>
      <c r="K158" s="13"/>
      <c r="L158" s="19"/>
    </row>
    <row r="159" spans="2:12" s="1" customFormat="1" ht="24" x14ac:dyDescent="0.2">
      <c r="B159" s="17"/>
      <c r="C159" s="52" t="s">
        <v>3163</v>
      </c>
      <c r="D159" s="52" t="s">
        <v>22</v>
      </c>
      <c r="E159" s="53" t="s">
        <v>3814</v>
      </c>
      <c r="F159" s="54" t="s">
        <v>3815</v>
      </c>
      <c r="G159" s="55" t="s">
        <v>509</v>
      </c>
      <c r="H159" s="56">
        <v>22</v>
      </c>
      <c r="I159" s="32"/>
      <c r="J159" s="33">
        <f t="shared" si="5"/>
        <v>0</v>
      </c>
      <c r="K159" s="13"/>
      <c r="L159" s="19"/>
    </row>
    <row r="160" spans="2:12" s="1" customFormat="1" ht="24" x14ac:dyDescent="0.2">
      <c r="B160" s="17"/>
      <c r="C160" s="8" t="s">
        <v>527</v>
      </c>
      <c r="D160" s="8" t="s">
        <v>19</v>
      </c>
      <c r="E160" s="9" t="s">
        <v>3816</v>
      </c>
      <c r="F160" s="10" t="s">
        <v>3817</v>
      </c>
      <c r="G160" s="11" t="s">
        <v>526</v>
      </c>
      <c r="H160" s="12">
        <v>89</v>
      </c>
      <c r="I160" s="32"/>
      <c r="J160" s="33">
        <f t="shared" si="5"/>
        <v>0</v>
      </c>
      <c r="K160" s="13"/>
      <c r="L160" s="19"/>
    </row>
    <row r="161" spans="2:12" s="1" customFormat="1" ht="24" x14ac:dyDescent="0.2">
      <c r="B161" s="17"/>
      <c r="C161" s="52" t="s">
        <v>3166</v>
      </c>
      <c r="D161" s="52" t="s">
        <v>22</v>
      </c>
      <c r="E161" s="53" t="s">
        <v>3818</v>
      </c>
      <c r="F161" s="54" t="s">
        <v>3819</v>
      </c>
      <c r="G161" s="55" t="s">
        <v>509</v>
      </c>
      <c r="H161" s="56">
        <v>36</v>
      </c>
      <c r="I161" s="32"/>
      <c r="J161" s="33">
        <f t="shared" si="5"/>
        <v>0</v>
      </c>
      <c r="K161" s="13"/>
      <c r="L161" s="19"/>
    </row>
    <row r="162" spans="2:12" s="23" customFormat="1" ht="25.9" customHeight="1" x14ac:dyDescent="0.2">
      <c r="B162" s="22"/>
      <c r="D162" s="24" t="s">
        <v>17</v>
      </c>
      <c r="E162" s="25" t="s">
        <v>3820</v>
      </c>
      <c r="F162" s="25" t="s">
        <v>3821</v>
      </c>
      <c r="I162" s="66"/>
      <c r="J162" s="26"/>
      <c r="K162" s="66"/>
      <c r="L162" s="48"/>
    </row>
    <row r="163" spans="2:12" s="1" customFormat="1" ht="24" x14ac:dyDescent="0.2">
      <c r="B163" s="17"/>
      <c r="C163" s="8" t="s">
        <v>3169</v>
      </c>
      <c r="D163" s="8" t="s">
        <v>19</v>
      </c>
      <c r="E163" s="9" t="s">
        <v>3822</v>
      </c>
      <c r="F163" s="10" t="s">
        <v>3823</v>
      </c>
      <c r="G163" s="11" t="s">
        <v>526</v>
      </c>
      <c r="H163" s="12">
        <v>17</v>
      </c>
      <c r="I163" s="32"/>
      <c r="J163" s="33">
        <f>ROUND(I163*H163,2)</f>
        <v>0</v>
      </c>
      <c r="K163" s="13"/>
      <c r="L163" s="19"/>
    </row>
    <row r="164" spans="2:12" s="1" customFormat="1" ht="24" x14ac:dyDescent="0.2">
      <c r="B164" s="17"/>
      <c r="C164" s="52" t="s">
        <v>3172</v>
      </c>
      <c r="D164" s="52" t="s">
        <v>22</v>
      </c>
      <c r="E164" s="53" t="s">
        <v>3824</v>
      </c>
      <c r="F164" s="54" t="s">
        <v>3825</v>
      </c>
      <c r="G164" s="55" t="s">
        <v>509</v>
      </c>
      <c r="H164" s="56">
        <v>17</v>
      </c>
      <c r="I164" s="32"/>
      <c r="J164" s="33">
        <f t="shared" ref="J164:J192" si="6">ROUND(I164*H164,2)</f>
        <v>0</v>
      </c>
      <c r="K164" s="13"/>
      <c r="L164" s="19"/>
    </row>
    <row r="165" spans="2:12" s="1" customFormat="1" ht="24" x14ac:dyDescent="0.2">
      <c r="B165" s="17"/>
      <c r="C165" s="52" t="s">
        <v>3175</v>
      </c>
      <c r="D165" s="52" t="s">
        <v>22</v>
      </c>
      <c r="E165" s="53" t="s">
        <v>3826</v>
      </c>
      <c r="F165" s="54" t="s">
        <v>3827</v>
      </c>
      <c r="G165" s="55" t="s">
        <v>509</v>
      </c>
      <c r="H165" s="56">
        <v>17</v>
      </c>
      <c r="I165" s="32"/>
      <c r="J165" s="33">
        <f t="shared" si="6"/>
        <v>0</v>
      </c>
      <c r="K165" s="13"/>
      <c r="L165" s="19"/>
    </row>
    <row r="166" spans="2:12" s="23" customFormat="1" ht="25.9" customHeight="1" x14ac:dyDescent="0.2">
      <c r="B166" s="22"/>
      <c r="D166" s="24" t="s">
        <v>17</v>
      </c>
      <c r="E166" s="25" t="s">
        <v>3585</v>
      </c>
      <c r="F166" s="25" t="s">
        <v>3586</v>
      </c>
      <c r="I166" s="66"/>
      <c r="J166" s="26"/>
      <c r="K166" s="66"/>
      <c r="L166" s="48"/>
    </row>
    <row r="167" spans="2:12" s="1" customFormat="1" ht="24" x14ac:dyDescent="0.2">
      <c r="B167" s="17"/>
      <c r="C167" s="8" t="s">
        <v>3176</v>
      </c>
      <c r="D167" s="8" t="s">
        <v>19</v>
      </c>
      <c r="E167" s="9" t="s">
        <v>3587</v>
      </c>
      <c r="F167" s="10" t="s">
        <v>3588</v>
      </c>
      <c r="G167" s="11" t="s">
        <v>20</v>
      </c>
      <c r="H167" s="12">
        <v>36463.629999999997</v>
      </c>
      <c r="I167" s="32"/>
      <c r="J167" s="33">
        <f t="shared" si="6"/>
        <v>0</v>
      </c>
      <c r="K167" s="13"/>
      <c r="L167" s="19"/>
    </row>
    <row r="168" spans="2:12" s="23" customFormat="1" ht="25.9" customHeight="1" x14ac:dyDescent="0.2">
      <c r="B168" s="22"/>
      <c r="D168" s="24" t="s">
        <v>17</v>
      </c>
      <c r="E168" s="25" t="s">
        <v>571</v>
      </c>
      <c r="F168" s="25" t="s">
        <v>3828</v>
      </c>
      <c r="I168" s="66"/>
      <c r="J168" s="26"/>
      <c r="K168" s="66"/>
      <c r="L168" s="48"/>
    </row>
    <row r="169" spans="2:12" s="23" customFormat="1" ht="25.9" customHeight="1" x14ac:dyDescent="0.2">
      <c r="B169" s="22"/>
      <c r="D169" s="24" t="s">
        <v>17</v>
      </c>
      <c r="E169" s="25" t="s">
        <v>3829</v>
      </c>
      <c r="F169" s="25" t="s">
        <v>3830</v>
      </c>
      <c r="I169" s="66"/>
      <c r="J169" s="26"/>
      <c r="K169" s="66"/>
      <c r="L169" s="48"/>
    </row>
    <row r="170" spans="2:12" s="1" customFormat="1" ht="24" x14ac:dyDescent="0.2">
      <c r="B170" s="17"/>
      <c r="C170" s="8" t="s">
        <v>3179</v>
      </c>
      <c r="D170" s="8" t="s">
        <v>19</v>
      </c>
      <c r="E170" s="9" t="s">
        <v>3831</v>
      </c>
      <c r="F170" s="10" t="s">
        <v>3832</v>
      </c>
      <c r="G170" s="11" t="s">
        <v>509</v>
      </c>
      <c r="H170" s="12">
        <v>61</v>
      </c>
      <c r="I170" s="32"/>
      <c r="J170" s="33">
        <f t="shared" si="6"/>
        <v>0</v>
      </c>
      <c r="K170" s="13"/>
      <c r="L170" s="19"/>
    </row>
    <row r="171" spans="2:12" s="23" customFormat="1" ht="25.9" customHeight="1" x14ac:dyDescent="0.2">
      <c r="B171" s="22"/>
      <c r="D171" s="24" t="s">
        <v>17</v>
      </c>
      <c r="E171" s="25" t="s">
        <v>3833</v>
      </c>
      <c r="F171" s="25" t="s">
        <v>3834</v>
      </c>
      <c r="I171" s="66"/>
      <c r="J171" s="26"/>
      <c r="K171" s="66"/>
      <c r="L171" s="48"/>
    </row>
    <row r="172" spans="2:12" s="1" customFormat="1" ht="24" x14ac:dyDescent="0.2">
      <c r="B172" s="17"/>
      <c r="C172" s="8" t="s">
        <v>3182</v>
      </c>
      <c r="D172" s="8" t="s">
        <v>19</v>
      </c>
      <c r="E172" s="9" t="s">
        <v>3835</v>
      </c>
      <c r="F172" s="10" t="s">
        <v>3836</v>
      </c>
      <c r="G172" s="11" t="s">
        <v>509</v>
      </c>
      <c r="H172" s="12">
        <v>61</v>
      </c>
      <c r="I172" s="32"/>
      <c r="J172" s="33">
        <f t="shared" si="6"/>
        <v>0</v>
      </c>
      <c r="K172" s="13"/>
      <c r="L172" s="19"/>
    </row>
    <row r="173" spans="2:12" s="1" customFormat="1" ht="12" x14ac:dyDescent="0.2">
      <c r="B173" s="17"/>
      <c r="C173" s="52" t="s">
        <v>3183</v>
      </c>
      <c r="D173" s="52" t="s">
        <v>22</v>
      </c>
      <c r="E173" s="53" t="s">
        <v>3837</v>
      </c>
      <c r="F173" s="54" t="s">
        <v>3838</v>
      </c>
      <c r="G173" s="55" t="s">
        <v>509</v>
      </c>
      <c r="H173" s="56">
        <v>61</v>
      </c>
      <c r="I173" s="32"/>
      <c r="J173" s="33">
        <f t="shared" si="6"/>
        <v>0</v>
      </c>
      <c r="K173" s="13"/>
      <c r="L173" s="19"/>
    </row>
    <row r="174" spans="2:12" s="1" customFormat="1" ht="24" x14ac:dyDescent="0.2">
      <c r="B174" s="17"/>
      <c r="C174" s="52" t="s">
        <v>3184</v>
      </c>
      <c r="D174" s="52" t="s">
        <v>22</v>
      </c>
      <c r="E174" s="53" t="s">
        <v>3839</v>
      </c>
      <c r="F174" s="54" t="s">
        <v>3840</v>
      </c>
      <c r="G174" s="55" t="s">
        <v>509</v>
      </c>
      <c r="H174" s="56">
        <v>61</v>
      </c>
      <c r="I174" s="32"/>
      <c r="J174" s="33">
        <f t="shared" si="6"/>
        <v>0</v>
      </c>
      <c r="K174" s="13"/>
      <c r="L174" s="19"/>
    </row>
    <row r="175" spans="2:12" s="1" customFormat="1" ht="24" x14ac:dyDescent="0.2">
      <c r="B175" s="17"/>
      <c r="C175" s="52" t="s">
        <v>3185</v>
      </c>
      <c r="D175" s="52" t="s">
        <v>22</v>
      </c>
      <c r="E175" s="53" t="s">
        <v>3841</v>
      </c>
      <c r="F175" s="54" t="s">
        <v>3842</v>
      </c>
      <c r="G175" s="55" t="s">
        <v>509</v>
      </c>
      <c r="H175" s="56">
        <v>61</v>
      </c>
      <c r="I175" s="32"/>
      <c r="J175" s="33">
        <f t="shared" si="6"/>
        <v>0</v>
      </c>
      <c r="K175" s="13"/>
      <c r="L175" s="19"/>
    </row>
    <row r="176" spans="2:12" s="1" customFormat="1" ht="24" x14ac:dyDescent="0.2">
      <c r="B176" s="17"/>
      <c r="C176" s="52" t="s">
        <v>3186</v>
      </c>
      <c r="D176" s="52" t="s">
        <v>22</v>
      </c>
      <c r="E176" s="53" t="s">
        <v>3843</v>
      </c>
      <c r="F176" s="54" t="s">
        <v>3844</v>
      </c>
      <c r="G176" s="55" t="s">
        <v>509</v>
      </c>
      <c r="H176" s="56">
        <v>61</v>
      </c>
      <c r="I176" s="32"/>
      <c r="J176" s="33">
        <f t="shared" si="6"/>
        <v>0</v>
      </c>
      <c r="K176" s="13"/>
      <c r="L176" s="19"/>
    </row>
    <row r="177" spans="2:12" s="1" customFormat="1" ht="24" x14ac:dyDescent="0.2">
      <c r="B177" s="17"/>
      <c r="C177" s="52" t="s">
        <v>3187</v>
      </c>
      <c r="D177" s="52" t="s">
        <v>22</v>
      </c>
      <c r="E177" s="53" t="s">
        <v>3845</v>
      </c>
      <c r="F177" s="54" t="s">
        <v>3846</v>
      </c>
      <c r="G177" s="55" t="s">
        <v>509</v>
      </c>
      <c r="H177" s="56">
        <v>61</v>
      </c>
      <c r="I177" s="32"/>
      <c r="J177" s="33">
        <f t="shared" si="6"/>
        <v>0</v>
      </c>
      <c r="K177" s="13"/>
      <c r="L177" s="19"/>
    </row>
    <row r="178" spans="2:12" s="1" customFormat="1" ht="24" x14ac:dyDescent="0.2">
      <c r="B178" s="17"/>
      <c r="C178" s="52" t="s">
        <v>3189</v>
      </c>
      <c r="D178" s="52" t="s">
        <v>22</v>
      </c>
      <c r="E178" s="53" t="s">
        <v>3847</v>
      </c>
      <c r="F178" s="54" t="s">
        <v>3848</v>
      </c>
      <c r="G178" s="55" t="s">
        <v>509</v>
      </c>
      <c r="H178" s="56">
        <v>61</v>
      </c>
      <c r="I178" s="32"/>
      <c r="J178" s="33">
        <f t="shared" si="6"/>
        <v>0</v>
      </c>
      <c r="K178" s="13"/>
      <c r="L178" s="19"/>
    </row>
    <row r="179" spans="2:12" s="23" customFormat="1" ht="25.9" customHeight="1" x14ac:dyDescent="0.2">
      <c r="B179" s="22"/>
      <c r="D179" s="24" t="s">
        <v>17</v>
      </c>
      <c r="E179" s="25" t="s">
        <v>579</v>
      </c>
      <c r="F179" s="25" t="s">
        <v>3849</v>
      </c>
      <c r="I179" s="66"/>
      <c r="J179" s="26"/>
      <c r="K179" s="66"/>
      <c r="L179" s="48"/>
    </row>
    <row r="180" spans="2:12" s="23" customFormat="1" ht="25.9" customHeight="1" x14ac:dyDescent="0.2">
      <c r="B180" s="22"/>
      <c r="D180" s="24" t="s">
        <v>17</v>
      </c>
      <c r="E180" s="25" t="s">
        <v>3850</v>
      </c>
      <c r="F180" s="25" t="s">
        <v>3851</v>
      </c>
      <c r="I180" s="66"/>
      <c r="J180" s="26"/>
      <c r="K180" s="66"/>
      <c r="L180" s="48"/>
    </row>
    <row r="181" spans="2:12" s="1" customFormat="1" ht="24" x14ac:dyDescent="0.2">
      <c r="B181" s="17"/>
      <c r="C181" s="8" t="s">
        <v>3190</v>
      </c>
      <c r="D181" s="8" t="s">
        <v>19</v>
      </c>
      <c r="E181" s="9" t="s">
        <v>3852</v>
      </c>
      <c r="F181" s="10" t="s">
        <v>3853</v>
      </c>
      <c r="G181" s="11" t="s">
        <v>509</v>
      </c>
      <c r="H181" s="12">
        <v>1</v>
      </c>
      <c r="I181" s="32"/>
      <c r="J181" s="33">
        <f t="shared" si="6"/>
        <v>0</v>
      </c>
      <c r="K181" s="13"/>
      <c r="L181" s="19"/>
    </row>
    <row r="182" spans="2:12" s="23" customFormat="1" ht="25.9" customHeight="1" x14ac:dyDescent="0.2">
      <c r="B182" s="22"/>
      <c r="D182" s="24" t="s">
        <v>17</v>
      </c>
      <c r="E182" s="25" t="s">
        <v>1163</v>
      </c>
      <c r="F182" s="25" t="s">
        <v>3854</v>
      </c>
      <c r="I182" s="66"/>
      <c r="J182" s="26"/>
      <c r="K182" s="66"/>
      <c r="L182" s="48"/>
    </row>
    <row r="183" spans="2:12" s="23" customFormat="1" ht="25.9" customHeight="1" x14ac:dyDescent="0.2">
      <c r="B183" s="22"/>
      <c r="D183" s="24" t="s">
        <v>17</v>
      </c>
      <c r="E183" s="25" t="s">
        <v>3855</v>
      </c>
      <c r="F183" s="25" t="s">
        <v>3856</v>
      </c>
      <c r="I183" s="66"/>
      <c r="J183" s="26"/>
      <c r="K183" s="66"/>
      <c r="L183" s="48"/>
    </row>
    <row r="184" spans="2:12" s="1" customFormat="1" ht="24" x14ac:dyDescent="0.2">
      <c r="B184" s="17"/>
      <c r="C184" s="8" t="s">
        <v>3191</v>
      </c>
      <c r="D184" s="8" t="s">
        <v>19</v>
      </c>
      <c r="E184" s="9" t="s">
        <v>3857</v>
      </c>
      <c r="F184" s="10" t="s">
        <v>3858</v>
      </c>
      <c r="G184" s="11" t="s">
        <v>500</v>
      </c>
      <c r="H184" s="12">
        <v>6</v>
      </c>
      <c r="I184" s="32"/>
      <c r="J184" s="33">
        <f t="shared" si="6"/>
        <v>0</v>
      </c>
      <c r="K184" s="13"/>
      <c r="L184" s="19"/>
    </row>
    <row r="185" spans="2:12" s="23" customFormat="1" ht="25.9" customHeight="1" x14ac:dyDescent="0.2">
      <c r="B185" s="22"/>
      <c r="D185" s="24" t="s">
        <v>17</v>
      </c>
      <c r="E185" s="25" t="s">
        <v>3125</v>
      </c>
      <c r="F185" s="25" t="s">
        <v>3859</v>
      </c>
      <c r="I185" s="66"/>
      <c r="J185" s="26"/>
      <c r="K185" s="66"/>
      <c r="L185" s="48"/>
    </row>
    <row r="186" spans="2:12" s="23" customFormat="1" ht="25.9" customHeight="1" x14ac:dyDescent="0.2">
      <c r="B186" s="22"/>
      <c r="D186" s="24" t="s">
        <v>17</v>
      </c>
      <c r="E186" s="25" t="s">
        <v>3860</v>
      </c>
      <c r="F186" s="25" t="s">
        <v>3861</v>
      </c>
      <c r="I186" s="66"/>
      <c r="J186" s="26"/>
      <c r="K186" s="66"/>
      <c r="L186" s="48"/>
    </row>
    <row r="187" spans="2:12" s="1" customFormat="1" ht="24" x14ac:dyDescent="0.2">
      <c r="B187" s="17"/>
      <c r="C187" s="8" t="s">
        <v>3192</v>
      </c>
      <c r="D187" s="8" t="s">
        <v>19</v>
      </c>
      <c r="E187" s="9" t="s">
        <v>3862</v>
      </c>
      <c r="F187" s="10" t="s">
        <v>3863</v>
      </c>
      <c r="G187" s="11" t="s">
        <v>500</v>
      </c>
      <c r="H187" s="12">
        <v>25.567</v>
      </c>
      <c r="I187" s="32"/>
      <c r="J187" s="33">
        <f t="shared" si="6"/>
        <v>0</v>
      </c>
      <c r="K187" s="13"/>
      <c r="L187" s="19"/>
    </row>
    <row r="188" spans="2:12" s="23" customFormat="1" ht="25.9" customHeight="1" x14ac:dyDescent="0.2">
      <c r="B188" s="22"/>
      <c r="D188" s="24" t="s">
        <v>17</v>
      </c>
      <c r="E188" s="25" t="s">
        <v>3864</v>
      </c>
      <c r="F188" s="25" t="s">
        <v>3865</v>
      </c>
      <c r="I188" s="66"/>
      <c r="J188" s="26"/>
      <c r="K188" s="66"/>
      <c r="L188" s="48"/>
    </row>
    <row r="189" spans="2:12" s="1" customFormat="1" ht="24" x14ac:dyDescent="0.2">
      <c r="B189" s="17"/>
      <c r="C189" s="8" t="s">
        <v>3866</v>
      </c>
      <c r="D189" s="8" t="s">
        <v>19</v>
      </c>
      <c r="E189" s="9" t="s">
        <v>3867</v>
      </c>
      <c r="F189" s="10" t="s">
        <v>3868</v>
      </c>
      <c r="G189" s="11" t="s">
        <v>500</v>
      </c>
      <c r="H189" s="12">
        <v>25.567</v>
      </c>
      <c r="I189" s="32"/>
      <c r="J189" s="33">
        <f t="shared" si="6"/>
        <v>0</v>
      </c>
      <c r="K189" s="13"/>
      <c r="L189" s="19"/>
    </row>
    <row r="190" spans="2:12" s="23" customFormat="1" ht="25.9" customHeight="1" x14ac:dyDescent="0.2">
      <c r="B190" s="22"/>
      <c r="D190" s="24" t="s">
        <v>17</v>
      </c>
      <c r="E190" s="25" t="s">
        <v>3869</v>
      </c>
      <c r="F190" s="25" t="s">
        <v>3870</v>
      </c>
      <c r="I190" s="66"/>
      <c r="J190" s="26"/>
      <c r="K190" s="66"/>
      <c r="L190" s="48"/>
    </row>
    <row r="191" spans="2:12" s="1" customFormat="1" ht="24" x14ac:dyDescent="0.2">
      <c r="B191" s="17"/>
      <c r="C191" s="8" t="s">
        <v>3871</v>
      </c>
      <c r="D191" s="8" t="s">
        <v>19</v>
      </c>
      <c r="E191" s="9" t="s">
        <v>3872</v>
      </c>
      <c r="F191" s="10" t="s">
        <v>3475</v>
      </c>
      <c r="G191" s="11" t="s">
        <v>500</v>
      </c>
      <c r="H191" s="12">
        <v>25.567</v>
      </c>
      <c r="I191" s="32"/>
      <c r="J191" s="33">
        <f t="shared" si="6"/>
        <v>0</v>
      </c>
      <c r="K191" s="13"/>
      <c r="L191" s="19"/>
    </row>
    <row r="192" spans="2:12" s="1" customFormat="1" ht="12" x14ac:dyDescent="0.2">
      <c r="B192" s="17"/>
      <c r="C192" s="52" t="s">
        <v>3873</v>
      </c>
      <c r="D192" s="52" t="s">
        <v>22</v>
      </c>
      <c r="E192" s="53" t="s">
        <v>3874</v>
      </c>
      <c r="F192" s="54" t="s">
        <v>3875</v>
      </c>
      <c r="G192" s="55" t="s">
        <v>20</v>
      </c>
      <c r="H192" s="97">
        <v>0.58199999999999996</v>
      </c>
      <c r="I192" s="32"/>
      <c r="J192" s="33">
        <f t="shared" si="6"/>
        <v>0</v>
      </c>
      <c r="K192" s="13"/>
      <c r="L192" s="19"/>
    </row>
    <row r="193" spans="2:12" s="1" customFormat="1" ht="22.9" customHeight="1" x14ac:dyDescent="0.25">
      <c r="B193" s="17"/>
      <c r="C193" s="21" t="s">
        <v>6</v>
      </c>
      <c r="J193" s="34">
        <f>SUM(J12:J192)</f>
        <v>0</v>
      </c>
      <c r="L193" s="19"/>
    </row>
    <row r="194" spans="2:12" s="1" customFormat="1" ht="6.95" customHeight="1" x14ac:dyDescent="0.2">
      <c r="B194" s="29"/>
      <c r="C194" s="30"/>
      <c r="D194" s="30"/>
      <c r="E194" s="30"/>
      <c r="F194" s="30"/>
      <c r="G194" s="30"/>
      <c r="H194" s="30"/>
      <c r="I194" s="30"/>
      <c r="J194" s="30"/>
      <c r="K194" s="30"/>
      <c r="L194" s="31"/>
    </row>
    <row r="196" spans="2:12" x14ac:dyDescent="0.2">
      <c r="J196" s="49"/>
    </row>
    <row r="197" spans="2:12" x14ac:dyDescent="0.2">
      <c r="H197" s="50"/>
    </row>
  </sheetData>
  <sheetProtection algorithmName="SHA-512" hashValue="Bmky+9knetOW0yP6DJD9juOe/AN4wQS5GxqS6rMUseD+/2ATsJIq+FMmjM8lN6PfED3x+tSQWHFofimNYHzzIg==" saltValue="EKpGODl/AFchtlCRdmi38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93" xr:uid="{AB794713-0E75-44C1-8407-2B2DBBDC1B71}">
      <formula1>ROUND(I11,2)</formula1>
    </dataValidation>
  </dataValidations>
  <hyperlinks>
    <hyperlink ref="O4" location="'Rek. obj.'!A1" display="*späť na Rek. obj." xr:uid="{889FE63F-3F42-4A90-9794-9955B2C02EE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A2B2E-6CF8-4A5C-A1E1-F95969F2930A}">
  <sheetPr codeName="Hárok144">
    <tabColor theme="3" tint="-0.499984740745262"/>
    <pageSetUpPr fitToPage="1"/>
  </sheetPr>
  <dimension ref="B1:O26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3591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4170</v>
      </c>
      <c r="F10" s="25" t="s">
        <v>4171</v>
      </c>
      <c r="J10" s="26"/>
      <c r="L10" s="48"/>
    </row>
    <row r="11" spans="2:15" s="23" customFormat="1" ht="25.9" customHeight="1" x14ac:dyDescent="0.2">
      <c r="B11" s="22"/>
      <c r="D11" s="24" t="s">
        <v>17</v>
      </c>
      <c r="E11" s="25" t="s">
        <v>3597</v>
      </c>
      <c r="F11" s="25" t="s">
        <v>3598</v>
      </c>
      <c r="J11" s="26"/>
      <c r="L11" s="48"/>
    </row>
    <row r="12" spans="2:15" s="23" customFormat="1" ht="25.9" customHeight="1" x14ac:dyDescent="0.2">
      <c r="B12" s="22"/>
      <c r="D12" s="24" t="s">
        <v>17</v>
      </c>
      <c r="E12" s="25" t="s">
        <v>4172</v>
      </c>
      <c r="F12" s="25" t="s">
        <v>4173</v>
      </c>
      <c r="J12" s="26"/>
      <c r="L12" s="48"/>
    </row>
    <row r="13" spans="2:15" s="1" customFormat="1" ht="24" x14ac:dyDescent="0.2">
      <c r="B13" s="17"/>
      <c r="C13" s="8" t="s">
        <v>18</v>
      </c>
      <c r="D13" s="8" t="s">
        <v>19</v>
      </c>
      <c r="E13" s="9" t="s">
        <v>4174</v>
      </c>
      <c r="F13" s="10" t="s">
        <v>4175</v>
      </c>
      <c r="G13" s="11" t="s">
        <v>509</v>
      </c>
      <c r="H13" s="12">
        <v>6</v>
      </c>
      <c r="I13" s="32"/>
      <c r="J13" s="33">
        <f>ROUND(I13*H13,2)</f>
        <v>0</v>
      </c>
      <c r="K13" s="13"/>
      <c r="L13" s="19"/>
    </row>
    <row r="14" spans="2:15" s="23" customFormat="1" ht="15" x14ac:dyDescent="0.2">
      <c r="B14" s="22"/>
      <c r="D14" s="24" t="s">
        <v>17</v>
      </c>
      <c r="E14" s="25" t="s">
        <v>4176</v>
      </c>
      <c r="F14" s="25" t="s">
        <v>4177</v>
      </c>
      <c r="I14" s="66"/>
      <c r="J14" s="26"/>
      <c r="K14" s="66"/>
      <c r="L14" s="48"/>
    </row>
    <row r="15" spans="2:15" s="1" customFormat="1" ht="24" x14ac:dyDescent="0.2">
      <c r="B15" s="17"/>
      <c r="C15" s="8" t="s">
        <v>490</v>
      </c>
      <c r="D15" s="8" t="s">
        <v>19</v>
      </c>
      <c r="E15" s="9" t="s">
        <v>4178</v>
      </c>
      <c r="F15" s="10" t="s">
        <v>4179</v>
      </c>
      <c r="G15" s="11" t="s">
        <v>526</v>
      </c>
      <c r="H15" s="12">
        <v>10.8</v>
      </c>
      <c r="I15" s="32"/>
      <c r="J15" s="33">
        <f>ROUND(I15*H15,2)</f>
        <v>0</v>
      </c>
      <c r="K15" s="13"/>
      <c r="L15" s="19"/>
    </row>
    <row r="16" spans="2:15" s="23" customFormat="1" ht="15" x14ac:dyDescent="0.2">
      <c r="B16" s="22"/>
      <c r="D16" s="24" t="s">
        <v>17</v>
      </c>
      <c r="E16" s="25" t="s">
        <v>3603</v>
      </c>
      <c r="F16" s="25" t="s">
        <v>3604</v>
      </c>
      <c r="I16" s="66"/>
      <c r="J16" s="26"/>
      <c r="K16" s="66"/>
      <c r="L16" s="48"/>
    </row>
    <row r="17" spans="2:12" s="1" customFormat="1" ht="24" x14ac:dyDescent="0.2">
      <c r="B17" s="17"/>
      <c r="C17" s="8" t="s">
        <v>497</v>
      </c>
      <c r="D17" s="8" t="s">
        <v>19</v>
      </c>
      <c r="E17" s="9" t="s">
        <v>3609</v>
      </c>
      <c r="F17" s="10" t="s">
        <v>3610</v>
      </c>
      <c r="G17" s="11" t="s">
        <v>500</v>
      </c>
      <c r="H17" s="12">
        <v>304.5</v>
      </c>
      <c r="I17" s="32"/>
      <c r="J17" s="33">
        <f>ROUND(I17*H17,2)</f>
        <v>0</v>
      </c>
      <c r="K17" s="13"/>
      <c r="L17" s="19"/>
    </row>
    <row r="18" spans="2:12" s="23" customFormat="1" ht="15" x14ac:dyDescent="0.2">
      <c r="B18" s="22"/>
      <c r="D18" s="24" t="s">
        <v>17</v>
      </c>
      <c r="E18" s="25" t="s">
        <v>3619</v>
      </c>
      <c r="F18" s="25" t="s">
        <v>3620</v>
      </c>
      <c r="I18" s="66"/>
      <c r="J18" s="26"/>
      <c r="K18" s="66"/>
      <c r="L18" s="48"/>
    </row>
    <row r="19" spans="2:12" s="1" customFormat="1" ht="24" x14ac:dyDescent="0.2">
      <c r="B19" s="17"/>
      <c r="C19" s="8" t="s">
        <v>501</v>
      </c>
      <c r="D19" s="8" t="s">
        <v>19</v>
      </c>
      <c r="E19" s="9" t="s">
        <v>3621</v>
      </c>
      <c r="F19" s="10" t="s">
        <v>3622</v>
      </c>
      <c r="G19" s="11" t="s">
        <v>526</v>
      </c>
      <c r="H19" s="12">
        <v>326.39999999999998</v>
      </c>
      <c r="I19" s="32"/>
      <c r="J19" s="33">
        <f>ROUND(I19*H19,2)</f>
        <v>0</v>
      </c>
      <c r="K19" s="13"/>
      <c r="L19" s="19"/>
    </row>
    <row r="20" spans="2:12" s="23" customFormat="1" ht="15" x14ac:dyDescent="0.2">
      <c r="B20" s="22"/>
      <c r="D20" s="24" t="s">
        <v>17</v>
      </c>
      <c r="E20" s="25" t="s">
        <v>3625</v>
      </c>
      <c r="F20" s="25" t="s">
        <v>3626</v>
      </c>
      <c r="I20" s="66"/>
      <c r="J20" s="26"/>
      <c r="K20" s="66"/>
      <c r="L20" s="48"/>
    </row>
    <row r="21" spans="2:12" s="1" customFormat="1" ht="24" x14ac:dyDescent="0.2">
      <c r="B21" s="17"/>
      <c r="C21" s="8" t="s">
        <v>504</v>
      </c>
      <c r="D21" s="8" t="s">
        <v>19</v>
      </c>
      <c r="E21" s="9" t="s">
        <v>3627</v>
      </c>
      <c r="F21" s="10" t="s">
        <v>2522</v>
      </c>
      <c r="G21" s="11" t="s">
        <v>20</v>
      </c>
      <c r="H21" s="12">
        <v>294.267</v>
      </c>
      <c r="I21" s="32"/>
      <c r="J21" s="33">
        <f>ROUND(I21*H21,2)</f>
        <v>0</v>
      </c>
      <c r="K21" s="13"/>
      <c r="L21" s="19"/>
    </row>
    <row r="22" spans="2:12" s="1" customFormat="1" ht="24" x14ac:dyDescent="0.2">
      <c r="B22" s="17"/>
      <c r="C22" s="8" t="s">
        <v>508</v>
      </c>
      <c r="D22" s="8" t="s">
        <v>19</v>
      </c>
      <c r="E22" s="9" t="s">
        <v>3628</v>
      </c>
      <c r="F22" s="10" t="s">
        <v>2523</v>
      </c>
      <c r="G22" s="11" t="s">
        <v>20</v>
      </c>
      <c r="H22" s="12">
        <v>8533.7430000000004</v>
      </c>
      <c r="I22" s="32"/>
      <c r="J22" s="33">
        <f>ROUND(I22*H22,2)</f>
        <v>0</v>
      </c>
      <c r="K22" s="13"/>
      <c r="L22" s="19"/>
    </row>
    <row r="23" spans="2:12" s="23" customFormat="1" ht="15" x14ac:dyDescent="0.2">
      <c r="B23" s="22"/>
      <c r="D23" s="24" t="s">
        <v>17</v>
      </c>
      <c r="E23" s="25" t="s">
        <v>3629</v>
      </c>
      <c r="F23" s="25" t="s">
        <v>3630</v>
      </c>
      <c r="I23" s="66"/>
      <c r="J23" s="26"/>
      <c r="K23" s="66"/>
      <c r="L23" s="48"/>
    </row>
    <row r="24" spans="2:12" s="1" customFormat="1" ht="24" x14ac:dyDescent="0.2">
      <c r="B24" s="17"/>
      <c r="C24" s="8" t="s">
        <v>511</v>
      </c>
      <c r="D24" s="8" t="s">
        <v>19</v>
      </c>
      <c r="E24" s="9" t="s">
        <v>3631</v>
      </c>
      <c r="F24" s="10" t="s">
        <v>852</v>
      </c>
      <c r="G24" s="11" t="s">
        <v>20</v>
      </c>
      <c r="H24" s="12">
        <v>47.328000000000003</v>
      </c>
      <c r="I24" s="32"/>
      <c r="J24" s="33">
        <f>ROUND(I24*H24,2)</f>
        <v>0</v>
      </c>
      <c r="K24" s="13"/>
      <c r="L24" s="19"/>
    </row>
    <row r="25" spans="2:12" s="23" customFormat="1" ht="15" x14ac:dyDescent="0.2">
      <c r="B25" s="22"/>
      <c r="D25" s="24" t="s">
        <v>17</v>
      </c>
      <c r="E25" s="25" t="s">
        <v>3634</v>
      </c>
      <c r="F25" s="25" t="s">
        <v>3630</v>
      </c>
      <c r="I25" s="66"/>
      <c r="J25" s="26"/>
      <c r="K25" s="66"/>
      <c r="L25" s="48"/>
    </row>
    <row r="26" spans="2:12" s="1" customFormat="1" ht="24" x14ac:dyDescent="0.2">
      <c r="B26" s="17"/>
      <c r="C26" s="8" t="s">
        <v>514</v>
      </c>
      <c r="D26" s="8" t="s">
        <v>19</v>
      </c>
      <c r="E26" s="9" t="s">
        <v>3635</v>
      </c>
      <c r="F26" s="10" t="s">
        <v>2521</v>
      </c>
      <c r="G26" s="11" t="s">
        <v>20</v>
      </c>
      <c r="H26" s="12">
        <v>47.328000000000003</v>
      </c>
      <c r="I26" s="32"/>
      <c r="J26" s="33">
        <f>ROUND(I26*H26,2)</f>
        <v>0</v>
      </c>
      <c r="K26" s="13"/>
      <c r="L26" s="19"/>
    </row>
    <row r="27" spans="2:12" s="23" customFormat="1" ht="15" x14ac:dyDescent="0.2">
      <c r="B27" s="22"/>
      <c r="D27" s="24" t="s">
        <v>17</v>
      </c>
      <c r="E27" s="25" t="s">
        <v>3638</v>
      </c>
      <c r="F27" s="25" t="s">
        <v>3639</v>
      </c>
      <c r="I27" s="66"/>
      <c r="J27" s="26"/>
      <c r="K27" s="66"/>
      <c r="L27" s="48"/>
    </row>
    <row r="28" spans="2:12" s="1" customFormat="1" ht="24" x14ac:dyDescent="0.2">
      <c r="B28" s="17"/>
      <c r="C28" s="8" t="s">
        <v>517</v>
      </c>
      <c r="D28" s="8" t="s">
        <v>19</v>
      </c>
      <c r="E28" s="9" t="s">
        <v>4180</v>
      </c>
      <c r="F28" s="10" t="s">
        <v>4181</v>
      </c>
      <c r="G28" s="11" t="s">
        <v>500</v>
      </c>
      <c r="H28" s="12">
        <v>1364.4</v>
      </c>
      <c r="I28" s="32"/>
      <c r="J28" s="33">
        <f>ROUND(I28*H28,2)</f>
        <v>0</v>
      </c>
      <c r="K28" s="13"/>
      <c r="L28" s="19"/>
    </row>
    <row r="29" spans="2:12" s="1" customFormat="1" ht="24" x14ac:dyDescent="0.2">
      <c r="B29" s="17"/>
      <c r="C29" s="8" t="s">
        <v>520</v>
      </c>
      <c r="D29" s="8" t="s">
        <v>19</v>
      </c>
      <c r="E29" s="9" t="s">
        <v>3955</v>
      </c>
      <c r="F29" s="10" t="s">
        <v>3956</v>
      </c>
      <c r="G29" s="11" t="s">
        <v>500</v>
      </c>
      <c r="H29" s="12">
        <v>290</v>
      </c>
      <c r="I29" s="32"/>
      <c r="J29" s="33">
        <f>ROUND(I29*H29,2)</f>
        <v>0</v>
      </c>
      <c r="K29" s="13"/>
      <c r="L29" s="19"/>
    </row>
    <row r="30" spans="2:12" s="23" customFormat="1" ht="15" x14ac:dyDescent="0.2">
      <c r="B30" s="22"/>
      <c r="D30" s="24" t="s">
        <v>17</v>
      </c>
      <c r="E30" s="25" t="s">
        <v>3644</v>
      </c>
      <c r="F30" s="25" t="s">
        <v>3645</v>
      </c>
      <c r="I30" s="66"/>
      <c r="J30" s="26"/>
      <c r="K30" s="66"/>
      <c r="L30" s="48"/>
    </row>
    <row r="31" spans="2:12" s="1" customFormat="1" ht="24" x14ac:dyDescent="0.2">
      <c r="B31" s="17"/>
      <c r="C31" s="8" t="s">
        <v>523</v>
      </c>
      <c r="D31" s="8" t="s">
        <v>19</v>
      </c>
      <c r="E31" s="9" t="s">
        <v>4182</v>
      </c>
      <c r="F31" s="10" t="s">
        <v>4183</v>
      </c>
      <c r="G31" s="11" t="s">
        <v>526</v>
      </c>
      <c r="H31" s="12">
        <v>77.3</v>
      </c>
      <c r="I31" s="32"/>
      <c r="J31" s="33">
        <f>ROUND(I31*H31,2)</f>
        <v>0</v>
      </c>
      <c r="K31" s="13"/>
      <c r="L31" s="19"/>
    </row>
    <row r="32" spans="2:12" s="1" customFormat="1" ht="24" x14ac:dyDescent="0.2">
      <c r="B32" s="17"/>
      <c r="C32" s="8" t="s">
        <v>529</v>
      </c>
      <c r="D32" s="8" t="s">
        <v>19</v>
      </c>
      <c r="E32" s="9" t="s">
        <v>3646</v>
      </c>
      <c r="F32" s="10" t="s">
        <v>3647</v>
      </c>
      <c r="G32" s="11" t="s">
        <v>526</v>
      </c>
      <c r="H32" s="12">
        <v>40.799999999999997</v>
      </c>
      <c r="I32" s="32"/>
      <c r="J32" s="33">
        <f>ROUND(I32*H32,2)</f>
        <v>0</v>
      </c>
      <c r="K32" s="13"/>
      <c r="L32" s="19"/>
    </row>
    <row r="33" spans="2:12" s="23" customFormat="1" ht="15" x14ac:dyDescent="0.2">
      <c r="B33" s="22"/>
      <c r="D33" s="24" t="s">
        <v>17</v>
      </c>
      <c r="E33" s="25" t="s">
        <v>3503</v>
      </c>
      <c r="F33" s="25" t="s">
        <v>602</v>
      </c>
      <c r="I33" s="66"/>
      <c r="J33" s="26"/>
      <c r="K33" s="66"/>
      <c r="L33" s="48"/>
    </row>
    <row r="34" spans="2:12" s="23" customFormat="1" ht="15" x14ac:dyDescent="0.2">
      <c r="B34" s="22"/>
      <c r="D34" s="24" t="s">
        <v>17</v>
      </c>
      <c r="E34" s="25" t="s">
        <v>3507</v>
      </c>
      <c r="F34" s="25" t="s">
        <v>3508</v>
      </c>
      <c r="I34" s="66"/>
      <c r="J34" s="26"/>
      <c r="K34" s="66"/>
      <c r="L34" s="48"/>
    </row>
    <row r="35" spans="2:12" s="1" customFormat="1" ht="24" x14ac:dyDescent="0.2">
      <c r="B35" s="17"/>
      <c r="C35" s="8" t="s">
        <v>536</v>
      </c>
      <c r="D35" s="8" t="s">
        <v>19</v>
      </c>
      <c r="E35" s="9" t="s">
        <v>4184</v>
      </c>
      <c r="F35" s="10" t="s">
        <v>2449</v>
      </c>
      <c r="G35" s="11" t="s">
        <v>494</v>
      </c>
      <c r="H35" s="12">
        <v>1397.76</v>
      </c>
      <c r="I35" s="32"/>
      <c r="J35" s="33">
        <f>ROUND(I35*H35,2)</f>
        <v>0</v>
      </c>
      <c r="K35" s="13"/>
      <c r="L35" s="19"/>
    </row>
    <row r="36" spans="2:12" s="1" customFormat="1" ht="24" x14ac:dyDescent="0.2">
      <c r="B36" s="17"/>
      <c r="C36" s="8" t="s">
        <v>539</v>
      </c>
      <c r="D36" s="8" t="s">
        <v>19</v>
      </c>
      <c r="E36" s="9" t="s">
        <v>3510</v>
      </c>
      <c r="F36" s="10" t="s">
        <v>665</v>
      </c>
      <c r="G36" s="11" t="s">
        <v>494</v>
      </c>
      <c r="H36" s="12">
        <v>419.32799999999997</v>
      </c>
      <c r="I36" s="32"/>
      <c r="J36" s="33">
        <f>ROUND(I36*H36,2)</f>
        <v>0</v>
      </c>
      <c r="K36" s="13"/>
      <c r="L36" s="19"/>
    </row>
    <row r="37" spans="2:12" s="1" customFormat="1" ht="24" x14ac:dyDescent="0.2">
      <c r="B37" s="17"/>
      <c r="C37" s="8" t="s">
        <v>542</v>
      </c>
      <c r="D37" s="8" t="s">
        <v>19</v>
      </c>
      <c r="E37" s="9" t="s">
        <v>4185</v>
      </c>
      <c r="F37" s="10" t="s">
        <v>4186</v>
      </c>
      <c r="G37" s="11" t="s">
        <v>494</v>
      </c>
      <c r="H37" s="12">
        <v>599.04</v>
      </c>
      <c r="I37" s="32"/>
      <c r="J37" s="33">
        <f>ROUND(I37*H37,2)</f>
        <v>0</v>
      </c>
      <c r="K37" s="13"/>
      <c r="L37" s="19"/>
    </row>
    <row r="38" spans="2:12" s="1" customFormat="1" ht="24" x14ac:dyDescent="0.2">
      <c r="B38" s="17"/>
      <c r="C38" s="8" t="s">
        <v>545</v>
      </c>
      <c r="D38" s="8" t="s">
        <v>19</v>
      </c>
      <c r="E38" s="9" t="s">
        <v>3511</v>
      </c>
      <c r="F38" s="10" t="s">
        <v>3512</v>
      </c>
      <c r="G38" s="11" t="s">
        <v>494</v>
      </c>
      <c r="H38" s="12">
        <v>179.71199999999999</v>
      </c>
      <c r="I38" s="32"/>
      <c r="J38" s="33">
        <f>ROUND(I38*H38,2)</f>
        <v>0</v>
      </c>
      <c r="K38" s="13"/>
      <c r="L38" s="19"/>
    </row>
    <row r="39" spans="2:12" s="23" customFormat="1" ht="15" x14ac:dyDescent="0.2">
      <c r="B39" s="22"/>
      <c r="D39" s="24" t="s">
        <v>17</v>
      </c>
      <c r="E39" s="25" t="s">
        <v>3513</v>
      </c>
      <c r="F39" s="25" t="s">
        <v>3514</v>
      </c>
      <c r="I39" s="66"/>
      <c r="J39" s="26"/>
      <c r="K39" s="66"/>
      <c r="L39" s="48"/>
    </row>
    <row r="40" spans="2:12" s="1" customFormat="1" ht="24" x14ac:dyDescent="0.2">
      <c r="B40" s="17"/>
      <c r="C40" s="8" t="s">
        <v>548</v>
      </c>
      <c r="D40" s="8" t="s">
        <v>19</v>
      </c>
      <c r="E40" s="9" t="s">
        <v>4187</v>
      </c>
      <c r="F40" s="10" t="s">
        <v>4188</v>
      </c>
      <c r="G40" s="11" t="s">
        <v>494</v>
      </c>
      <c r="H40" s="12">
        <v>1041.03</v>
      </c>
      <c r="I40" s="32"/>
      <c r="J40" s="33">
        <f>ROUND(I40*H40,2)</f>
        <v>0</v>
      </c>
      <c r="K40" s="13"/>
      <c r="L40" s="19"/>
    </row>
    <row r="41" spans="2:12" s="23" customFormat="1" ht="15" x14ac:dyDescent="0.2">
      <c r="B41" s="22"/>
      <c r="D41" s="24" t="s">
        <v>17</v>
      </c>
      <c r="E41" s="25" t="s">
        <v>3655</v>
      </c>
      <c r="F41" s="25" t="s">
        <v>3656</v>
      </c>
      <c r="I41" s="66"/>
      <c r="J41" s="26"/>
      <c r="K41" s="66"/>
      <c r="L41" s="48"/>
    </row>
    <row r="42" spans="2:12" s="1" customFormat="1" ht="24" x14ac:dyDescent="0.2">
      <c r="B42" s="17"/>
      <c r="C42" s="8" t="s">
        <v>551</v>
      </c>
      <c r="D42" s="8" t="s">
        <v>19</v>
      </c>
      <c r="E42" s="9" t="s">
        <v>3657</v>
      </c>
      <c r="F42" s="10" t="s">
        <v>826</v>
      </c>
      <c r="G42" s="11" t="s">
        <v>494</v>
      </c>
      <c r="H42" s="12">
        <v>44.7</v>
      </c>
      <c r="I42" s="32"/>
      <c r="J42" s="33">
        <f>ROUND(I42*H42,2)</f>
        <v>0</v>
      </c>
      <c r="K42" s="13"/>
      <c r="L42" s="19"/>
    </row>
    <row r="43" spans="2:12" s="1" customFormat="1" ht="24" x14ac:dyDescent="0.2">
      <c r="B43" s="17"/>
      <c r="C43" s="8" t="s">
        <v>552</v>
      </c>
      <c r="D43" s="8" t="s">
        <v>19</v>
      </c>
      <c r="E43" s="9" t="s">
        <v>3658</v>
      </c>
      <c r="F43" s="10" t="s">
        <v>828</v>
      </c>
      <c r="G43" s="11" t="s">
        <v>494</v>
      </c>
      <c r="H43" s="12">
        <v>9.3870000000000005</v>
      </c>
      <c r="I43" s="32"/>
      <c r="J43" s="33">
        <f>ROUND(I43*H43,2)</f>
        <v>0</v>
      </c>
      <c r="K43" s="13"/>
      <c r="L43" s="19"/>
    </row>
    <row r="44" spans="2:12" s="23" customFormat="1" ht="15" x14ac:dyDescent="0.2">
      <c r="B44" s="22"/>
      <c r="D44" s="24" t="s">
        <v>17</v>
      </c>
      <c r="E44" s="25" t="s">
        <v>3517</v>
      </c>
      <c r="F44" s="25" t="s">
        <v>3518</v>
      </c>
      <c r="I44" s="66"/>
      <c r="J44" s="26"/>
      <c r="K44" s="66"/>
      <c r="L44" s="48"/>
    </row>
    <row r="45" spans="2:12" s="1" customFormat="1" ht="24" x14ac:dyDescent="0.2">
      <c r="B45" s="17"/>
      <c r="C45" s="8" t="s">
        <v>553</v>
      </c>
      <c r="D45" s="8" t="s">
        <v>19</v>
      </c>
      <c r="E45" s="9" t="s">
        <v>3519</v>
      </c>
      <c r="F45" s="10" t="s">
        <v>2957</v>
      </c>
      <c r="G45" s="11" t="s">
        <v>494</v>
      </c>
      <c r="H45" s="12">
        <v>0.01</v>
      </c>
      <c r="I45" s="32"/>
      <c r="J45" s="33">
        <f>ROUND(I45*H45,2)</f>
        <v>0</v>
      </c>
      <c r="K45" s="13"/>
      <c r="L45" s="19"/>
    </row>
    <row r="46" spans="2:12" s="1" customFormat="1" ht="24" x14ac:dyDescent="0.2">
      <c r="B46" s="17"/>
      <c r="C46" s="8" t="s">
        <v>554</v>
      </c>
      <c r="D46" s="8" t="s">
        <v>19</v>
      </c>
      <c r="E46" s="9" t="s">
        <v>3659</v>
      </c>
      <c r="F46" s="10" t="s">
        <v>2809</v>
      </c>
      <c r="G46" s="11" t="s">
        <v>494</v>
      </c>
      <c r="H46" s="12">
        <v>19.757000000000001</v>
      </c>
      <c r="I46" s="32"/>
      <c r="J46" s="33">
        <f>ROUND(I46*H46,2)</f>
        <v>0</v>
      </c>
      <c r="K46" s="13"/>
      <c r="L46" s="19"/>
    </row>
    <row r="47" spans="2:12" s="1" customFormat="1" ht="24" x14ac:dyDescent="0.2">
      <c r="B47" s="17"/>
      <c r="C47" s="8" t="s">
        <v>557</v>
      </c>
      <c r="D47" s="8" t="s">
        <v>19</v>
      </c>
      <c r="E47" s="9" t="s">
        <v>3660</v>
      </c>
      <c r="F47" s="10" t="s">
        <v>2811</v>
      </c>
      <c r="G47" s="11" t="s">
        <v>494</v>
      </c>
      <c r="H47" s="12">
        <v>5.9269999999999996</v>
      </c>
      <c r="I47" s="32"/>
      <c r="J47" s="33">
        <f>ROUND(I47*H47,2)</f>
        <v>0</v>
      </c>
      <c r="K47" s="13"/>
      <c r="L47" s="19"/>
    </row>
    <row r="48" spans="2:12" s="1" customFormat="1" ht="24" x14ac:dyDescent="0.2">
      <c r="B48" s="17"/>
      <c r="C48" s="8" t="s">
        <v>560</v>
      </c>
      <c r="D48" s="8" t="s">
        <v>19</v>
      </c>
      <c r="E48" s="9" t="s">
        <v>3661</v>
      </c>
      <c r="F48" s="10" t="s">
        <v>3662</v>
      </c>
      <c r="G48" s="11" t="s">
        <v>494</v>
      </c>
      <c r="H48" s="12">
        <v>8.4670000000000005</v>
      </c>
      <c r="I48" s="32"/>
      <c r="J48" s="33">
        <f>ROUND(I48*H48,2)</f>
        <v>0</v>
      </c>
      <c r="K48" s="13"/>
      <c r="L48" s="19"/>
    </row>
    <row r="49" spans="2:12" s="1" customFormat="1" ht="24" x14ac:dyDescent="0.2">
      <c r="B49" s="17"/>
      <c r="C49" s="8" t="s">
        <v>563</v>
      </c>
      <c r="D49" s="8" t="s">
        <v>19</v>
      </c>
      <c r="E49" s="9" t="s">
        <v>3663</v>
      </c>
      <c r="F49" s="10" t="s">
        <v>3664</v>
      </c>
      <c r="G49" s="11" t="s">
        <v>494</v>
      </c>
      <c r="H49" s="12">
        <v>2.54</v>
      </c>
      <c r="I49" s="32"/>
      <c r="J49" s="33">
        <f>ROUND(I49*H49,2)</f>
        <v>0</v>
      </c>
      <c r="K49" s="13"/>
      <c r="L49" s="19"/>
    </row>
    <row r="50" spans="2:12" s="23" customFormat="1" ht="15" x14ac:dyDescent="0.2">
      <c r="B50" s="22"/>
      <c r="D50" s="24" t="s">
        <v>17</v>
      </c>
      <c r="E50" s="25" t="s">
        <v>3520</v>
      </c>
      <c r="F50" s="25" t="s">
        <v>3521</v>
      </c>
      <c r="I50" s="66"/>
      <c r="J50" s="26"/>
      <c r="K50" s="66"/>
      <c r="L50" s="48"/>
    </row>
    <row r="51" spans="2:12" s="1" customFormat="1" ht="24" x14ac:dyDescent="0.2">
      <c r="B51" s="17"/>
      <c r="C51" s="8" t="s">
        <v>565</v>
      </c>
      <c r="D51" s="8" t="s">
        <v>19</v>
      </c>
      <c r="E51" s="9" t="s">
        <v>4189</v>
      </c>
      <c r="F51" s="10" t="s">
        <v>716</v>
      </c>
      <c r="G51" s="11" t="s">
        <v>494</v>
      </c>
      <c r="H51" s="12">
        <v>2176.299</v>
      </c>
      <c r="I51" s="32"/>
      <c r="J51" s="33">
        <f>ROUND(I51*H51,2)</f>
        <v>0</v>
      </c>
      <c r="K51" s="13"/>
      <c r="L51" s="19"/>
    </row>
    <row r="52" spans="2:12" s="23" customFormat="1" ht="15" x14ac:dyDescent="0.2">
      <c r="B52" s="22"/>
      <c r="D52" s="24" t="s">
        <v>17</v>
      </c>
      <c r="E52" s="25" t="s">
        <v>3523</v>
      </c>
      <c r="F52" s="25" t="s">
        <v>3524</v>
      </c>
      <c r="I52" s="66"/>
      <c r="J52" s="26"/>
      <c r="K52" s="66"/>
      <c r="L52" s="48"/>
    </row>
    <row r="53" spans="2:12" s="1" customFormat="1" ht="24" x14ac:dyDescent="0.2">
      <c r="B53" s="17"/>
      <c r="C53" s="8" t="s">
        <v>568</v>
      </c>
      <c r="D53" s="8" t="s">
        <v>19</v>
      </c>
      <c r="E53" s="9" t="s">
        <v>3525</v>
      </c>
      <c r="F53" s="10" t="s">
        <v>3526</v>
      </c>
      <c r="G53" s="11" t="s">
        <v>494</v>
      </c>
      <c r="H53" s="12">
        <v>998.4</v>
      </c>
      <c r="I53" s="32"/>
      <c r="J53" s="33">
        <f>ROUND(I53*H53,2)</f>
        <v>0</v>
      </c>
      <c r="K53" s="13"/>
      <c r="L53" s="19"/>
    </row>
    <row r="54" spans="2:12" s="23" customFormat="1" ht="15" x14ac:dyDescent="0.2">
      <c r="B54" s="22"/>
      <c r="D54" s="24" t="s">
        <v>17</v>
      </c>
      <c r="E54" s="25" t="s">
        <v>3670</v>
      </c>
      <c r="F54" s="25" t="s">
        <v>3671</v>
      </c>
      <c r="I54" s="66"/>
      <c r="J54" s="26"/>
      <c r="K54" s="66"/>
      <c r="L54" s="48"/>
    </row>
    <row r="55" spans="2:12" s="1" customFormat="1" ht="24" x14ac:dyDescent="0.2">
      <c r="B55" s="17"/>
      <c r="C55" s="8" t="s">
        <v>571</v>
      </c>
      <c r="D55" s="8" t="s">
        <v>19</v>
      </c>
      <c r="E55" s="9" t="s">
        <v>4190</v>
      </c>
      <c r="F55" s="10" t="s">
        <v>830</v>
      </c>
      <c r="G55" s="11" t="s">
        <v>494</v>
      </c>
      <c r="H55" s="12">
        <v>28.224</v>
      </c>
      <c r="I55" s="32"/>
      <c r="J55" s="33">
        <f>ROUND(I55*H55,2)</f>
        <v>0</v>
      </c>
      <c r="K55" s="13"/>
      <c r="L55" s="19"/>
    </row>
    <row r="56" spans="2:12" s="23" customFormat="1" ht="15" x14ac:dyDescent="0.2">
      <c r="B56" s="22"/>
      <c r="D56" s="24" t="s">
        <v>17</v>
      </c>
      <c r="E56" s="25" t="s">
        <v>3527</v>
      </c>
      <c r="F56" s="25" t="s">
        <v>3528</v>
      </c>
      <c r="I56" s="66"/>
      <c r="J56" s="26"/>
      <c r="K56" s="66"/>
      <c r="L56" s="48"/>
    </row>
    <row r="57" spans="2:12" s="1" customFormat="1" ht="24" x14ac:dyDescent="0.2">
      <c r="B57" s="17"/>
      <c r="C57" s="52" t="s">
        <v>574</v>
      </c>
      <c r="D57" s="52" t="s">
        <v>22</v>
      </c>
      <c r="E57" s="53" t="s">
        <v>2029</v>
      </c>
      <c r="F57" s="54" t="s">
        <v>2030</v>
      </c>
      <c r="G57" s="55" t="s">
        <v>20</v>
      </c>
      <c r="H57" s="56">
        <v>47.976999999999997</v>
      </c>
      <c r="I57" s="32"/>
      <c r="J57" s="33">
        <f>ROUND(I57*H57,2)</f>
        <v>0</v>
      </c>
      <c r="K57" s="13"/>
      <c r="L57" s="19"/>
    </row>
    <row r="58" spans="2:12" s="1" customFormat="1" ht="24" x14ac:dyDescent="0.2">
      <c r="B58" s="17"/>
      <c r="C58" s="8" t="s">
        <v>577</v>
      </c>
      <c r="D58" s="8" t="s">
        <v>19</v>
      </c>
      <c r="E58" s="9" t="s">
        <v>3675</v>
      </c>
      <c r="F58" s="10" t="s">
        <v>3676</v>
      </c>
      <c r="G58" s="11" t="s">
        <v>494</v>
      </c>
      <c r="H58" s="12">
        <v>26.654</v>
      </c>
      <c r="I58" s="32"/>
      <c r="J58" s="33">
        <f>ROUND(I58*H58,2)</f>
        <v>0</v>
      </c>
      <c r="K58" s="13"/>
      <c r="L58" s="19"/>
    </row>
    <row r="59" spans="2:12" s="1" customFormat="1" ht="24" x14ac:dyDescent="0.2">
      <c r="B59" s="17"/>
      <c r="C59" s="52" t="s">
        <v>578</v>
      </c>
      <c r="D59" s="52" t="s">
        <v>22</v>
      </c>
      <c r="E59" s="53" t="s">
        <v>3677</v>
      </c>
      <c r="F59" s="54" t="s">
        <v>3678</v>
      </c>
      <c r="G59" s="55" t="s">
        <v>20</v>
      </c>
      <c r="H59" s="56">
        <v>50.802999999999997</v>
      </c>
      <c r="I59" s="32"/>
      <c r="J59" s="33">
        <f>ROUND(I59*H59,2)</f>
        <v>0</v>
      </c>
      <c r="K59" s="13"/>
      <c r="L59" s="19"/>
    </row>
    <row r="60" spans="2:12" s="1" customFormat="1" ht="12" x14ac:dyDescent="0.2">
      <c r="B60" s="17"/>
      <c r="C60" s="52" t="s">
        <v>579</v>
      </c>
      <c r="D60" s="52" t="s">
        <v>22</v>
      </c>
      <c r="E60" s="53" t="s">
        <v>3529</v>
      </c>
      <c r="F60" s="54" t="s">
        <v>3530</v>
      </c>
      <c r="G60" s="55" t="s">
        <v>20</v>
      </c>
      <c r="H60" s="56">
        <v>1797.12</v>
      </c>
      <c r="I60" s="32"/>
      <c r="J60" s="33">
        <f>ROUND(I60*H60,2)</f>
        <v>0</v>
      </c>
      <c r="K60" s="13"/>
      <c r="L60" s="19"/>
    </row>
    <row r="61" spans="2:12" s="23" customFormat="1" ht="15" x14ac:dyDescent="0.2">
      <c r="B61" s="22"/>
      <c r="D61" s="24" t="s">
        <v>17</v>
      </c>
      <c r="E61" s="25" t="s">
        <v>3531</v>
      </c>
      <c r="F61" s="25" t="s">
        <v>3532</v>
      </c>
      <c r="I61" s="66"/>
      <c r="J61" s="26"/>
      <c r="K61" s="66"/>
      <c r="L61" s="48"/>
    </row>
    <row r="62" spans="2:12" s="1" customFormat="1" ht="24" x14ac:dyDescent="0.2">
      <c r="B62" s="17"/>
      <c r="C62" s="8" t="s">
        <v>582</v>
      </c>
      <c r="D62" s="8" t="s">
        <v>19</v>
      </c>
      <c r="E62" s="9" t="s">
        <v>4191</v>
      </c>
      <c r="F62" s="10" t="s">
        <v>4192</v>
      </c>
      <c r="G62" s="11" t="s">
        <v>494</v>
      </c>
      <c r="H62" s="12">
        <v>3217.3290000000002</v>
      </c>
      <c r="I62" s="32"/>
      <c r="J62" s="33">
        <f>ROUND(I62*H62,2)</f>
        <v>0</v>
      </c>
      <c r="K62" s="13"/>
      <c r="L62" s="19"/>
    </row>
    <row r="63" spans="2:12" s="1" customFormat="1" ht="24" x14ac:dyDescent="0.2">
      <c r="B63" s="17"/>
      <c r="C63" s="8" t="s">
        <v>583</v>
      </c>
      <c r="D63" s="8" t="s">
        <v>19</v>
      </c>
      <c r="E63" s="9" t="s">
        <v>3535</v>
      </c>
      <c r="F63" s="10" t="s">
        <v>3536</v>
      </c>
      <c r="G63" s="11" t="s">
        <v>494</v>
      </c>
      <c r="H63" s="12">
        <v>6212.5290000000005</v>
      </c>
      <c r="I63" s="32"/>
      <c r="J63" s="33">
        <f>ROUND(I63*H63,2)</f>
        <v>0</v>
      </c>
      <c r="K63" s="13"/>
      <c r="L63" s="19"/>
    </row>
    <row r="64" spans="2:12" s="23" customFormat="1" ht="15" x14ac:dyDescent="0.2">
      <c r="B64" s="22"/>
      <c r="D64" s="24" t="s">
        <v>17</v>
      </c>
      <c r="E64" s="25" t="s">
        <v>3537</v>
      </c>
      <c r="F64" s="25" t="s">
        <v>3538</v>
      </c>
      <c r="I64" s="66"/>
      <c r="J64" s="26"/>
      <c r="K64" s="66"/>
      <c r="L64" s="48"/>
    </row>
    <row r="65" spans="2:12" s="1" customFormat="1" ht="24" x14ac:dyDescent="0.2">
      <c r="B65" s="17"/>
      <c r="C65" s="8" t="s">
        <v>584</v>
      </c>
      <c r="D65" s="8" t="s">
        <v>19</v>
      </c>
      <c r="E65" s="9" t="s">
        <v>3539</v>
      </c>
      <c r="F65" s="10" t="s">
        <v>3540</v>
      </c>
      <c r="G65" s="11" t="s">
        <v>494</v>
      </c>
      <c r="H65" s="12">
        <v>69948.861000000004</v>
      </c>
      <c r="I65" s="32"/>
      <c r="J65" s="33">
        <f>ROUND(I65*H65,2)</f>
        <v>0</v>
      </c>
      <c r="K65" s="13"/>
      <c r="L65" s="19"/>
    </row>
    <row r="66" spans="2:12" s="23" customFormat="1" ht="15" x14ac:dyDescent="0.2">
      <c r="B66" s="22"/>
      <c r="D66" s="24" t="s">
        <v>17</v>
      </c>
      <c r="E66" s="25" t="s">
        <v>3681</v>
      </c>
      <c r="F66" s="25" t="s">
        <v>3682</v>
      </c>
      <c r="I66" s="66"/>
      <c r="J66" s="26"/>
      <c r="K66" s="66"/>
      <c r="L66" s="48"/>
    </row>
    <row r="67" spans="2:12" s="1" customFormat="1" ht="24" x14ac:dyDescent="0.2">
      <c r="B67" s="17"/>
      <c r="C67" s="8" t="s">
        <v>587</v>
      </c>
      <c r="D67" s="8" t="s">
        <v>19</v>
      </c>
      <c r="E67" s="9" t="s">
        <v>3683</v>
      </c>
      <c r="F67" s="10" t="s">
        <v>2531</v>
      </c>
      <c r="G67" s="11" t="s">
        <v>500</v>
      </c>
      <c r="H67" s="12">
        <v>1322.52</v>
      </c>
      <c r="I67" s="32"/>
      <c r="J67" s="33">
        <f>ROUND(I67*H67,2)</f>
        <v>0</v>
      </c>
      <c r="K67" s="13"/>
      <c r="L67" s="19"/>
    </row>
    <row r="68" spans="2:12" s="23" customFormat="1" ht="15" x14ac:dyDescent="0.2">
      <c r="B68" s="22"/>
      <c r="D68" s="24" t="s">
        <v>17</v>
      </c>
      <c r="E68" s="25" t="s">
        <v>3554</v>
      </c>
      <c r="F68" s="25" t="s">
        <v>3555</v>
      </c>
      <c r="I68" s="66"/>
      <c r="J68" s="26"/>
      <c r="K68" s="66"/>
      <c r="L68" s="48"/>
    </row>
    <row r="69" spans="2:12" s="23" customFormat="1" ht="15" x14ac:dyDescent="0.2">
      <c r="B69" s="22"/>
      <c r="D69" s="24" t="s">
        <v>17</v>
      </c>
      <c r="E69" s="25" t="s">
        <v>3701</v>
      </c>
      <c r="F69" s="25" t="s">
        <v>3702</v>
      </c>
      <c r="I69" s="66"/>
      <c r="J69" s="26"/>
      <c r="K69" s="66"/>
      <c r="L69" s="48"/>
    </row>
    <row r="70" spans="2:12" s="1" customFormat="1" ht="24" x14ac:dyDescent="0.2">
      <c r="B70" s="17"/>
      <c r="C70" s="8" t="s">
        <v>588</v>
      </c>
      <c r="D70" s="8" t="s">
        <v>19</v>
      </c>
      <c r="E70" s="9" t="s">
        <v>3923</v>
      </c>
      <c r="F70" s="10" t="s">
        <v>3924</v>
      </c>
      <c r="G70" s="11" t="s">
        <v>526</v>
      </c>
      <c r="H70" s="12">
        <v>223.5</v>
      </c>
      <c r="I70" s="32"/>
      <c r="J70" s="33">
        <f>ROUND(I70*H70,2)</f>
        <v>0</v>
      </c>
      <c r="K70" s="13"/>
      <c r="L70" s="19"/>
    </row>
    <row r="71" spans="2:12" s="23" customFormat="1" ht="15" x14ac:dyDescent="0.2">
      <c r="B71" s="22"/>
      <c r="D71" s="24" t="s">
        <v>17</v>
      </c>
      <c r="E71" s="25" t="s">
        <v>3556</v>
      </c>
      <c r="F71" s="25" t="s">
        <v>3557</v>
      </c>
      <c r="I71" s="66"/>
      <c r="J71" s="26"/>
      <c r="K71" s="66"/>
      <c r="L71" s="48"/>
    </row>
    <row r="72" spans="2:12" s="1" customFormat="1" ht="24" x14ac:dyDescent="0.2">
      <c r="B72" s="17"/>
      <c r="C72" s="8" t="s">
        <v>591</v>
      </c>
      <c r="D72" s="8" t="s">
        <v>19</v>
      </c>
      <c r="E72" s="9" t="s">
        <v>3558</v>
      </c>
      <c r="F72" s="10" t="s">
        <v>2050</v>
      </c>
      <c r="G72" s="11" t="s">
        <v>500</v>
      </c>
      <c r="H72" s="12">
        <v>689.327</v>
      </c>
      <c r="I72" s="32"/>
      <c r="J72" s="33">
        <f>ROUND(I72*H72,2)</f>
        <v>0</v>
      </c>
      <c r="K72" s="13"/>
      <c r="L72" s="19"/>
    </row>
    <row r="73" spans="2:12" s="1" customFormat="1" ht="24" x14ac:dyDescent="0.2">
      <c r="B73" s="17"/>
      <c r="C73" s="8" t="s">
        <v>592</v>
      </c>
      <c r="D73" s="8" t="s">
        <v>19</v>
      </c>
      <c r="E73" s="9" t="s">
        <v>3559</v>
      </c>
      <c r="F73" s="10" t="s">
        <v>3560</v>
      </c>
      <c r="G73" s="11" t="s">
        <v>500</v>
      </c>
      <c r="H73" s="12">
        <v>412.87799999999999</v>
      </c>
      <c r="I73" s="32"/>
      <c r="J73" s="33">
        <f>ROUND(I73*H73,2)</f>
        <v>0</v>
      </c>
      <c r="K73" s="13"/>
      <c r="L73" s="19"/>
    </row>
    <row r="74" spans="2:12" s="1" customFormat="1" ht="12" x14ac:dyDescent="0.2">
      <c r="B74" s="17"/>
      <c r="C74" s="8" t="s">
        <v>593</v>
      </c>
      <c r="D74" s="8" t="s">
        <v>22</v>
      </c>
      <c r="E74" s="9" t="s">
        <v>2053</v>
      </c>
      <c r="F74" s="10" t="s">
        <v>2054</v>
      </c>
      <c r="G74" s="11" t="s">
        <v>500</v>
      </c>
      <c r="H74" s="12">
        <v>412.87799999999999</v>
      </c>
      <c r="I74" s="32"/>
      <c r="J74" s="33">
        <f>ROUND(I74*H74,2)</f>
        <v>0</v>
      </c>
      <c r="K74" s="13"/>
      <c r="L74" s="19"/>
    </row>
    <row r="75" spans="2:12" s="1" customFormat="1" ht="12" x14ac:dyDescent="0.2">
      <c r="B75" s="17"/>
      <c r="C75" s="8" t="s">
        <v>883</v>
      </c>
      <c r="D75" s="8" t="s">
        <v>22</v>
      </c>
      <c r="E75" s="9" t="s">
        <v>3562</v>
      </c>
      <c r="F75" s="10" t="s">
        <v>3563</v>
      </c>
      <c r="G75" s="11" t="s">
        <v>500</v>
      </c>
      <c r="H75" s="12">
        <v>394.92700000000002</v>
      </c>
      <c r="I75" s="32"/>
      <c r="J75" s="33">
        <f>ROUND(I75*H75,2)</f>
        <v>0</v>
      </c>
      <c r="K75" s="13"/>
      <c r="L75" s="19"/>
    </row>
    <row r="76" spans="2:12" s="23" customFormat="1" ht="15" x14ac:dyDescent="0.2">
      <c r="B76" s="22"/>
      <c r="D76" s="24" t="s">
        <v>17</v>
      </c>
      <c r="E76" s="25" t="s">
        <v>557</v>
      </c>
      <c r="F76" s="25" t="s">
        <v>3564</v>
      </c>
      <c r="I76" s="66"/>
      <c r="J76" s="26"/>
      <c r="K76" s="66"/>
      <c r="L76" s="48"/>
    </row>
    <row r="77" spans="2:12" s="23" customFormat="1" ht="15" x14ac:dyDescent="0.2">
      <c r="B77" s="22"/>
      <c r="D77" s="24" t="s">
        <v>17</v>
      </c>
      <c r="E77" s="25" t="s">
        <v>3565</v>
      </c>
      <c r="F77" s="25" t="s">
        <v>3566</v>
      </c>
      <c r="I77" s="66"/>
      <c r="J77" s="26"/>
      <c r="K77" s="66"/>
      <c r="L77" s="48"/>
    </row>
    <row r="78" spans="2:12" s="1" customFormat="1" ht="24" x14ac:dyDescent="0.2">
      <c r="B78" s="17"/>
      <c r="C78" s="8" t="s">
        <v>886</v>
      </c>
      <c r="D78" s="8" t="s">
        <v>19</v>
      </c>
      <c r="E78" s="9" t="s">
        <v>3878</v>
      </c>
      <c r="F78" s="10" t="s">
        <v>3879</v>
      </c>
      <c r="G78" s="11" t="s">
        <v>500</v>
      </c>
      <c r="H78" s="12">
        <v>287.61500000000001</v>
      </c>
      <c r="I78" s="32"/>
      <c r="J78" s="33">
        <f>ROUND(I78*H78,2)</f>
        <v>0</v>
      </c>
      <c r="K78" s="13"/>
      <c r="L78" s="19"/>
    </row>
    <row r="79" spans="2:12" s="1" customFormat="1" ht="24" x14ac:dyDescent="0.2">
      <c r="B79" s="17"/>
      <c r="C79" s="8" t="s">
        <v>889</v>
      </c>
      <c r="D79" s="8" t="s">
        <v>19</v>
      </c>
      <c r="E79" s="9" t="s">
        <v>3567</v>
      </c>
      <c r="F79" s="10" t="s">
        <v>3568</v>
      </c>
      <c r="G79" s="11" t="s">
        <v>500</v>
      </c>
      <c r="H79" s="12">
        <v>412.87799999999999</v>
      </c>
      <c r="I79" s="32"/>
      <c r="J79" s="33">
        <f>ROUND(I79*H79,2)</f>
        <v>0</v>
      </c>
      <c r="K79" s="13"/>
      <c r="L79" s="19"/>
    </row>
    <row r="80" spans="2:12" s="1" customFormat="1" ht="24" x14ac:dyDescent="0.2">
      <c r="B80" s="17"/>
      <c r="C80" s="8" t="s">
        <v>1111</v>
      </c>
      <c r="D80" s="8" t="s">
        <v>19</v>
      </c>
      <c r="E80" s="9" t="s">
        <v>3994</v>
      </c>
      <c r="F80" s="10" t="s">
        <v>3995</v>
      </c>
      <c r="G80" s="11" t="s">
        <v>500</v>
      </c>
      <c r="H80" s="12">
        <v>469.57299999999998</v>
      </c>
      <c r="I80" s="32"/>
      <c r="J80" s="33">
        <f>ROUND(I80*H80,2)</f>
        <v>0</v>
      </c>
      <c r="K80" s="13"/>
      <c r="L80" s="19"/>
    </row>
    <row r="81" spans="2:12" s="23" customFormat="1" ht="15" x14ac:dyDescent="0.2">
      <c r="B81" s="22"/>
      <c r="D81" s="24" t="s">
        <v>17</v>
      </c>
      <c r="E81" s="25" t="s">
        <v>3593</v>
      </c>
      <c r="F81" s="25" t="s">
        <v>3594</v>
      </c>
      <c r="I81" s="66"/>
      <c r="J81" s="26"/>
      <c r="K81" s="66"/>
      <c r="L81" s="48"/>
    </row>
    <row r="82" spans="2:12" s="1" customFormat="1" ht="24" x14ac:dyDescent="0.2">
      <c r="B82" s="17"/>
      <c r="C82" s="8" t="s">
        <v>1112</v>
      </c>
      <c r="D82" s="8" t="s">
        <v>19</v>
      </c>
      <c r="E82" s="9" t="s">
        <v>3595</v>
      </c>
      <c r="F82" s="10" t="s">
        <v>3596</v>
      </c>
      <c r="G82" s="11" t="s">
        <v>500</v>
      </c>
      <c r="H82" s="12">
        <v>240.8</v>
      </c>
      <c r="I82" s="32"/>
      <c r="J82" s="33">
        <f>ROUND(I82*H82,2)</f>
        <v>0</v>
      </c>
      <c r="K82" s="13"/>
      <c r="L82" s="19"/>
    </row>
    <row r="83" spans="2:12" s="23" customFormat="1" ht="15" x14ac:dyDescent="0.2">
      <c r="B83" s="22"/>
      <c r="D83" s="24" t="s">
        <v>17</v>
      </c>
      <c r="E83" s="25" t="s">
        <v>3886</v>
      </c>
      <c r="F83" s="25" t="s">
        <v>3887</v>
      </c>
      <c r="I83" s="66"/>
      <c r="J83" s="26"/>
      <c r="K83" s="66"/>
      <c r="L83" s="48"/>
    </row>
    <row r="84" spans="2:12" s="1" customFormat="1" ht="24" x14ac:dyDescent="0.2">
      <c r="B84" s="17"/>
      <c r="C84" s="8" t="s">
        <v>1113</v>
      </c>
      <c r="D84" s="8" t="s">
        <v>19</v>
      </c>
      <c r="E84" s="9" t="s">
        <v>3888</v>
      </c>
      <c r="F84" s="10" t="s">
        <v>3889</v>
      </c>
      <c r="G84" s="11" t="s">
        <v>500</v>
      </c>
      <c r="H84" s="12">
        <v>270.858</v>
      </c>
      <c r="I84" s="32"/>
      <c r="J84" s="33">
        <f>ROUND(I84*H84,2)</f>
        <v>0</v>
      </c>
      <c r="K84" s="13"/>
      <c r="L84" s="19"/>
    </row>
    <row r="85" spans="2:12" s="23" customFormat="1" ht="15" x14ac:dyDescent="0.2">
      <c r="B85" s="22"/>
      <c r="D85" s="24" t="s">
        <v>17</v>
      </c>
      <c r="E85" s="25" t="s">
        <v>3569</v>
      </c>
      <c r="F85" s="25" t="s">
        <v>3570</v>
      </c>
      <c r="I85" s="66"/>
      <c r="J85" s="26"/>
      <c r="K85" s="66"/>
      <c r="L85" s="48"/>
    </row>
    <row r="86" spans="2:12" s="1" customFormat="1" ht="24" x14ac:dyDescent="0.2">
      <c r="B86" s="17"/>
      <c r="C86" s="8" t="s">
        <v>1117</v>
      </c>
      <c r="D86" s="8" t="s">
        <v>19</v>
      </c>
      <c r="E86" s="9" t="s">
        <v>3571</v>
      </c>
      <c r="F86" s="10" t="s">
        <v>3572</v>
      </c>
      <c r="G86" s="11" t="s">
        <v>500</v>
      </c>
      <c r="H86" s="12">
        <v>376.976</v>
      </c>
      <c r="I86" s="32"/>
      <c r="J86" s="33">
        <f>ROUND(I86*H86,2)</f>
        <v>0</v>
      </c>
      <c r="K86" s="13"/>
      <c r="L86" s="19"/>
    </row>
    <row r="87" spans="2:12" s="1" customFormat="1" ht="24" x14ac:dyDescent="0.2">
      <c r="B87" s="17"/>
      <c r="C87" s="8" t="s">
        <v>1120</v>
      </c>
      <c r="D87" s="8" t="s">
        <v>19</v>
      </c>
      <c r="E87" s="9" t="s">
        <v>3996</v>
      </c>
      <c r="F87" s="10" t="s">
        <v>3997</v>
      </c>
      <c r="G87" s="11" t="s">
        <v>500</v>
      </c>
      <c r="H87" s="12">
        <v>469.57299999999998</v>
      </c>
      <c r="I87" s="32"/>
      <c r="J87" s="33">
        <f>ROUND(I87*H87,2)</f>
        <v>0</v>
      </c>
      <c r="K87" s="13"/>
      <c r="L87" s="19"/>
    </row>
    <row r="88" spans="2:12" s="23" customFormat="1" ht="15" x14ac:dyDescent="0.2">
      <c r="B88" s="22"/>
      <c r="D88" s="24" t="s">
        <v>17</v>
      </c>
      <c r="E88" s="25" t="s">
        <v>3732</v>
      </c>
      <c r="F88" s="25" t="s">
        <v>3733</v>
      </c>
      <c r="I88" s="66"/>
      <c r="J88" s="26"/>
      <c r="K88" s="66"/>
      <c r="L88" s="48"/>
    </row>
    <row r="89" spans="2:12" s="1" customFormat="1" ht="24" x14ac:dyDescent="0.2">
      <c r="B89" s="17"/>
      <c r="C89" s="8" t="s">
        <v>1123</v>
      </c>
      <c r="D89" s="8" t="s">
        <v>19</v>
      </c>
      <c r="E89" s="9" t="s">
        <v>3734</v>
      </c>
      <c r="F89" s="10" t="s">
        <v>3735</v>
      </c>
      <c r="G89" s="11" t="s">
        <v>500</v>
      </c>
      <c r="H89" s="12">
        <v>440.5</v>
      </c>
      <c r="I89" s="32"/>
      <c r="J89" s="33">
        <f>ROUND(I89*H89,2)</f>
        <v>0</v>
      </c>
      <c r="K89" s="13"/>
      <c r="L89" s="19"/>
    </row>
    <row r="90" spans="2:12" s="23" customFormat="1" ht="15" x14ac:dyDescent="0.2">
      <c r="B90" s="22"/>
      <c r="D90" s="24" t="s">
        <v>17</v>
      </c>
      <c r="E90" s="25" t="s">
        <v>3736</v>
      </c>
      <c r="F90" s="25" t="s">
        <v>3737</v>
      </c>
      <c r="I90" s="66"/>
      <c r="J90" s="26"/>
      <c r="K90" s="66"/>
      <c r="L90" s="48"/>
    </row>
    <row r="91" spans="2:12" s="1" customFormat="1" ht="24" x14ac:dyDescent="0.2">
      <c r="B91" s="17"/>
      <c r="C91" s="8" t="s">
        <v>1126</v>
      </c>
      <c r="D91" s="8" t="s">
        <v>19</v>
      </c>
      <c r="E91" s="9" t="s">
        <v>3738</v>
      </c>
      <c r="F91" s="10" t="s">
        <v>3739</v>
      </c>
      <c r="G91" s="11" t="s">
        <v>500</v>
      </c>
      <c r="H91" s="12">
        <v>1822.96</v>
      </c>
      <c r="I91" s="32"/>
      <c r="J91" s="33">
        <f>ROUND(I91*H91,2)</f>
        <v>0</v>
      </c>
      <c r="K91" s="13"/>
      <c r="L91" s="19"/>
    </row>
    <row r="92" spans="2:12" s="23" customFormat="1" ht="15" x14ac:dyDescent="0.2">
      <c r="B92" s="22"/>
      <c r="D92" s="24" t="s">
        <v>17</v>
      </c>
      <c r="E92" s="25" t="s">
        <v>3740</v>
      </c>
      <c r="F92" s="25" t="s">
        <v>3741</v>
      </c>
      <c r="I92" s="66"/>
      <c r="J92" s="26"/>
      <c r="K92" s="66"/>
      <c r="L92" s="48"/>
    </row>
    <row r="93" spans="2:12" s="1" customFormat="1" ht="24" x14ac:dyDescent="0.2">
      <c r="B93" s="17"/>
      <c r="C93" s="8" t="s">
        <v>1129</v>
      </c>
      <c r="D93" s="8" t="s">
        <v>19</v>
      </c>
      <c r="E93" s="9" t="s">
        <v>3932</v>
      </c>
      <c r="F93" s="10" t="s">
        <v>3933</v>
      </c>
      <c r="G93" s="11" t="s">
        <v>500</v>
      </c>
      <c r="H93" s="12">
        <v>469.57299999999998</v>
      </c>
      <c r="I93" s="32"/>
      <c r="J93" s="33">
        <f>ROUND(I93*H93,2)</f>
        <v>0</v>
      </c>
      <c r="K93" s="13"/>
      <c r="L93" s="19"/>
    </row>
    <row r="94" spans="2:12" s="1" customFormat="1" ht="24" x14ac:dyDescent="0.2">
      <c r="B94" s="17"/>
      <c r="C94" s="8" t="s">
        <v>1132</v>
      </c>
      <c r="D94" s="8" t="s">
        <v>19</v>
      </c>
      <c r="E94" s="9" t="s">
        <v>3998</v>
      </c>
      <c r="F94" s="10" t="s">
        <v>3999</v>
      </c>
      <c r="G94" s="11" t="s">
        <v>500</v>
      </c>
      <c r="H94" s="12">
        <v>1822.96</v>
      </c>
      <c r="I94" s="32"/>
      <c r="J94" s="33">
        <f>ROUND(I94*H94,2)</f>
        <v>0</v>
      </c>
      <c r="K94" s="13"/>
      <c r="L94" s="19"/>
    </row>
    <row r="95" spans="2:12" s="23" customFormat="1" ht="15" x14ac:dyDescent="0.2">
      <c r="B95" s="22"/>
      <c r="D95" s="24" t="s">
        <v>17</v>
      </c>
      <c r="E95" s="25" t="s">
        <v>3573</v>
      </c>
      <c r="F95" s="25" t="s">
        <v>3574</v>
      </c>
      <c r="I95" s="66"/>
      <c r="J95" s="26"/>
      <c r="K95" s="66"/>
      <c r="L95" s="48"/>
    </row>
    <row r="96" spans="2:12" s="1" customFormat="1" ht="24" x14ac:dyDescent="0.2">
      <c r="B96" s="17"/>
      <c r="C96" s="8" t="s">
        <v>1135</v>
      </c>
      <c r="D96" s="8" t="s">
        <v>19</v>
      </c>
      <c r="E96" s="9" t="s">
        <v>3892</v>
      </c>
      <c r="F96" s="10" t="s">
        <v>3893</v>
      </c>
      <c r="G96" s="11" t="s">
        <v>500</v>
      </c>
      <c r="H96" s="12">
        <v>250.1</v>
      </c>
      <c r="I96" s="32"/>
      <c r="J96" s="33">
        <f>ROUND(I96*H96,2)</f>
        <v>0</v>
      </c>
      <c r="K96" s="13"/>
      <c r="L96" s="19"/>
    </row>
    <row r="97" spans="2:12" s="1" customFormat="1" ht="24" x14ac:dyDescent="0.2">
      <c r="B97" s="17"/>
      <c r="C97" s="52" t="s">
        <v>1136</v>
      </c>
      <c r="D97" s="52" t="s">
        <v>22</v>
      </c>
      <c r="E97" s="53" t="s">
        <v>3894</v>
      </c>
      <c r="F97" s="54" t="s">
        <v>3895</v>
      </c>
      <c r="G97" s="55" t="s">
        <v>500</v>
      </c>
      <c r="H97" s="56">
        <v>202.08099999999999</v>
      </c>
      <c r="I97" s="32"/>
      <c r="J97" s="33">
        <f>ROUND(I97*H97,2)</f>
        <v>0</v>
      </c>
      <c r="K97" s="13"/>
      <c r="L97" s="19"/>
    </row>
    <row r="98" spans="2:12" s="1" customFormat="1" ht="24" x14ac:dyDescent="0.2">
      <c r="B98" s="17"/>
      <c r="C98" s="52" t="s">
        <v>1137</v>
      </c>
      <c r="D98" s="52" t="s">
        <v>22</v>
      </c>
      <c r="E98" s="53" t="s">
        <v>3896</v>
      </c>
      <c r="F98" s="54" t="s">
        <v>3897</v>
      </c>
      <c r="G98" s="55" t="s">
        <v>500</v>
      </c>
      <c r="H98" s="56">
        <v>50.52</v>
      </c>
      <c r="I98" s="32"/>
      <c r="J98" s="33">
        <f>ROUND(I98*H98,2)</f>
        <v>0</v>
      </c>
      <c r="K98" s="13"/>
      <c r="L98" s="19"/>
    </row>
    <row r="99" spans="2:12" s="1" customFormat="1" ht="24" x14ac:dyDescent="0.2">
      <c r="B99" s="17"/>
      <c r="C99" s="8" t="s">
        <v>1138</v>
      </c>
      <c r="D99" s="8" t="s">
        <v>19</v>
      </c>
      <c r="E99" s="9" t="s">
        <v>3575</v>
      </c>
      <c r="F99" s="10" t="s">
        <v>3576</v>
      </c>
      <c r="G99" s="11" t="s">
        <v>500</v>
      </c>
      <c r="H99" s="12">
        <v>359.02499999999998</v>
      </c>
      <c r="I99" s="32"/>
      <c r="J99" s="33">
        <f>ROUND(I99*H99,2)</f>
        <v>0</v>
      </c>
      <c r="K99" s="13"/>
      <c r="L99" s="19"/>
    </row>
    <row r="100" spans="2:12" s="1" customFormat="1" ht="24" x14ac:dyDescent="0.2">
      <c r="B100" s="17"/>
      <c r="C100" s="52" t="s">
        <v>1139</v>
      </c>
      <c r="D100" s="52" t="s">
        <v>22</v>
      </c>
      <c r="E100" s="53" t="s">
        <v>3577</v>
      </c>
      <c r="F100" s="54" t="s">
        <v>3578</v>
      </c>
      <c r="G100" s="55" t="s">
        <v>500</v>
      </c>
      <c r="H100" s="56">
        <v>362.61500000000001</v>
      </c>
      <c r="I100" s="32"/>
      <c r="J100" s="33">
        <f>ROUND(I100*H100,2)</f>
        <v>0</v>
      </c>
      <c r="K100" s="13"/>
      <c r="L100" s="19"/>
    </row>
    <row r="101" spans="2:12" s="23" customFormat="1" ht="15" x14ac:dyDescent="0.2">
      <c r="B101" s="22"/>
      <c r="D101" s="24" t="s">
        <v>17</v>
      </c>
      <c r="E101" s="25" t="s">
        <v>3754</v>
      </c>
      <c r="F101" s="25" t="s">
        <v>3755</v>
      </c>
      <c r="I101" s="66"/>
      <c r="J101" s="26"/>
      <c r="K101" s="66"/>
      <c r="L101" s="48"/>
    </row>
    <row r="102" spans="2:12" s="1" customFormat="1" ht="24" x14ac:dyDescent="0.2">
      <c r="B102" s="17"/>
      <c r="C102" s="8" t="s">
        <v>1142</v>
      </c>
      <c r="D102" s="8" t="s">
        <v>19</v>
      </c>
      <c r="E102" s="9" t="s">
        <v>3756</v>
      </c>
      <c r="F102" s="10" t="s">
        <v>3757</v>
      </c>
      <c r="G102" s="11" t="s">
        <v>526</v>
      </c>
      <c r="H102" s="12">
        <v>40.799999999999997</v>
      </c>
      <c r="I102" s="32"/>
      <c r="J102" s="33">
        <f>ROUND(I102*H102,2)</f>
        <v>0</v>
      </c>
      <c r="K102" s="13"/>
      <c r="L102" s="19"/>
    </row>
    <row r="103" spans="2:12" s="23" customFormat="1" ht="15" x14ac:dyDescent="0.2">
      <c r="B103" s="22"/>
      <c r="D103" s="24" t="s">
        <v>17</v>
      </c>
      <c r="E103" s="25" t="s">
        <v>3579</v>
      </c>
      <c r="F103" s="25" t="s">
        <v>3580</v>
      </c>
      <c r="I103" s="66"/>
      <c r="J103" s="26"/>
      <c r="K103" s="66"/>
      <c r="L103" s="48"/>
    </row>
    <row r="104" spans="2:12" s="1" customFormat="1" ht="24" x14ac:dyDescent="0.2">
      <c r="B104" s="17"/>
      <c r="C104" s="8" t="s">
        <v>1145</v>
      </c>
      <c r="D104" s="8" t="s">
        <v>19</v>
      </c>
      <c r="E104" s="9" t="s">
        <v>3581</v>
      </c>
      <c r="F104" s="10" t="s">
        <v>3582</v>
      </c>
      <c r="G104" s="11" t="s">
        <v>526</v>
      </c>
      <c r="H104" s="12">
        <v>481.6</v>
      </c>
      <c r="I104" s="32"/>
      <c r="J104" s="33">
        <f>ROUND(I104*H104,2)</f>
        <v>0</v>
      </c>
      <c r="K104" s="13"/>
      <c r="L104" s="19"/>
    </row>
    <row r="105" spans="2:12" s="1" customFormat="1" ht="12" x14ac:dyDescent="0.2">
      <c r="B105" s="17"/>
      <c r="C105" s="52" t="s">
        <v>1146</v>
      </c>
      <c r="D105" s="52" t="s">
        <v>22</v>
      </c>
      <c r="E105" s="53" t="s">
        <v>3790</v>
      </c>
      <c r="F105" s="54" t="s">
        <v>3791</v>
      </c>
      <c r="G105" s="55" t="s">
        <v>509</v>
      </c>
      <c r="H105" s="56">
        <v>482</v>
      </c>
      <c r="I105" s="32"/>
      <c r="J105" s="33">
        <f>ROUND(I105*H105,2)</f>
        <v>0</v>
      </c>
      <c r="K105" s="13"/>
      <c r="L105" s="19"/>
    </row>
    <row r="106" spans="2:12" s="1" customFormat="1" ht="12" x14ac:dyDescent="0.2">
      <c r="B106" s="17"/>
      <c r="C106" s="52" t="s">
        <v>1147</v>
      </c>
      <c r="D106" s="52" t="s">
        <v>22</v>
      </c>
      <c r="E106" s="53" t="s">
        <v>3794</v>
      </c>
      <c r="F106" s="54" t="s">
        <v>3795</v>
      </c>
      <c r="G106" s="55" t="s">
        <v>509</v>
      </c>
      <c r="H106" s="56">
        <v>6</v>
      </c>
      <c r="I106" s="32"/>
      <c r="J106" s="33">
        <f>ROUND(I106*H106,2)</f>
        <v>0</v>
      </c>
      <c r="K106" s="13"/>
      <c r="L106" s="19"/>
    </row>
    <row r="107" spans="2:12" s="23" customFormat="1" ht="15" x14ac:dyDescent="0.2">
      <c r="B107" s="22"/>
      <c r="D107" s="24" t="s">
        <v>17</v>
      </c>
      <c r="E107" s="25" t="s">
        <v>3908</v>
      </c>
      <c r="F107" s="25" t="s">
        <v>3909</v>
      </c>
      <c r="I107" s="66"/>
      <c r="J107" s="26"/>
      <c r="K107" s="66"/>
      <c r="L107" s="48"/>
    </row>
    <row r="108" spans="2:12" s="1" customFormat="1" ht="24" x14ac:dyDescent="0.2">
      <c r="B108" s="17"/>
      <c r="C108" s="8" t="s">
        <v>1150</v>
      </c>
      <c r="D108" s="8" t="s">
        <v>19</v>
      </c>
      <c r="E108" s="9" t="s">
        <v>3910</v>
      </c>
      <c r="F108" s="10" t="s">
        <v>3911</v>
      </c>
      <c r="G108" s="11" t="s">
        <v>526</v>
      </c>
      <c r="H108" s="12">
        <v>201.5</v>
      </c>
      <c r="I108" s="32"/>
      <c r="J108" s="33">
        <f>ROUND(I108*H108,2)</f>
        <v>0</v>
      </c>
      <c r="K108" s="13"/>
      <c r="L108" s="19"/>
    </row>
    <row r="109" spans="2:12" s="1" customFormat="1" ht="24" x14ac:dyDescent="0.2">
      <c r="B109" s="17"/>
      <c r="C109" s="52" t="s">
        <v>1153</v>
      </c>
      <c r="D109" s="52" t="s">
        <v>22</v>
      </c>
      <c r="E109" s="53" t="s">
        <v>3912</v>
      </c>
      <c r="F109" s="54" t="s">
        <v>3913</v>
      </c>
      <c r="G109" s="55" t="s">
        <v>509</v>
      </c>
      <c r="H109" s="56">
        <v>404</v>
      </c>
      <c r="I109" s="32"/>
      <c r="J109" s="33">
        <f>ROUND(I109*H109,2)</f>
        <v>0</v>
      </c>
      <c r="K109" s="13"/>
      <c r="L109" s="19"/>
    </row>
    <row r="110" spans="2:12" s="23" customFormat="1" ht="15" x14ac:dyDescent="0.2">
      <c r="B110" s="22"/>
      <c r="D110" s="24" t="s">
        <v>17</v>
      </c>
      <c r="E110" s="25" t="s">
        <v>4193</v>
      </c>
      <c r="F110" s="25" t="s">
        <v>4194</v>
      </c>
      <c r="I110" s="66"/>
      <c r="J110" s="26"/>
      <c r="K110" s="66"/>
      <c r="L110" s="48"/>
    </row>
    <row r="111" spans="2:12" s="1" customFormat="1" ht="24" x14ac:dyDescent="0.2">
      <c r="B111" s="17"/>
      <c r="C111" s="8" t="s">
        <v>1156</v>
      </c>
      <c r="D111" s="8" t="s">
        <v>19</v>
      </c>
      <c r="E111" s="9" t="s">
        <v>4195</v>
      </c>
      <c r="F111" s="10" t="s">
        <v>4196</v>
      </c>
      <c r="G111" s="11" t="s">
        <v>509</v>
      </c>
      <c r="H111" s="12">
        <v>3</v>
      </c>
      <c r="I111" s="32"/>
      <c r="J111" s="33">
        <f>ROUND(I111*H111,2)</f>
        <v>0</v>
      </c>
      <c r="K111" s="13"/>
      <c r="L111" s="19"/>
    </row>
    <row r="112" spans="2:12" s="23" customFormat="1" ht="15" x14ac:dyDescent="0.2">
      <c r="B112" s="22"/>
      <c r="D112" s="24" t="s">
        <v>17</v>
      </c>
      <c r="E112" s="25" t="s">
        <v>3585</v>
      </c>
      <c r="F112" s="25" t="s">
        <v>3586</v>
      </c>
      <c r="I112" s="66"/>
      <c r="J112" s="26"/>
      <c r="K112" s="66"/>
      <c r="L112" s="48"/>
    </row>
    <row r="113" spans="2:12" s="1" customFormat="1" ht="24" x14ac:dyDescent="0.2">
      <c r="B113" s="17"/>
      <c r="C113" s="8" t="s">
        <v>1159</v>
      </c>
      <c r="D113" s="8" t="s">
        <v>19</v>
      </c>
      <c r="E113" s="9" t="s">
        <v>3587</v>
      </c>
      <c r="F113" s="10" t="s">
        <v>3588</v>
      </c>
      <c r="G113" s="11" t="s">
        <v>20</v>
      </c>
      <c r="H113" s="12">
        <v>3386.192</v>
      </c>
      <c r="I113" s="32"/>
      <c r="J113" s="33">
        <f>ROUND(I113*H113,2)</f>
        <v>0</v>
      </c>
      <c r="K113" s="13"/>
      <c r="L113" s="19"/>
    </row>
    <row r="114" spans="2:12" s="23" customFormat="1" ht="15" x14ac:dyDescent="0.2">
      <c r="B114" s="22"/>
      <c r="D114" s="24" t="s">
        <v>17</v>
      </c>
      <c r="E114" s="25" t="s">
        <v>571</v>
      </c>
      <c r="F114" s="25" t="s">
        <v>3828</v>
      </c>
      <c r="I114" s="66"/>
      <c r="J114" s="26"/>
      <c r="K114" s="66"/>
      <c r="L114" s="48"/>
    </row>
    <row r="115" spans="2:12" s="23" customFormat="1" ht="15" x14ac:dyDescent="0.2">
      <c r="B115" s="22"/>
      <c r="D115" s="24" t="s">
        <v>17</v>
      </c>
      <c r="E115" s="25" t="s">
        <v>3829</v>
      </c>
      <c r="F115" s="25" t="s">
        <v>3830</v>
      </c>
      <c r="I115" s="66"/>
      <c r="J115" s="26"/>
      <c r="K115" s="66"/>
      <c r="L115" s="48"/>
    </row>
    <row r="116" spans="2:12" s="1" customFormat="1" ht="24" x14ac:dyDescent="0.2">
      <c r="B116" s="17"/>
      <c r="C116" s="8" t="s">
        <v>1161</v>
      </c>
      <c r="D116" s="8" t="s">
        <v>19</v>
      </c>
      <c r="E116" s="9" t="s">
        <v>3831</v>
      </c>
      <c r="F116" s="10" t="s">
        <v>3832</v>
      </c>
      <c r="G116" s="11" t="s">
        <v>509</v>
      </c>
      <c r="H116" s="12">
        <v>8</v>
      </c>
      <c r="I116" s="32"/>
      <c r="J116" s="33">
        <f>ROUND(I116*H116,2)</f>
        <v>0</v>
      </c>
      <c r="K116" s="13"/>
      <c r="L116" s="19"/>
    </row>
    <row r="117" spans="2:12" s="23" customFormat="1" ht="15" x14ac:dyDescent="0.2">
      <c r="B117" s="22"/>
      <c r="D117" s="24" t="s">
        <v>17</v>
      </c>
      <c r="E117" s="25" t="s">
        <v>3833</v>
      </c>
      <c r="F117" s="25" t="s">
        <v>3834</v>
      </c>
      <c r="I117" s="66"/>
      <c r="J117" s="26"/>
      <c r="K117" s="66"/>
      <c r="L117" s="48"/>
    </row>
    <row r="118" spans="2:12" s="1" customFormat="1" ht="24" x14ac:dyDescent="0.2">
      <c r="B118" s="17"/>
      <c r="C118" s="8" t="s">
        <v>1162</v>
      </c>
      <c r="D118" s="8" t="s">
        <v>19</v>
      </c>
      <c r="E118" s="9" t="s">
        <v>3835</v>
      </c>
      <c r="F118" s="10" t="s">
        <v>3836</v>
      </c>
      <c r="G118" s="11" t="s">
        <v>509</v>
      </c>
      <c r="H118" s="12">
        <v>8</v>
      </c>
      <c r="I118" s="32"/>
      <c r="J118" s="33">
        <f t="shared" ref="J118:J124" si="0">ROUND(I118*H118,2)</f>
        <v>0</v>
      </c>
      <c r="K118" s="13"/>
      <c r="L118" s="19"/>
    </row>
    <row r="119" spans="2:12" s="1" customFormat="1" ht="12" x14ac:dyDescent="0.2">
      <c r="B119" s="17"/>
      <c r="C119" s="52" t="s">
        <v>1163</v>
      </c>
      <c r="D119" s="52" t="s">
        <v>22</v>
      </c>
      <c r="E119" s="53" t="s">
        <v>3837</v>
      </c>
      <c r="F119" s="54" t="s">
        <v>3838</v>
      </c>
      <c r="G119" s="55" t="s">
        <v>509</v>
      </c>
      <c r="H119" s="56">
        <v>8</v>
      </c>
      <c r="I119" s="32"/>
      <c r="J119" s="33">
        <f t="shared" si="0"/>
        <v>0</v>
      </c>
      <c r="K119" s="13"/>
      <c r="L119" s="19"/>
    </row>
    <row r="120" spans="2:12" s="1" customFormat="1" ht="24" x14ac:dyDescent="0.2">
      <c r="B120" s="17"/>
      <c r="C120" s="52" t="s">
        <v>1164</v>
      </c>
      <c r="D120" s="52" t="s">
        <v>22</v>
      </c>
      <c r="E120" s="53" t="s">
        <v>3839</v>
      </c>
      <c r="F120" s="54" t="s">
        <v>3840</v>
      </c>
      <c r="G120" s="55" t="s">
        <v>509</v>
      </c>
      <c r="H120" s="56">
        <v>8</v>
      </c>
      <c r="I120" s="32"/>
      <c r="J120" s="33">
        <f t="shared" si="0"/>
        <v>0</v>
      </c>
      <c r="K120" s="13"/>
      <c r="L120" s="19"/>
    </row>
    <row r="121" spans="2:12" s="1" customFormat="1" ht="24" x14ac:dyDescent="0.2">
      <c r="B121" s="17"/>
      <c r="C121" s="52" t="s">
        <v>1737</v>
      </c>
      <c r="D121" s="52" t="s">
        <v>22</v>
      </c>
      <c r="E121" s="53" t="s">
        <v>3841</v>
      </c>
      <c r="F121" s="54" t="s">
        <v>3842</v>
      </c>
      <c r="G121" s="55" t="s">
        <v>509</v>
      </c>
      <c r="H121" s="56">
        <v>8</v>
      </c>
      <c r="I121" s="32"/>
      <c r="J121" s="33">
        <f t="shared" si="0"/>
        <v>0</v>
      </c>
      <c r="K121" s="13"/>
      <c r="L121" s="19"/>
    </row>
    <row r="122" spans="2:12" s="1" customFormat="1" ht="24" x14ac:dyDescent="0.2">
      <c r="B122" s="17"/>
      <c r="C122" s="52" t="s">
        <v>1738</v>
      </c>
      <c r="D122" s="52" t="s">
        <v>22</v>
      </c>
      <c r="E122" s="53" t="s">
        <v>3843</v>
      </c>
      <c r="F122" s="54" t="s">
        <v>3844</v>
      </c>
      <c r="G122" s="55" t="s">
        <v>509</v>
      </c>
      <c r="H122" s="56">
        <v>8</v>
      </c>
      <c r="I122" s="32"/>
      <c r="J122" s="33">
        <f t="shared" si="0"/>
        <v>0</v>
      </c>
      <c r="K122" s="13"/>
      <c r="L122" s="19"/>
    </row>
    <row r="123" spans="2:12" s="1" customFormat="1" ht="24" x14ac:dyDescent="0.2">
      <c r="B123" s="17"/>
      <c r="C123" s="52" t="s">
        <v>2594</v>
      </c>
      <c r="D123" s="52" t="s">
        <v>22</v>
      </c>
      <c r="E123" s="53" t="s">
        <v>3845</v>
      </c>
      <c r="F123" s="54" t="s">
        <v>3846</v>
      </c>
      <c r="G123" s="55" t="s">
        <v>509</v>
      </c>
      <c r="H123" s="56">
        <v>8</v>
      </c>
      <c r="I123" s="32"/>
      <c r="J123" s="33">
        <f t="shared" si="0"/>
        <v>0</v>
      </c>
      <c r="K123" s="13"/>
      <c r="L123" s="19"/>
    </row>
    <row r="124" spans="2:12" s="1" customFormat="1" ht="24" x14ac:dyDescent="0.2">
      <c r="B124" s="17"/>
      <c r="C124" s="52" t="s">
        <v>2597</v>
      </c>
      <c r="D124" s="52" t="s">
        <v>22</v>
      </c>
      <c r="E124" s="53" t="s">
        <v>3847</v>
      </c>
      <c r="F124" s="54" t="s">
        <v>3848</v>
      </c>
      <c r="G124" s="55" t="s">
        <v>509</v>
      </c>
      <c r="H124" s="56">
        <v>8</v>
      </c>
      <c r="I124" s="32"/>
      <c r="J124" s="33">
        <f t="shared" si="0"/>
        <v>0</v>
      </c>
      <c r="K124" s="13"/>
      <c r="L124" s="19"/>
    </row>
    <row r="125" spans="2:12" s="23" customFormat="1" ht="15" x14ac:dyDescent="0.2">
      <c r="B125" s="22"/>
      <c r="D125" s="24" t="s">
        <v>17</v>
      </c>
      <c r="E125" s="25" t="s">
        <v>4197</v>
      </c>
      <c r="F125" s="25" t="s">
        <v>4198</v>
      </c>
      <c r="I125" s="66"/>
      <c r="J125" s="26"/>
      <c r="K125" s="66"/>
      <c r="L125" s="48"/>
    </row>
    <row r="126" spans="2:12" s="23" customFormat="1" ht="15" x14ac:dyDescent="0.2">
      <c r="B126" s="22"/>
      <c r="D126" s="24" t="s">
        <v>17</v>
      </c>
      <c r="E126" s="25" t="s">
        <v>490</v>
      </c>
      <c r="F126" s="25" t="s">
        <v>491</v>
      </c>
      <c r="I126" s="66"/>
      <c r="J126" s="26"/>
      <c r="K126" s="66"/>
      <c r="L126" s="48"/>
    </row>
    <row r="127" spans="2:12" s="1" customFormat="1" ht="12" x14ac:dyDescent="0.2">
      <c r="B127" s="17"/>
      <c r="C127" s="8" t="s">
        <v>2600</v>
      </c>
      <c r="D127" s="8" t="s">
        <v>19</v>
      </c>
      <c r="E127" s="9" t="s">
        <v>4199</v>
      </c>
      <c r="F127" s="10" t="s">
        <v>4200</v>
      </c>
      <c r="G127" s="11" t="s">
        <v>509</v>
      </c>
      <c r="H127" s="12">
        <v>2</v>
      </c>
      <c r="I127" s="32"/>
      <c r="J127" s="33">
        <f>ROUND(I127*H127,2)</f>
        <v>0</v>
      </c>
      <c r="K127" s="13"/>
      <c r="L127" s="19"/>
    </row>
    <row r="128" spans="2:12" s="1" customFormat="1" ht="24" x14ac:dyDescent="0.2">
      <c r="B128" s="17"/>
      <c r="C128" s="52" t="s">
        <v>2603</v>
      </c>
      <c r="D128" s="52" t="s">
        <v>22</v>
      </c>
      <c r="E128" s="53" t="s">
        <v>4201</v>
      </c>
      <c r="F128" s="54" t="s">
        <v>4202</v>
      </c>
      <c r="G128" s="55" t="s">
        <v>509</v>
      </c>
      <c r="H128" s="56">
        <v>2</v>
      </c>
      <c r="I128" s="32"/>
      <c r="J128" s="33">
        <f>ROUND(I128*H128,2)</f>
        <v>0</v>
      </c>
      <c r="K128" s="13"/>
      <c r="L128" s="19"/>
    </row>
    <row r="129" spans="2:12" s="1" customFormat="1" ht="12" x14ac:dyDescent="0.2">
      <c r="B129" s="17"/>
      <c r="C129" s="8" t="s">
        <v>2606</v>
      </c>
      <c r="D129" s="8" t="s">
        <v>19</v>
      </c>
      <c r="E129" s="9" t="s">
        <v>4203</v>
      </c>
      <c r="F129" s="10" t="s">
        <v>4204</v>
      </c>
      <c r="G129" s="11" t="s">
        <v>509</v>
      </c>
      <c r="H129" s="12">
        <v>14</v>
      </c>
      <c r="I129" s="32"/>
      <c r="J129" s="33">
        <f>ROUND(I129*H129,2)</f>
        <v>0</v>
      </c>
      <c r="K129" s="13"/>
      <c r="L129" s="19"/>
    </row>
    <row r="130" spans="2:12" s="1" customFormat="1" ht="24" x14ac:dyDescent="0.2">
      <c r="B130" s="17"/>
      <c r="C130" s="52" t="s">
        <v>2607</v>
      </c>
      <c r="D130" s="52" t="s">
        <v>22</v>
      </c>
      <c r="E130" s="53" t="s">
        <v>4205</v>
      </c>
      <c r="F130" s="54" t="s">
        <v>4206</v>
      </c>
      <c r="G130" s="55" t="s">
        <v>509</v>
      </c>
      <c r="H130" s="56">
        <v>14</v>
      </c>
      <c r="I130" s="32"/>
      <c r="J130" s="33">
        <f>ROUND(I130*H130,2)</f>
        <v>0</v>
      </c>
      <c r="K130" s="13"/>
      <c r="L130" s="19"/>
    </row>
    <row r="131" spans="2:12" s="23" customFormat="1" ht="15" x14ac:dyDescent="0.2">
      <c r="B131" s="22"/>
      <c r="D131" s="24" t="s">
        <v>17</v>
      </c>
      <c r="E131" s="25" t="s">
        <v>501</v>
      </c>
      <c r="F131" s="25" t="s">
        <v>4207</v>
      </c>
      <c r="I131" s="66"/>
      <c r="J131" s="26"/>
      <c r="K131" s="66"/>
      <c r="L131" s="48"/>
    </row>
    <row r="132" spans="2:12" s="1" customFormat="1" ht="12" x14ac:dyDescent="0.2">
      <c r="B132" s="17"/>
      <c r="C132" s="8" t="s">
        <v>2608</v>
      </c>
      <c r="D132" s="8" t="s">
        <v>19</v>
      </c>
      <c r="E132" s="9" t="s">
        <v>4208</v>
      </c>
      <c r="F132" s="10" t="s">
        <v>4209</v>
      </c>
      <c r="G132" s="11" t="s">
        <v>509</v>
      </c>
      <c r="H132" s="12">
        <v>16</v>
      </c>
      <c r="I132" s="32"/>
      <c r="J132" s="33">
        <f>ROUND(I132*H132,2)</f>
        <v>0</v>
      </c>
      <c r="K132" s="13"/>
      <c r="L132" s="19"/>
    </row>
    <row r="133" spans="2:12" s="23" customFormat="1" ht="15" x14ac:dyDescent="0.2">
      <c r="B133" s="22"/>
      <c r="D133" s="24" t="s">
        <v>17</v>
      </c>
      <c r="E133" s="25" t="s">
        <v>22</v>
      </c>
      <c r="F133" s="25" t="s">
        <v>1180</v>
      </c>
      <c r="I133" s="66"/>
      <c r="J133" s="26"/>
      <c r="K133" s="66"/>
      <c r="L133" s="48"/>
    </row>
    <row r="134" spans="2:12" s="23" customFormat="1" ht="15" x14ac:dyDescent="0.2">
      <c r="B134" s="22"/>
      <c r="D134" s="24" t="s">
        <v>17</v>
      </c>
      <c r="E134" s="25" t="s">
        <v>597</v>
      </c>
      <c r="F134" s="25" t="s">
        <v>3332</v>
      </c>
      <c r="I134" s="66"/>
      <c r="J134" s="26"/>
      <c r="K134" s="66"/>
      <c r="L134" s="48"/>
    </row>
    <row r="135" spans="2:12" s="1" customFormat="1" ht="12" x14ac:dyDescent="0.2">
      <c r="B135" s="17"/>
      <c r="C135" s="8" t="s">
        <v>2611</v>
      </c>
      <c r="D135" s="8" t="s">
        <v>19</v>
      </c>
      <c r="E135" s="9" t="s">
        <v>4210</v>
      </c>
      <c r="F135" s="10" t="s">
        <v>4211</v>
      </c>
      <c r="G135" s="11" t="s">
        <v>526</v>
      </c>
      <c r="H135" s="12">
        <v>55</v>
      </c>
      <c r="I135" s="32"/>
      <c r="J135" s="33">
        <f t="shared" ref="J135:J166" si="1">ROUND(I135*H135,2)</f>
        <v>0</v>
      </c>
      <c r="K135" s="13"/>
      <c r="L135" s="19"/>
    </row>
    <row r="136" spans="2:12" s="1" customFormat="1" ht="24" x14ac:dyDescent="0.2">
      <c r="B136" s="17"/>
      <c r="C136" s="52" t="s">
        <v>2614</v>
      </c>
      <c r="D136" s="52" t="s">
        <v>22</v>
      </c>
      <c r="E136" s="53" t="s">
        <v>4212</v>
      </c>
      <c r="F136" s="54" t="s">
        <v>4213</v>
      </c>
      <c r="G136" s="55" t="s">
        <v>526</v>
      </c>
      <c r="H136" s="56">
        <v>55</v>
      </c>
      <c r="I136" s="32"/>
      <c r="J136" s="33">
        <f t="shared" si="1"/>
        <v>0</v>
      </c>
      <c r="K136" s="13"/>
      <c r="L136" s="19"/>
    </row>
    <row r="137" spans="2:12" s="1" customFormat="1" ht="12" x14ac:dyDescent="0.2">
      <c r="B137" s="17"/>
      <c r="C137" s="8" t="s">
        <v>3113</v>
      </c>
      <c r="D137" s="8" t="s">
        <v>19</v>
      </c>
      <c r="E137" s="9" t="s">
        <v>4214</v>
      </c>
      <c r="F137" s="10" t="s">
        <v>4215</v>
      </c>
      <c r="G137" s="11" t="s">
        <v>526</v>
      </c>
      <c r="H137" s="12">
        <v>73</v>
      </c>
      <c r="I137" s="32"/>
      <c r="J137" s="33">
        <f t="shared" si="1"/>
        <v>0</v>
      </c>
      <c r="K137" s="13"/>
      <c r="L137" s="19"/>
    </row>
    <row r="138" spans="2:12" s="1" customFormat="1" ht="24" x14ac:dyDescent="0.2">
      <c r="B138" s="17"/>
      <c r="C138" s="52" t="s">
        <v>3116</v>
      </c>
      <c r="D138" s="52" t="s">
        <v>22</v>
      </c>
      <c r="E138" s="53" t="s">
        <v>4216</v>
      </c>
      <c r="F138" s="54" t="s">
        <v>4217</v>
      </c>
      <c r="G138" s="55" t="s">
        <v>509</v>
      </c>
      <c r="H138" s="56">
        <v>1</v>
      </c>
      <c r="I138" s="32"/>
      <c r="J138" s="33">
        <f t="shared" si="1"/>
        <v>0</v>
      </c>
      <c r="K138" s="13"/>
      <c r="L138" s="19"/>
    </row>
    <row r="139" spans="2:12" s="1" customFormat="1" ht="24" x14ac:dyDescent="0.2">
      <c r="B139" s="17"/>
      <c r="C139" s="52" t="s">
        <v>3119</v>
      </c>
      <c r="D139" s="52" t="s">
        <v>22</v>
      </c>
      <c r="E139" s="53" t="s">
        <v>4218</v>
      </c>
      <c r="F139" s="54" t="s">
        <v>4219</v>
      </c>
      <c r="G139" s="55" t="s">
        <v>526</v>
      </c>
      <c r="H139" s="56">
        <v>73</v>
      </c>
      <c r="I139" s="32"/>
      <c r="J139" s="33">
        <f t="shared" si="1"/>
        <v>0</v>
      </c>
      <c r="K139" s="13"/>
      <c r="L139" s="19"/>
    </row>
    <row r="140" spans="2:12" s="1" customFormat="1" ht="12" x14ac:dyDescent="0.2">
      <c r="B140" s="17"/>
      <c r="C140" s="8" t="s">
        <v>3122</v>
      </c>
      <c r="D140" s="8" t="s">
        <v>19</v>
      </c>
      <c r="E140" s="9" t="s">
        <v>1624</v>
      </c>
      <c r="F140" s="10" t="s">
        <v>1625</v>
      </c>
      <c r="G140" s="11" t="s">
        <v>509</v>
      </c>
      <c r="H140" s="12">
        <v>2</v>
      </c>
      <c r="I140" s="32"/>
      <c r="J140" s="33">
        <f t="shared" si="1"/>
        <v>0</v>
      </c>
      <c r="K140" s="13"/>
      <c r="L140" s="19"/>
    </row>
    <row r="141" spans="2:12" s="1" customFormat="1" ht="24" x14ac:dyDescent="0.2">
      <c r="B141" s="17"/>
      <c r="C141" s="52" t="s">
        <v>3125</v>
      </c>
      <c r="D141" s="52" t="s">
        <v>22</v>
      </c>
      <c r="E141" s="53" t="s">
        <v>4220</v>
      </c>
      <c r="F141" s="54" t="s">
        <v>4221</v>
      </c>
      <c r="G141" s="55" t="s">
        <v>509</v>
      </c>
      <c r="H141" s="56">
        <v>2</v>
      </c>
      <c r="I141" s="32"/>
      <c r="J141" s="33">
        <f t="shared" si="1"/>
        <v>0</v>
      </c>
      <c r="K141" s="13"/>
      <c r="L141" s="19"/>
    </row>
    <row r="142" spans="2:12" s="1" customFormat="1" ht="12" x14ac:dyDescent="0.2">
      <c r="B142" s="17"/>
      <c r="C142" s="8" t="s">
        <v>3128</v>
      </c>
      <c r="D142" s="8" t="s">
        <v>19</v>
      </c>
      <c r="E142" s="9" t="s">
        <v>4222</v>
      </c>
      <c r="F142" s="10" t="s">
        <v>4223</v>
      </c>
      <c r="G142" s="11" t="s">
        <v>509</v>
      </c>
      <c r="H142" s="12">
        <v>4</v>
      </c>
      <c r="I142" s="32"/>
      <c r="J142" s="33">
        <f t="shared" si="1"/>
        <v>0</v>
      </c>
      <c r="K142" s="13"/>
      <c r="L142" s="19"/>
    </row>
    <row r="143" spans="2:12" s="1" customFormat="1" ht="12" x14ac:dyDescent="0.2">
      <c r="B143" s="17"/>
      <c r="C143" s="8" t="s">
        <v>3131</v>
      </c>
      <c r="D143" s="8" t="s">
        <v>19</v>
      </c>
      <c r="E143" s="9" t="s">
        <v>4224</v>
      </c>
      <c r="F143" s="10" t="s">
        <v>4225</v>
      </c>
      <c r="G143" s="11" t="s">
        <v>509</v>
      </c>
      <c r="H143" s="12">
        <v>1</v>
      </c>
      <c r="I143" s="32"/>
      <c r="J143" s="33">
        <f t="shared" si="1"/>
        <v>0</v>
      </c>
      <c r="K143" s="13"/>
      <c r="L143" s="19"/>
    </row>
    <row r="144" spans="2:12" s="1" customFormat="1" ht="24" x14ac:dyDescent="0.2">
      <c r="B144" s="17"/>
      <c r="C144" s="52" t="s">
        <v>3134</v>
      </c>
      <c r="D144" s="52" t="s">
        <v>22</v>
      </c>
      <c r="E144" s="53" t="s">
        <v>4226</v>
      </c>
      <c r="F144" s="54" t="s">
        <v>4227</v>
      </c>
      <c r="G144" s="55" t="s">
        <v>509</v>
      </c>
      <c r="H144" s="56">
        <v>1</v>
      </c>
      <c r="I144" s="32"/>
      <c r="J144" s="33">
        <f t="shared" si="1"/>
        <v>0</v>
      </c>
      <c r="K144" s="13"/>
      <c r="L144" s="19"/>
    </row>
    <row r="145" spans="2:12" s="1" customFormat="1" ht="12" x14ac:dyDescent="0.2">
      <c r="B145" s="17"/>
      <c r="C145" s="8" t="s">
        <v>3135</v>
      </c>
      <c r="D145" s="8" t="s">
        <v>19</v>
      </c>
      <c r="E145" s="9" t="s">
        <v>4228</v>
      </c>
      <c r="F145" s="10" t="s">
        <v>4229</v>
      </c>
      <c r="G145" s="11" t="s">
        <v>509</v>
      </c>
      <c r="H145" s="12">
        <v>16</v>
      </c>
      <c r="I145" s="32"/>
      <c r="J145" s="33">
        <f t="shared" si="1"/>
        <v>0</v>
      </c>
      <c r="K145" s="13"/>
      <c r="L145" s="19"/>
    </row>
    <row r="146" spans="2:12" s="1" customFormat="1" ht="12" x14ac:dyDescent="0.2">
      <c r="B146" s="17"/>
      <c r="C146" s="8" t="s">
        <v>3138</v>
      </c>
      <c r="D146" s="8" t="s">
        <v>19</v>
      </c>
      <c r="E146" s="9" t="s">
        <v>4230</v>
      </c>
      <c r="F146" s="10" t="s">
        <v>4231</v>
      </c>
      <c r="G146" s="11" t="s">
        <v>509</v>
      </c>
      <c r="H146" s="12">
        <v>16</v>
      </c>
      <c r="I146" s="32"/>
      <c r="J146" s="33">
        <f t="shared" si="1"/>
        <v>0</v>
      </c>
      <c r="K146" s="13"/>
      <c r="L146" s="19"/>
    </row>
    <row r="147" spans="2:12" s="1" customFormat="1" ht="24" x14ac:dyDescent="0.2">
      <c r="B147" s="17"/>
      <c r="C147" s="52" t="s">
        <v>3141</v>
      </c>
      <c r="D147" s="52" t="s">
        <v>22</v>
      </c>
      <c r="E147" s="53" t="s">
        <v>4232</v>
      </c>
      <c r="F147" s="54" t="s">
        <v>4233</v>
      </c>
      <c r="G147" s="55" t="s">
        <v>509</v>
      </c>
      <c r="H147" s="56">
        <v>16</v>
      </c>
      <c r="I147" s="32"/>
      <c r="J147" s="33">
        <f t="shared" si="1"/>
        <v>0</v>
      </c>
      <c r="K147" s="13"/>
      <c r="L147" s="19"/>
    </row>
    <row r="148" spans="2:12" s="1" customFormat="1" ht="24" x14ac:dyDescent="0.2">
      <c r="B148" s="17"/>
      <c r="C148" s="52" t="s">
        <v>3144</v>
      </c>
      <c r="D148" s="52" t="s">
        <v>22</v>
      </c>
      <c r="E148" s="53" t="s">
        <v>4234</v>
      </c>
      <c r="F148" s="54" t="s">
        <v>4235</v>
      </c>
      <c r="G148" s="55" t="s">
        <v>509</v>
      </c>
      <c r="H148" s="56">
        <v>2</v>
      </c>
      <c r="I148" s="32"/>
      <c r="J148" s="33">
        <f t="shared" si="1"/>
        <v>0</v>
      </c>
      <c r="K148" s="13"/>
      <c r="L148" s="19"/>
    </row>
    <row r="149" spans="2:12" s="1" customFormat="1" ht="24" x14ac:dyDescent="0.2">
      <c r="B149" s="17"/>
      <c r="C149" s="52" t="s">
        <v>3147</v>
      </c>
      <c r="D149" s="52" t="s">
        <v>22</v>
      </c>
      <c r="E149" s="53" t="s">
        <v>4236</v>
      </c>
      <c r="F149" s="54" t="s">
        <v>4237</v>
      </c>
      <c r="G149" s="55" t="s">
        <v>509</v>
      </c>
      <c r="H149" s="56">
        <v>11</v>
      </c>
      <c r="I149" s="32"/>
      <c r="J149" s="33">
        <f t="shared" si="1"/>
        <v>0</v>
      </c>
      <c r="K149" s="13"/>
      <c r="L149" s="19"/>
    </row>
    <row r="150" spans="2:12" s="1" customFormat="1" ht="24" x14ac:dyDescent="0.2">
      <c r="B150" s="17"/>
      <c r="C150" s="52" t="s">
        <v>3150</v>
      </c>
      <c r="D150" s="52" t="s">
        <v>22</v>
      </c>
      <c r="E150" s="53" t="s">
        <v>4238</v>
      </c>
      <c r="F150" s="54" t="s">
        <v>4239</v>
      </c>
      <c r="G150" s="55" t="s">
        <v>509</v>
      </c>
      <c r="H150" s="56">
        <v>3</v>
      </c>
      <c r="I150" s="32"/>
      <c r="J150" s="33">
        <f t="shared" si="1"/>
        <v>0</v>
      </c>
      <c r="K150" s="13"/>
      <c r="L150" s="19"/>
    </row>
    <row r="151" spans="2:12" s="1" customFormat="1" ht="12" x14ac:dyDescent="0.2">
      <c r="B151" s="17"/>
      <c r="C151" s="8" t="s">
        <v>3153</v>
      </c>
      <c r="D151" s="8" t="s">
        <v>19</v>
      </c>
      <c r="E151" s="9" t="s">
        <v>4240</v>
      </c>
      <c r="F151" s="10" t="s">
        <v>4241</v>
      </c>
      <c r="G151" s="11" t="s">
        <v>509</v>
      </c>
      <c r="H151" s="12">
        <v>2</v>
      </c>
      <c r="I151" s="32"/>
      <c r="J151" s="33">
        <f t="shared" si="1"/>
        <v>0</v>
      </c>
      <c r="K151" s="13"/>
      <c r="L151" s="19"/>
    </row>
    <row r="152" spans="2:12" s="1" customFormat="1" ht="24" x14ac:dyDescent="0.2">
      <c r="B152" s="17"/>
      <c r="C152" s="52" t="s">
        <v>3154</v>
      </c>
      <c r="D152" s="52" t="s">
        <v>22</v>
      </c>
      <c r="E152" s="53" t="s">
        <v>4242</v>
      </c>
      <c r="F152" s="54" t="s">
        <v>4243</v>
      </c>
      <c r="G152" s="55" t="s">
        <v>526</v>
      </c>
      <c r="H152" s="56">
        <v>280</v>
      </c>
      <c r="I152" s="32"/>
      <c r="J152" s="33">
        <f t="shared" si="1"/>
        <v>0</v>
      </c>
      <c r="K152" s="13"/>
      <c r="L152" s="19"/>
    </row>
    <row r="153" spans="2:12" s="1" customFormat="1" ht="12" x14ac:dyDescent="0.2">
      <c r="B153" s="17"/>
      <c r="C153" s="52" t="s">
        <v>3157</v>
      </c>
      <c r="D153" s="52" t="s">
        <v>22</v>
      </c>
      <c r="E153" s="53" t="s">
        <v>4244</v>
      </c>
      <c r="F153" s="54" t="s">
        <v>4245</v>
      </c>
      <c r="G153" s="55" t="s">
        <v>509</v>
      </c>
      <c r="H153" s="56">
        <v>2</v>
      </c>
      <c r="I153" s="32"/>
      <c r="J153" s="33">
        <f t="shared" si="1"/>
        <v>0</v>
      </c>
      <c r="K153" s="13"/>
      <c r="L153" s="19"/>
    </row>
    <row r="154" spans="2:12" s="1" customFormat="1" ht="12" x14ac:dyDescent="0.2">
      <c r="B154" s="17"/>
      <c r="C154" s="8" t="s">
        <v>3160</v>
      </c>
      <c r="D154" s="8" t="s">
        <v>19</v>
      </c>
      <c r="E154" s="9" t="s">
        <v>4246</v>
      </c>
      <c r="F154" s="10" t="s">
        <v>4247</v>
      </c>
      <c r="G154" s="11" t="s">
        <v>509</v>
      </c>
      <c r="H154" s="12">
        <v>14</v>
      </c>
      <c r="I154" s="32"/>
      <c r="J154" s="33">
        <f t="shared" si="1"/>
        <v>0</v>
      </c>
      <c r="K154" s="13"/>
      <c r="L154" s="19"/>
    </row>
    <row r="155" spans="2:12" s="1" customFormat="1" ht="12" x14ac:dyDescent="0.2">
      <c r="B155" s="17"/>
      <c r="C155" s="52" t="s">
        <v>3163</v>
      </c>
      <c r="D155" s="52" t="s">
        <v>22</v>
      </c>
      <c r="E155" s="53" t="s">
        <v>4248</v>
      </c>
      <c r="F155" s="54" t="s">
        <v>4249</v>
      </c>
      <c r="G155" s="55" t="s">
        <v>509</v>
      </c>
      <c r="H155" s="56">
        <v>14</v>
      </c>
      <c r="I155" s="32"/>
      <c r="J155" s="33">
        <f t="shared" si="1"/>
        <v>0</v>
      </c>
      <c r="K155" s="13"/>
      <c r="L155" s="19"/>
    </row>
    <row r="156" spans="2:12" s="1" customFormat="1" ht="24" x14ac:dyDescent="0.2">
      <c r="B156" s="17"/>
      <c r="C156" s="52" t="s">
        <v>527</v>
      </c>
      <c r="D156" s="52" t="s">
        <v>22</v>
      </c>
      <c r="E156" s="53" t="s">
        <v>4250</v>
      </c>
      <c r="F156" s="54" t="s">
        <v>4251</v>
      </c>
      <c r="G156" s="55" t="s">
        <v>509</v>
      </c>
      <c r="H156" s="56">
        <v>2</v>
      </c>
      <c r="I156" s="32"/>
      <c r="J156" s="33">
        <f t="shared" si="1"/>
        <v>0</v>
      </c>
      <c r="K156" s="13"/>
      <c r="L156" s="19"/>
    </row>
    <row r="157" spans="2:12" s="1" customFormat="1" ht="24" x14ac:dyDescent="0.2">
      <c r="B157" s="17"/>
      <c r="C157" s="52" t="s">
        <v>3166</v>
      </c>
      <c r="D157" s="52" t="s">
        <v>22</v>
      </c>
      <c r="E157" s="53" t="s">
        <v>4252</v>
      </c>
      <c r="F157" s="54" t="s">
        <v>4253</v>
      </c>
      <c r="G157" s="55" t="s">
        <v>509</v>
      </c>
      <c r="H157" s="56">
        <v>14</v>
      </c>
      <c r="I157" s="32"/>
      <c r="J157" s="33">
        <f t="shared" si="1"/>
        <v>0</v>
      </c>
      <c r="K157" s="13"/>
      <c r="L157" s="19"/>
    </row>
    <row r="158" spans="2:12" s="1" customFormat="1" ht="24" x14ac:dyDescent="0.2">
      <c r="B158" s="17"/>
      <c r="C158" s="52" t="s">
        <v>3169</v>
      </c>
      <c r="D158" s="52" t="s">
        <v>22</v>
      </c>
      <c r="E158" s="53" t="s">
        <v>4254</v>
      </c>
      <c r="F158" s="54" t="s">
        <v>4255</v>
      </c>
      <c r="G158" s="55" t="s">
        <v>509</v>
      </c>
      <c r="H158" s="56">
        <v>2</v>
      </c>
      <c r="I158" s="32"/>
      <c r="J158" s="33">
        <f t="shared" si="1"/>
        <v>0</v>
      </c>
      <c r="K158" s="13"/>
      <c r="L158" s="19"/>
    </row>
    <row r="159" spans="2:12" s="1" customFormat="1" ht="24" x14ac:dyDescent="0.2">
      <c r="B159" s="17"/>
      <c r="C159" s="52" t="s">
        <v>3172</v>
      </c>
      <c r="D159" s="52" t="s">
        <v>22</v>
      </c>
      <c r="E159" s="53" t="s">
        <v>4256</v>
      </c>
      <c r="F159" s="54" t="s">
        <v>4257</v>
      </c>
      <c r="G159" s="55" t="s">
        <v>509</v>
      </c>
      <c r="H159" s="56">
        <v>14</v>
      </c>
      <c r="I159" s="32"/>
      <c r="J159" s="33">
        <f t="shared" si="1"/>
        <v>0</v>
      </c>
      <c r="K159" s="13"/>
      <c r="L159" s="19"/>
    </row>
    <row r="160" spans="2:12" s="1" customFormat="1" ht="12" x14ac:dyDescent="0.2">
      <c r="B160" s="17"/>
      <c r="C160" s="8" t="s">
        <v>3175</v>
      </c>
      <c r="D160" s="8" t="s">
        <v>19</v>
      </c>
      <c r="E160" s="9" t="s">
        <v>1660</v>
      </c>
      <c r="F160" s="10" t="s">
        <v>1661</v>
      </c>
      <c r="G160" s="11" t="s">
        <v>526</v>
      </c>
      <c r="H160" s="12">
        <v>280</v>
      </c>
      <c r="I160" s="32"/>
      <c r="J160" s="33">
        <f t="shared" si="1"/>
        <v>0</v>
      </c>
      <c r="K160" s="13"/>
      <c r="L160" s="19"/>
    </row>
    <row r="161" spans="2:12" s="1" customFormat="1" ht="24" x14ac:dyDescent="0.2">
      <c r="B161" s="17"/>
      <c r="C161" s="52" t="s">
        <v>3176</v>
      </c>
      <c r="D161" s="52" t="s">
        <v>22</v>
      </c>
      <c r="E161" s="53" t="s">
        <v>1662</v>
      </c>
      <c r="F161" s="54" t="s">
        <v>1663</v>
      </c>
      <c r="G161" s="55" t="s">
        <v>762</v>
      </c>
      <c r="H161" s="56">
        <v>266</v>
      </c>
      <c r="I161" s="32"/>
      <c r="J161" s="33">
        <f t="shared" si="1"/>
        <v>0</v>
      </c>
      <c r="K161" s="13"/>
      <c r="L161" s="19"/>
    </row>
    <row r="162" spans="2:12" s="1" customFormat="1" ht="12" x14ac:dyDescent="0.2">
      <c r="B162" s="17"/>
      <c r="C162" s="8" t="s">
        <v>3179</v>
      </c>
      <c r="D162" s="8" t="s">
        <v>19</v>
      </c>
      <c r="E162" s="9" t="s">
        <v>4258</v>
      </c>
      <c r="F162" s="10" t="s">
        <v>4259</v>
      </c>
      <c r="G162" s="11" t="s">
        <v>526</v>
      </c>
      <c r="H162" s="12">
        <v>150</v>
      </c>
      <c r="I162" s="32"/>
      <c r="J162" s="33">
        <f t="shared" si="1"/>
        <v>0</v>
      </c>
      <c r="K162" s="13"/>
      <c r="L162" s="19"/>
    </row>
    <row r="163" spans="2:12" s="1" customFormat="1" ht="24" x14ac:dyDescent="0.2">
      <c r="B163" s="17"/>
      <c r="C163" s="52" t="s">
        <v>3182</v>
      </c>
      <c r="D163" s="52" t="s">
        <v>22</v>
      </c>
      <c r="E163" s="53" t="s">
        <v>4260</v>
      </c>
      <c r="F163" s="54" t="s">
        <v>4261</v>
      </c>
      <c r="G163" s="55" t="s">
        <v>526</v>
      </c>
      <c r="H163" s="56">
        <v>150</v>
      </c>
      <c r="I163" s="32"/>
      <c r="J163" s="33">
        <f t="shared" si="1"/>
        <v>0</v>
      </c>
      <c r="K163" s="13"/>
      <c r="L163" s="19"/>
    </row>
    <row r="164" spans="2:12" s="1" customFormat="1" ht="12" x14ac:dyDescent="0.2">
      <c r="B164" s="17"/>
      <c r="C164" s="8" t="s">
        <v>3183</v>
      </c>
      <c r="D164" s="8" t="s">
        <v>19</v>
      </c>
      <c r="E164" s="9" t="s">
        <v>4262</v>
      </c>
      <c r="F164" s="10" t="s">
        <v>4263</v>
      </c>
      <c r="G164" s="11" t="s">
        <v>526</v>
      </c>
      <c r="H164" s="12">
        <v>50</v>
      </c>
      <c r="I164" s="32"/>
      <c r="J164" s="33">
        <f t="shared" si="1"/>
        <v>0</v>
      </c>
      <c r="K164" s="13"/>
      <c r="L164" s="19"/>
    </row>
    <row r="165" spans="2:12" s="1" customFormat="1" ht="24" x14ac:dyDescent="0.2">
      <c r="B165" s="17"/>
      <c r="C165" s="52" t="s">
        <v>3184</v>
      </c>
      <c r="D165" s="52" t="s">
        <v>22</v>
      </c>
      <c r="E165" s="53" t="s">
        <v>4260</v>
      </c>
      <c r="F165" s="54" t="s">
        <v>4261</v>
      </c>
      <c r="G165" s="55" t="s">
        <v>526</v>
      </c>
      <c r="H165" s="56">
        <v>50</v>
      </c>
      <c r="I165" s="32"/>
      <c r="J165" s="33">
        <f t="shared" si="1"/>
        <v>0</v>
      </c>
      <c r="K165" s="13"/>
      <c r="L165" s="19"/>
    </row>
    <row r="166" spans="2:12" s="1" customFormat="1" ht="12" x14ac:dyDescent="0.2">
      <c r="B166" s="17"/>
      <c r="C166" s="8" t="s">
        <v>3185</v>
      </c>
      <c r="D166" s="8" t="s">
        <v>19</v>
      </c>
      <c r="E166" s="9" t="s">
        <v>4264</v>
      </c>
      <c r="F166" s="10" t="s">
        <v>4265</v>
      </c>
      <c r="G166" s="11" t="s">
        <v>509</v>
      </c>
      <c r="H166" s="12">
        <v>11</v>
      </c>
      <c r="I166" s="32"/>
      <c r="J166" s="33">
        <f t="shared" si="1"/>
        <v>0</v>
      </c>
      <c r="K166" s="13"/>
      <c r="L166" s="19"/>
    </row>
    <row r="167" spans="2:12" s="23" customFormat="1" ht="15" x14ac:dyDescent="0.2">
      <c r="B167" s="22"/>
      <c r="D167" s="24" t="s">
        <v>17</v>
      </c>
      <c r="E167" s="25" t="s">
        <v>1039</v>
      </c>
      <c r="F167" s="25" t="s">
        <v>4266</v>
      </c>
      <c r="I167" s="66"/>
      <c r="J167" s="26"/>
      <c r="K167" s="66"/>
      <c r="L167" s="48"/>
    </row>
    <row r="168" spans="2:12" s="1" customFormat="1" ht="12" x14ac:dyDescent="0.2">
      <c r="B168" s="17"/>
      <c r="C168" s="8" t="s">
        <v>3186</v>
      </c>
      <c r="D168" s="8" t="s">
        <v>19</v>
      </c>
      <c r="E168" s="9" t="s">
        <v>4267</v>
      </c>
      <c r="F168" s="10" t="s">
        <v>4268</v>
      </c>
      <c r="G168" s="11" t="s">
        <v>494</v>
      </c>
      <c r="H168" s="12">
        <v>3.6</v>
      </c>
      <c r="I168" s="32"/>
      <c r="J168" s="33">
        <f t="shared" ref="J168:J179" si="2">ROUND(I168*H168,2)</f>
        <v>0</v>
      </c>
      <c r="K168" s="13"/>
      <c r="L168" s="19"/>
    </row>
    <row r="169" spans="2:12" s="1" customFormat="1" ht="12" x14ac:dyDescent="0.2">
      <c r="B169" s="17"/>
      <c r="C169" s="8" t="s">
        <v>3187</v>
      </c>
      <c r="D169" s="8" t="s">
        <v>19</v>
      </c>
      <c r="E169" s="9" t="s">
        <v>4269</v>
      </c>
      <c r="F169" s="10" t="s">
        <v>4270</v>
      </c>
      <c r="G169" s="11" t="s">
        <v>526</v>
      </c>
      <c r="H169" s="12">
        <v>230</v>
      </c>
      <c r="I169" s="32"/>
      <c r="J169" s="33">
        <f t="shared" si="2"/>
        <v>0</v>
      </c>
      <c r="K169" s="13"/>
      <c r="L169" s="19"/>
    </row>
    <row r="170" spans="2:12" s="1" customFormat="1" ht="12" x14ac:dyDescent="0.2">
      <c r="B170" s="17"/>
      <c r="C170" s="8" t="s">
        <v>3189</v>
      </c>
      <c r="D170" s="8" t="s">
        <v>19</v>
      </c>
      <c r="E170" s="9" t="s">
        <v>4271</v>
      </c>
      <c r="F170" s="10" t="s">
        <v>4272</v>
      </c>
      <c r="G170" s="11" t="s">
        <v>526</v>
      </c>
      <c r="H170" s="12">
        <v>35</v>
      </c>
      <c r="I170" s="32"/>
      <c r="J170" s="33">
        <f t="shared" si="2"/>
        <v>0</v>
      </c>
      <c r="K170" s="13"/>
      <c r="L170" s="19"/>
    </row>
    <row r="171" spans="2:12" s="1" customFormat="1" ht="12" x14ac:dyDescent="0.2">
      <c r="B171" s="17"/>
      <c r="C171" s="8" t="s">
        <v>3190</v>
      </c>
      <c r="D171" s="8" t="s">
        <v>19</v>
      </c>
      <c r="E171" s="9" t="s">
        <v>4273</v>
      </c>
      <c r="F171" s="10" t="s">
        <v>4274</v>
      </c>
      <c r="G171" s="11" t="s">
        <v>526</v>
      </c>
      <c r="H171" s="12">
        <v>265</v>
      </c>
      <c r="I171" s="32"/>
      <c r="J171" s="33">
        <f t="shared" si="2"/>
        <v>0</v>
      </c>
      <c r="K171" s="13"/>
      <c r="L171" s="19"/>
    </row>
    <row r="172" spans="2:12" s="1" customFormat="1" ht="24" x14ac:dyDescent="0.2">
      <c r="B172" s="17"/>
      <c r="C172" s="52" t="s">
        <v>3191</v>
      </c>
      <c r="D172" s="52" t="s">
        <v>22</v>
      </c>
      <c r="E172" s="53" t="s">
        <v>4275</v>
      </c>
      <c r="F172" s="54" t="s">
        <v>4276</v>
      </c>
      <c r="G172" s="55" t="s">
        <v>20</v>
      </c>
      <c r="H172" s="56">
        <v>27.56</v>
      </c>
      <c r="I172" s="32"/>
      <c r="J172" s="33">
        <f t="shared" si="2"/>
        <v>0</v>
      </c>
      <c r="K172" s="13"/>
      <c r="L172" s="19"/>
    </row>
    <row r="173" spans="2:12" s="1" customFormat="1" ht="12" x14ac:dyDescent="0.2">
      <c r="B173" s="17"/>
      <c r="C173" s="8" t="s">
        <v>3192</v>
      </c>
      <c r="D173" s="8" t="s">
        <v>19</v>
      </c>
      <c r="E173" s="9" t="s">
        <v>2935</v>
      </c>
      <c r="F173" s="10" t="s">
        <v>2936</v>
      </c>
      <c r="G173" s="11" t="s">
        <v>526</v>
      </c>
      <c r="H173" s="12">
        <v>265</v>
      </c>
      <c r="I173" s="32"/>
      <c r="J173" s="33">
        <f t="shared" si="2"/>
        <v>0</v>
      </c>
      <c r="K173" s="13"/>
      <c r="L173" s="19"/>
    </row>
    <row r="174" spans="2:12" s="1" customFormat="1" ht="24" x14ac:dyDescent="0.2">
      <c r="B174" s="17"/>
      <c r="C174" s="52" t="s">
        <v>3866</v>
      </c>
      <c r="D174" s="52" t="s">
        <v>22</v>
      </c>
      <c r="E174" s="53" t="s">
        <v>4277</v>
      </c>
      <c r="F174" s="54" t="s">
        <v>4278</v>
      </c>
      <c r="G174" s="55" t="s">
        <v>526</v>
      </c>
      <c r="H174" s="56">
        <v>265</v>
      </c>
      <c r="I174" s="32"/>
      <c r="J174" s="33">
        <f t="shared" si="2"/>
        <v>0</v>
      </c>
      <c r="K174" s="13"/>
      <c r="L174" s="19"/>
    </row>
    <row r="175" spans="2:12" s="1" customFormat="1" ht="12" x14ac:dyDescent="0.2">
      <c r="B175" s="17"/>
      <c r="C175" s="8" t="s">
        <v>3871</v>
      </c>
      <c r="D175" s="8" t="s">
        <v>19</v>
      </c>
      <c r="E175" s="9" t="s">
        <v>4279</v>
      </c>
      <c r="F175" s="10" t="s">
        <v>4280</v>
      </c>
      <c r="G175" s="11" t="s">
        <v>526</v>
      </c>
      <c r="H175" s="12">
        <v>230</v>
      </c>
      <c r="I175" s="32"/>
      <c r="J175" s="33">
        <f t="shared" si="2"/>
        <v>0</v>
      </c>
      <c r="K175" s="13"/>
      <c r="L175" s="19"/>
    </row>
    <row r="176" spans="2:12" s="1" customFormat="1" ht="12" x14ac:dyDescent="0.2">
      <c r="B176" s="17"/>
      <c r="C176" s="8" t="s">
        <v>3873</v>
      </c>
      <c r="D176" s="8" t="s">
        <v>19</v>
      </c>
      <c r="E176" s="9" t="s">
        <v>4281</v>
      </c>
      <c r="F176" s="10" t="s">
        <v>4282</v>
      </c>
      <c r="G176" s="11" t="s">
        <v>526</v>
      </c>
      <c r="H176" s="12">
        <v>35</v>
      </c>
      <c r="I176" s="32"/>
      <c r="J176" s="33">
        <f t="shared" si="2"/>
        <v>0</v>
      </c>
      <c r="K176" s="13"/>
      <c r="L176" s="19"/>
    </row>
    <row r="177" spans="2:12" s="1" customFormat="1" ht="12" x14ac:dyDescent="0.2">
      <c r="B177" s="17"/>
      <c r="C177" s="8" t="s">
        <v>4283</v>
      </c>
      <c r="D177" s="8" t="s">
        <v>19</v>
      </c>
      <c r="E177" s="9" t="s">
        <v>4284</v>
      </c>
      <c r="F177" s="10" t="s">
        <v>4285</v>
      </c>
      <c r="G177" s="11" t="s">
        <v>494</v>
      </c>
      <c r="H177" s="12">
        <v>19.7</v>
      </c>
      <c r="I177" s="32"/>
      <c r="J177" s="33">
        <f t="shared" si="2"/>
        <v>0</v>
      </c>
      <c r="K177" s="13"/>
      <c r="L177" s="19"/>
    </row>
    <row r="178" spans="2:12" s="1" customFormat="1" ht="12" x14ac:dyDescent="0.2">
      <c r="B178" s="17"/>
      <c r="C178" s="8" t="s">
        <v>4286</v>
      </c>
      <c r="D178" s="8" t="s">
        <v>19</v>
      </c>
      <c r="E178" s="9" t="s">
        <v>4287</v>
      </c>
      <c r="F178" s="10" t="s">
        <v>4288</v>
      </c>
      <c r="G178" s="11" t="s">
        <v>494</v>
      </c>
      <c r="H178" s="12">
        <v>591</v>
      </c>
      <c r="I178" s="32"/>
      <c r="J178" s="33">
        <f t="shared" si="2"/>
        <v>0</v>
      </c>
      <c r="K178" s="13"/>
      <c r="L178" s="19"/>
    </row>
    <row r="179" spans="2:12" s="1" customFormat="1" ht="12" x14ac:dyDescent="0.2">
      <c r="B179" s="17"/>
      <c r="C179" s="8" t="s">
        <v>4289</v>
      </c>
      <c r="D179" s="8" t="s">
        <v>19</v>
      </c>
      <c r="E179" s="9" t="s">
        <v>4290</v>
      </c>
      <c r="F179" s="10" t="s">
        <v>4291</v>
      </c>
      <c r="G179" s="11" t="s">
        <v>500</v>
      </c>
      <c r="H179" s="12">
        <v>98</v>
      </c>
      <c r="I179" s="32"/>
      <c r="J179" s="33">
        <f t="shared" si="2"/>
        <v>0</v>
      </c>
      <c r="K179" s="13"/>
      <c r="L179" s="19"/>
    </row>
    <row r="180" spans="2:12" s="23" customFormat="1" ht="15" x14ac:dyDescent="0.2">
      <c r="B180" s="22"/>
      <c r="D180" s="24" t="s">
        <v>17</v>
      </c>
      <c r="E180" s="25" t="s">
        <v>4292</v>
      </c>
      <c r="F180" s="25" t="s">
        <v>4293</v>
      </c>
      <c r="I180" s="66"/>
      <c r="J180" s="26"/>
      <c r="K180" s="66"/>
      <c r="L180" s="48"/>
    </row>
    <row r="181" spans="2:12" s="1" customFormat="1" ht="12" x14ac:dyDescent="0.2">
      <c r="B181" s="17"/>
      <c r="C181" s="8" t="s">
        <v>4294</v>
      </c>
      <c r="D181" s="8" t="s">
        <v>19</v>
      </c>
      <c r="E181" s="9" t="s">
        <v>4295</v>
      </c>
      <c r="F181" s="10" t="s">
        <v>4296</v>
      </c>
      <c r="G181" s="11" t="s">
        <v>509</v>
      </c>
      <c r="H181" s="12">
        <v>1</v>
      </c>
      <c r="I181" s="32"/>
      <c r="J181" s="33">
        <f t="shared" ref="J181:J186" si="3">ROUND(I181*H181,2)</f>
        <v>0</v>
      </c>
      <c r="K181" s="13"/>
      <c r="L181" s="19"/>
    </row>
    <row r="182" spans="2:12" s="1" customFormat="1" ht="24" x14ac:dyDescent="0.2">
      <c r="B182" s="17"/>
      <c r="C182" s="8" t="s">
        <v>4297</v>
      </c>
      <c r="D182" s="8" t="s">
        <v>19</v>
      </c>
      <c r="E182" s="9" t="s">
        <v>4298</v>
      </c>
      <c r="F182" s="10" t="s">
        <v>4299</v>
      </c>
      <c r="G182" s="11" t="s">
        <v>4300</v>
      </c>
      <c r="H182" s="12">
        <v>2</v>
      </c>
      <c r="I182" s="32"/>
      <c r="J182" s="33">
        <f t="shared" si="3"/>
        <v>0</v>
      </c>
      <c r="K182" s="13"/>
      <c r="L182" s="19"/>
    </row>
    <row r="183" spans="2:12" s="1" customFormat="1" ht="12" x14ac:dyDescent="0.2">
      <c r="B183" s="17"/>
      <c r="C183" s="8" t="s">
        <v>4301</v>
      </c>
      <c r="D183" s="8" t="s">
        <v>19</v>
      </c>
      <c r="E183" s="9" t="s">
        <v>4302</v>
      </c>
      <c r="F183" s="10" t="s">
        <v>4303</v>
      </c>
      <c r="G183" s="11" t="s">
        <v>4304</v>
      </c>
      <c r="H183" s="12">
        <v>5</v>
      </c>
      <c r="I183" s="32"/>
      <c r="J183" s="33">
        <f t="shared" si="3"/>
        <v>0</v>
      </c>
      <c r="K183" s="13"/>
      <c r="L183" s="19"/>
    </row>
    <row r="184" spans="2:12" s="1" customFormat="1" ht="12" x14ac:dyDescent="0.2">
      <c r="B184" s="17"/>
      <c r="C184" s="8" t="s">
        <v>4305</v>
      </c>
      <c r="D184" s="8" t="s">
        <v>19</v>
      </c>
      <c r="E184" s="9" t="s">
        <v>4306</v>
      </c>
      <c r="F184" s="10" t="s">
        <v>4307</v>
      </c>
      <c r="G184" s="11" t="s">
        <v>509</v>
      </c>
      <c r="H184" s="12">
        <v>2</v>
      </c>
      <c r="I184" s="32"/>
      <c r="J184" s="33">
        <f t="shared" si="3"/>
        <v>0</v>
      </c>
      <c r="K184" s="13"/>
      <c r="L184" s="19"/>
    </row>
    <row r="185" spans="2:12" s="1" customFormat="1" ht="12" x14ac:dyDescent="0.2">
      <c r="B185" s="17"/>
      <c r="C185" s="8" t="s">
        <v>4308</v>
      </c>
      <c r="D185" s="8" t="s">
        <v>19</v>
      </c>
      <c r="E185" s="9" t="s">
        <v>4309</v>
      </c>
      <c r="F185" s="10" t="s">
        <v>4310</v>
      </c>
      <c r="G185" s="11" t="s">
        <v>509</v>
      </c>
      <c r="H185" s="12">
        <v>2</v>
      </c>
      <c r="I185" s="32"/>
      <c r="J185" s="33">
        <f t="shared" si="3"/>
        <v>0</v>
      </c>
      <c r="K185" s="13"/>
      <c r="L185" s="19"/>
    </row>
    <row r="186" spans="2:12" s="1" customFormat="1" ht="12" x14ac:dyDescent="0.2">
      <c r="B186" s="17"/>
      <c r="C186" s="8" t="s">
        <v>4311</v>
      </c>
      <c r="D186" s="8" t="s">
        <v>19</v>
      </c>
      <c r="E186" s="9" t="s">
        <v>4312</v>
      </c>
      <c r="F186" s="10" t="s">
        <v>4313</v>
      </c>
      <c r="G186" s="11" t="s">
        <v>509</v>
      </c>
      <c r="H186" s="12">
        <v>2</v>
      </c>
      <c r="I186" s="32"/>
      <c r="J186" s="33">
        <f t="shared" si="3"/>
        <v>0</v>
      </c>
      <c r="K186" s="13"/>
      <c r="L186" s="19"/>
    </row>
    <row r="187" spans="2:12" s="23" customFormat="1" ht="15" x14ac:dyDescent="0.2">
      <c r="B187" s="22"/>
      <c r="D187" s="24" t="s">
        <v>17</v>
      </c>
      <c r="E187" s="25" t="s">
        <v>1167</v>
      </c>
      <c r="F187" s="25" t="s">
        <v>4314</v>
      </c>
      <c r="I187" s="66"/>
      <c r="J187" s="26"/>
      <c r="K187" s="66"/>
      <c r="L187" s="48"/>
    </row>
    <row r="188" spans="2:12" s="1" customFormat="1" ht="24" x14ac:dyDescent="0.2">
      <c r="B188" s="17"/>
      <c r="C188" s="8" t="s">
        <v>4315</v>
      </c>
      <c r="D188" s="8" t="s">
        <v>19</v>
      </c>
      <c r="E188" s="9" t="s">
        <v>4316</v>
      </c>
      <c r="F188" s="10" t="s">
        <v>4317</v>
      </c>
      <c r="G188" s="11" t="s">
        <v>898</v>
      </c>
      <c r="H188" s="12">
        <v>6</v>
      </c>
      <c r="I188" s="32"/>
      <c r="J188" s="33">
        <f>ROUND(I188*H188,2)</f>
        <v>0</v>
      </c>
      <c r="K188" s="13"/>
      <c r="L188" s="19"/>
    </row>
    <row r="189" spans="2:12" s="23" customFormat="1" ht="15" x14ac:dyDescent="0.2">
      <c r="B189" s="22"/>
      <c r="D189" s="24" t="s">
        <v>17</v>
      </c>
      <c r="E189" s="25" t="s">
        <v>4318</v>
      </c>
      <c r="F189" s="25" t="s">
        <v>4319</v>
      </c>
      <c r="I189" s="66"/>
      <c r="J189" s="26"/>
      <c r="K189" s="66"/>
      <c r="L189" s="48"/>
    </row>
    <row r="190" spans="2:12" s="1" customFormat="1" ht="12" x14ac:dyDescent="0.2">
      <c r="B190" s="17"/>
      <c r="C190" s="8" t="s">
        <v>4320</v>
      </c>
      <c r="D190" s="8" t="s">
        <v>19</v>
      </c>
      <c r="E190" s="9" t="s">
        <v>1589</v>
      </c>
      <c r="F190" s="10" t="s">
        <v>1590</v>
      </c>
      <c r="G190" s="11" t="s">
        <v>494</v>
      </c>
      <c r="H190" s="12">
        <v>1.901</v>
      </c>
      <c r="I190" s="32"/>
      <c r="J190" s="33">
        <f t="shared" ref="J190:J211" si="4">ROUND(I190*H190,2)</f>
        <v>0</v>
      </c>
      <c r="K190" s="13"/>
      <c r="L190" s="19"/>
    </row>
    <row r="191" spans="2:12" s="1" customFormat="1" ht="24" x14ac:dyDescent="0.2">
      <c r="B191" s="17"/>
      <c r="C191" s="52" t="s">
        <v>4321</v>
      </c>
      <c r="D191" s="52" t="s">
        <v>22</v>
      </c>
      <c r="E191" s="53" t="s">
        <v>7160</v>
      </c>
      <c r="F191" s="54" t="s">
        <v>7161</v>
      </c>
      <c r="G191" s="55" t="s">
        <v>526</v>
      </c>
      <c r="H191" s="56">
        <v>19.8</v>
      </c>
      <c r="I191" s="32"/>
      <c r="J191" s="33">
        <f t="shared" si="4"/>
        <v>0</v>
      </c>
      <c r="K191" s="13"/>
      <c r="L191" s="19"/>
    </row>
    <row r="192" spans="2:12" s="1" customFormat="1" ht="12" x14ac:dyDescent="0.2">
      <c r="B192" s="17"/>
      <c r="C192" s="8" t="s">
        <v>4322</v>
      </c>
      <c r="D192" s="8" t="s">
        <v>19</v>
      </c>
      <c r="E192" s="9" t="s">
        <v>7162</v>
      </c>
      <c r="F192" s="10" t="s">
        <v>7163</v>
      </c>
      <c r="G192" s="11" t="s">
        <v>526</v>
      </c>
      <c r="H192" s="12">
        <v>19.8</v>
      </c>
      <c r="I192" s="32"/>
      <c r="J192" s="33">
        <f t="shared" si="4"/>
        <v>0</v>
      </c>
      <c r="K192" s="13"/>
      <c r="L192" s="19"/>
    </row>
    <row r="193" spans="2:12" s="1" customFormat="1" ht="12" x14ac:dyDescent="0.2">
      <c r="B193" s="17"/>
      <c r="C193" s="8" t="s">
        <v>4323</v>
      </c>
      <c r="D193" s="8" t="s">
        <v>19</v>
      </c>
      <c r="E193" s="9" t="s">
        <v>6913</v>
      </c>
      <c r="F193" s="10" t="s">
        <v>6914</v>
      </c>
      <c r="G193" s="11" t="s">
        <v>494</v>
      </c>
      <c r="H193" s="12">
        <v>97.02</v>
      </c>
      <c r="I193" s="32"/>
      <c r="J193" s="33">
        <f t="shared" si="4"/>
        <v>0</v>
      </c>
      <c r="K193" s="13"/>
      <c r="L193" s="19"/>
    </row>
    <row r="194" spans="2:12" s="1" customFormat="1" ht="24" x14ac:dyDescent="0.2">
      <c r="B194" s="17"/>
      <c r="C194" s="8" t="s">
        <v>4324</v>
      </c>
      <c r="D194" s="8" t="s">
        <v>19</v>
      </c>
      <c r="E194" s="9" t="s">
        <v>2810</v>
      </c>
      <c r="F194" s="10" t="s">
        <v>2811</v>
      </c>
      <c r="G194" s="11" t="s">
        <v>494</v>
      </c>
      <c r="H194" s="12">
        <v>97.02</v>
      </c>
      <c r="I194" s="32"/>
      <c r="J194" s="33">
        <f t="shared" si="4"/>
        <v>0</v>
      </c>
      <c r="K194" s="13"/>
      <c r="L194" s="19"/>
    </row>
    <row r="195" spans="2:12" s="1" customFormat="1" ht="12" x14ac:dyDescent="0.2">
      <c r="B195" s="17"/>
      <c r="C195" s="8" t="s">
        <v>4325</v>
      </c>
      <c r="D195" s="8" t="s">
        <v>19</v>
      </c>
      <c r="E195" s="9" t="s">
        <v>3200</v>
      </c>
      <c r="F195" s="10" t="s">
        <v>3201</v>
      </c>
      <c r="G195" s="11" t="s">
        <v>494</v>
      </c>
      <c r="H195" s="12">
        <v>79.180999999999997</v>
      </c>
      <c r="I195" s="32"/>
      <c r="J195" s="33">
        <f t="shared" si="4"/>
        <v>0</v>
      </c>
      <c r="K195" s="13"/>
      <c r="L195" s="19"/>
    </row>
    <row r="196" spans="2:12" s="1" customFormat="1" ht="24" x14ac:dyDescent="0.2">
      <c r="B196" s="17"/>
      <c r="C196" s="8" t="s">
        <v>4326</v>
      </c>
      <c r="D196" s="8" t="s">
        <v>19</v>
      </c>
      <c r="E196" s="9" t="s">
        <v>787</v>
      </c>
      <c r="F196" s="10" t="s">
        <v>788</v>
      </c>
      <c r="G196" s="11" t="s">
        <v>494</v>
      </c>
      <c r="H196" s="12">
        <v>17.838999999999999</v>
      </c>
      <c r="I196" s="32"/>
      <c r="J196" s="33">
        <f t="shared" si="4"/>
        <v>0</v>
      </c>
      <c r="K196" s="13"/>
      <c r="L196" s="19"/>
    </row>
    <row r="197" spans="2:12" s="1" customFormat="1" ht="24" x14ac:dyDescent="0.2">
      <c r="B197" s="17"/>
      <c r="C197" s="8" t="s">
        <v>4327</v>
      </c>
      <c r="D197" s="8" t="s">
        <v>19</v>
      </c>
      <c r="E197" s="9" t="s">
        <v>789</v>
      </c>
      <c r="F197" s="10" t="s">
        <v>790</v>
      </c>
      <c r="G197" s="11" t="s">
        <v>494</v>
      </c>
      <c r="H197" s="12">
        <v>481.65300000000002</v>
      </c>
      <c r="I197" s="32"/>
      <c r="J197" s="33">
        <f t="shared" si="4"/>
        <v>0</v>
      </c>
      <c r="K197" s="13"/>
      <c r="L197" s="19"/>
    </row>
    <row r="198" spans="2:12" s="1" customFormat="1" ht="12" x14ac:dyDescent="0.2">
      <c r="B198" s="17"/>
      <c r="C198" s="8" t="s">
        <v>4328</v>
      </c>
      <c r="D198" s="8" t="s">
        <v>19</v>
      </c>
      <c r="E198" s="9" t="s">
        <v>6917</v>
      </c>
      <c r="F198" s="10" t="s">
        <v>6918</v>
      </c>
      <c r="G198" s="11" t="s">
        <v>494</v>
      </c>
      <c r="H198" s="12">
        <v>17.181000000000001</v>
      </c>
      <c r="I198" s="32"/>
      <c r="J198" s="33">
        <f t="shared" si="4"/>
        <v>0</v>
      </c>
      <c r="K198" s="13"/>
      <c r="L198" s="19"/>
    </row>
    <row r="199" spans="2:12" s="1" customFormat="1" ht="12" x14ac:dyDescent="0.2">
      <c r="B199" s="17"/>
      <c r="C199" s="8" t="s">
        <v>4329</v>
      </c>
      <c r="D199" s="8" t="s">
        <v>19</v>
      </c>
      <c r="E199" s="9" t="s">
        <v>611</v>
      </c>
      <c r="F199" s="10" t="s">
        <v>612</v>
      </c>
      <c r="G199" s="11" t="s">
        <v>20</v>
      </c>
      <c r="H199" s="12">
        <v>34.362000000000002</v>
      </c>
      <c r="I199" s="32"/>
      <c r="J199" s="33">
        <f t="shared" si="4"/>
        <v>0</v>
      </c>
      <c r="K199" s="13"/>
      <c r="L199" s="19"/>
    </row>
    <row r="200" spans="2:12" s="1" customFormat="1" ht="12" x14ac:dyDescent="0.2">
      <c r="B200" s="17"/>
      <c r="C200" s="8" t="s">
        <v>4330</v>
      </c>
      <c r="D200" s="8" t="s">
        <v>19</v>
      </c>
      <c r="E200" s="9" t="s">
        <v>6919</v>
      </c>
      <c r="F200" s="10" t="s">
        <v>6920</v>
      </c>
      <c r="G200" s="11" t="s">
        <v>494</v>
      </c>
      <c r="H200" s="12">
        <v>79.180999999999997</v>
      </c>
      <c r="I200" s="32"/>
      <c r="J200" s="33">
        <f t="shared" si="4"/>
        <v>0</v>
      </c>
      <c r="K200" s="13"/>
      <c r="L200" s="19"/>
    </row>
    <row r="201" spans="2:12" s="1" customFormat="1" ht="12" x14ac:dyDescent="0.2">
      <c r="B201" s="17"/>
      <c r="C201" s="8" t="s">
        <v>4331</v>
      </c>
      <c r="D201" s="8" t="s">
        <v>19</v>
      </c>
      <c r="E201" s="9" t="s">
        <v>6946</v>
      </c>
      <c r="F201" s="10" t="s">
        <v>6947</v>
      </c>
      <c r="G201" s="11" t="s">
        <v>494</v>
      </c>
      <c r="H201" s="12">
        <v>15.938000000000001</v>
      </c>
      <c r="I201" s="32"/>
      <c r="J201" s="33">
        <f t="shared" si="4"/>
        <v>0</v>
      </c>
      <c r="K201" s="13"/>
      <c r="L201" s="19"/>
    </row>
    <row r="202" spans="2:12" s="1" customFormat="1" ht="12" x14ac:dyDescent="0.2">
      <c r="B202" s="17"/>
      <c r="C202" s="8" t="s">
        <v>4332</v>
      </c>
      <c r="D202" s="8" t="s">
        <v>19</v>
      </c>
      <c r="E202" s="9" t="s">
        <v>6952</v>
      </c>
      <c r="F202" s="10" t="s">
        <v>6953</v>
      </c>
      <c r="G202" s="11" t="s">
        <v>500</v>
      </c>
      <c r="H202" s="12">
        <v>32.32</v>
      </c>
      <c r="I202" s="32"/>
      <c r="J202" s="33">
        <f t="shared" si="4"/>
        <v>0</v>
      </c>
      <c r="K202" s="13"/>
      <c r="L202" s="19"/>
    </row>
    <row r="203" spans="2:12" s="1" customFormat="1" ht="12" x14ac:dyDescent="0.2">
      <c r="B203" s="17"/>
      <c r="C203" s="8" t="s">
        <v>4333</v>
      </c>
      <c r="D203" s="8" t="s">
        <v>19</v>
      </c>
      <c r="E203" s="9" t="s">
        <v>6954</v>
      </c>
      <c r="F203" s="10" t="s">
        <v>6955</v>
      </c>
      <c r="G203" s="11" t="s">
        <v>20</v>
      </c>
      <c r="H203" s="12">
        <v>0.14499999999999999</v>
      </c>
      <c r="I203" s="32"/>
      <c r="J203" s="33">
        <f t="shared" si="4"/>
        <v>0</v>
      </c>
      <c r="K203" s="13"/>
      <c r="L203" s="19"/>
    </row>
    <row r="204" spans="2:12" s="1" customFormat="1" ht="12" x14ac:dyDescent="0.2">
      <c r="B204" s="17"/>
      <c r="C204" s="8" t="s">
        <v>4334</v>
      </c>
      <c r="D204" s="8" t="s">
        <v>19</v>
      </c>
      <c r="E204" s="9" t="s">
        <v>6956</v>
      </c>
      <c r="F204" s="10" t="s">
        <v>6957</v>
      </c>
      <c r="G204" s="11" t="s">
        <v>20</v>
      </c>
      <c r="H204" s="12">
        <v>0.13500000000000001</v>
      </c>
      <c r="I204" s="32"/>
      <c r="J204" s="33">
        <f t="shared" si="4"/>
        <v>0</v>
      </c>
      <c r="K204" s="13"/>
      <c r="L204" s="19"/>
    </row>
    <row r="205" spans="2:12" s="1" customFormat="1" ht="12" x14ac:dyDescent="0.2">
      <c r="B205" s="17"/>
      <c r="C205" s="8" t="s">
        <v>4335</v>
      </c>
      <c r="D205" s="8" t="s">
        <v>19</v>
      </c>
      <c r="E205" s="9" t="s">
        <v>6966</v>
      </c>
      <c r="F205" s="10" t="s">
        <v>6967</v>
      </c>
      <c r="G205" s="11" t="s">
        <v>526</v>
      </c>
      <c r="H205" s="12">
        <v>20</v>
      </c>
      <c r="I205" s="32"/>
      <c r="J205" s="33">
        <f t="shared" si="4"/>
        <v>0</v>
      </c>
      <c r="K205" s="13"/>
      <c r="L205" s="19"/>
    </row>
    <row r="206" spans="2:12" s="1" customFormat="1" ht="12" x14ac:dyDescent="0.2">
      <c r="B206" s="17"/>
      <c r="C206" s="52" t="s">
        <v>4336</v>
      </c>
      <c r="D206" s="52" t="s">
        <v>22</v>
      </c>
      <c r="E206" s="53" t="s">
        <v>6968</v>
      </c>
      <c r="F206" s="54" t="s">
        <v>6969</v>
      </c>
      <c r="G206" s="55" t="s">
        <v>509</v>
      </c>
      <c r="H206" s="56">
        <v>66</v>
      </c>
      <c r="I206" s="32"/>
      <c r="J206" s="33">
        <f t="shared" si="4"/>
        <v>0</v>
      </c>
      <c r="K206" s="13"/>
      <c r="L206" s="19"/>
    </row>
    <row r="207" spans="2:12" s="1" customFormat="1" ht="12" x14ac:dyDescent="0.2">
      <c r="B207" s="17"/>
      <c r="C207" s="8" t="s">
        <v>4337</v>
      </c>
      <c r="D207" s="8" t="s">
        <v>19</v>
      </c>
      <c r="E207" s="9" t="s">
        <v>6970</v>
      </c>
      <c r="F207" s="10" t="s">
        <v>6971</v>
      </c>
      <c r="G207" s="11" t="s">
        <v>509</v>
      </c>
      <c r="H207" s="12">
        <v>66</v>
      </c>
      <c r="I207" s="32"/>
      <c r="J207" s="33">
        <f t="shared" si="4"/>
        <v>0</v>
      </c>
      <c r="K207" s="13"/>
      <c r="L207" s="19"/>
    </row>
    <row r="208" spans="2:12" s="1" customFormat="1" ht="12" x14ac:dyDescent="0.2">
      <c r="B208" s="17"/>
      <c r="C208" s="8" t="s">
        <v>4338</v>
      </c>
      <c r="D208" s="8" t="s">
        <v>19</v>
      </c>
      <c r="E208" s="9" t="s">
        <v>6909</v>
      </c>
      <c r="F208" s="10" t="s">
        <v>6910</v>
      </c>
      <c r="G208" s="11" t="s">
        <v>20</v>
      </c>
      <c r="H208" s="12">
        <v>3748.761</v>
      </c>
      <c r="I208" s="32"/>
      <c r="J208" s="33">
        <f t="shared" si="4"/>
        <v>0</v>
      </c>
      <c r="K208" s="13"/>
      <c r="L208" s="19"/>
    </row>
    <row r="209" spans="2:12" s="1" customFormat="1" ht="24" x14ac:dyDescent="0.2">
      <c r="B209" s="17"/>
      <c r="C209" s="8" t="s">
        <v>4339</v>
      </c>
      <c r="D209" s="8" t="s">
        <v>19</v>
      </c>
      <c r="E209" s="9" t="s">
        <v>1275</v>
      </c>
      <c r="F209" s="10" t="s">
        <v>1276</v>
      </c>
      <c r="G209" s="11" t="s">
        <v>601</v>
      </c>
      <c r="H209" s="12">
        <v>1</v>
      </c>
      <c r="I209" s="32"/>
      <c r="J209" s="33">
        <f t="shared" si="4"/>
        <v>0</v>
      </c>
      <c r="K209" s="13"/>
      <c r="L209" s="19"/>
    </row>
    <row r="210" spans="2:12" s="1" customFormat="1" ht="12" x14ac:dyDescent="0.2">
      <c r="B210" s="17"/>
      <c r="C210" s="8" t="s">
        <v>4340</v>
      </c>
      <c r="D210" s="8" t="s">
        <v>19</v>
      </c>
      <c r="E210" s="9" t="s">
        <v>1277</v>
      </c>
      <c r="F210" s="10" t="s">
        <v>1278</v>
      </c>
      <c r="G210" s="11" t="s">
        <v>601</v>
      </c>
      <c r="H210" s="12">
        <v>1</v>
      </c>
      <c r="I210" s="32"/>
      <c r="J210" s="33">
        <f t="shared" si="4"/>
        <v>0</v>
      </c>
      <c r="K210" s="13"/>
      <c r="L210" s="19"/>
    </row>
    <row r="211" spans="2:12" s="1" customFormat="1" ht="24" x14ac:dyDescent="0.2">
      <c r="B211" s="17"/>
      <c r="C211" s="8" t="s">
        <v>4342</v>
      </c>
      <c r="D211" s="8" t="s">
        <v>19</v>
      </c>
      <c r="E211" s="9" t="s">
        <v>6911</v>
      </c>
      <c r="F211" s="10" t="s">
        <v>6912</v>
      </c>
      <c r="G211" s="11" t="s">
        <v>601</v>
      </c>
      <c r="H211" s="12">
        <v>1</v>
      </c>
      <c r="I211" s="32"/>
      <c r="J211" s="33">
        <f t="shared" si="4"/>
        <v>0</v>
      </c>
      <c r="K211" s="13"/>
      <c r="L211" s="19"/>
    </row>
    <row r="212" spans="2:12" s="23" customFormat="1" ht="15" x14ac:dyDescent="0.2">
      <c r="B212" s="22"/>
      <c r="D212" s="24" t="s">
        <v>17</v>
      </c>
      <c r="E212" s="25" t="s">
        <v>488</v>
      </c>
      <c r="F212" s="25" t="s">
        <v>1175</v>
      </c>
      <c r="I212" s="66"/>
      <c r="J212" s="26"/>
      <c r="K212" s="66"/>
      <c r="L212" s="48"/>
    </row>
    <row r="213" spans="2:12" s="23" customFormat="1" ht="15" x14ac:dyDescent="0.2">
      <c r="B213" s="22"/>
      <c r="D213" s="24" t="s">
        <v>17</v>
      </c>
      <c r="E213" s="25" t="s">
        <v>18</v>
      </c>
      <c r="F213" s="25" t="s">
        <v>602</v>
      </c>
      <c r="I213" s="66"/>
      <c r="J213" s="26"/>
      <c r="K213" s="66"/>
      <c r="L213" s="48"/>
    </row>
    <row r="214" spans="2:12" s="1" customFormat="1" ht="12" x14ac:dyDescent="0.2">
      <c r="B214" s="17"/>
      <c r="C214" s="8" t="s">
        <v>4343</v>
      </c>
      <c r="D214" s="8" t="s">
        <v>19</v>
      </c>
      <c r="E214" s="9" t="s">
        <v>2188</v>
      </c>
      <c r="F214" s="10" t="s">
        <v>2189</v>
      </c>
      <c r="G214" s="11" t="s">
        <v>494</v>
      </c>
      <c r="H214" s="12">
        <v>1.7</v>
      </c>
      <c r="I214" s="32"/>
      <c r="J214" s="33">
        <f t="shared" ref="J214:J221" si="5">ROUND(I214*H214,2)</f>
        <v>0</v>
      </c>
      <c r="K214" s="13"/>
      <c r="L214" s="19"/>
    </row>
    <row r="215" spans="2:12" s="1" customFormat="1" ht="12" x14ac:dyDescent="0.2">
      <c r="B215" s="17"/>
      <c r="C215" s="8" t="s">
        <v>4344</v>
      </c>
      <c r="D215" s="8" t="s">
        <v>19</v>
      </c>
      <c r="E215" s="9" t="s">
        <v>605</v>
      </c>
      <c r="F215" s="10" t="s">
        <v>606</v>
      </c>
      <c r="G215" s="11" t="s">
        <v>494</v>
      </c>
      <c r="H215" s="12">
        <v>0.51</v>
      </c>
      <c r="I215" s="32"/>
      <c r="J215" s="33">
        <f t="shared" si="5"/>
        <v>0</v>
      </c>
      <c r="K215" s="13"/>
      <c r="L215" s="19"/>
    </row>
    <row r="216" spans="2:12" s="1" customFormat="1" ht="12" x14ac:dyDescent="0.2">
      <c r="B216" s="17"/>
      <c r="C216" s="8" t="s">
        <v>4345</v>
      </c>
      <c r="D216" s="8" t="s">
        <v>19</v>
      </c>
      <c r="E216" s="9" t="s">
        <v>825</v>
      </c>
      <c r="F216" s="10" t="s">
        <v>826</v>
      </c>
      <c r="G216" s="11" t="s">
        <v>494</v>
      </c>
      <c r="H216" s="12">
        <v>122.232</v>
      </c>
      <c r="I216" s="32"/>
      <c r="J216" s="33">
        <f t="shared" si="5"/>
        <v>0</v>
      </c>
      <c r="K216" s="13"/>
      <c r="L216" s="19"/>
    </row>
    <row r="217" spans="2:12" s="1" customFormat="1" ht="24" x14ac:dyDescent="0.2">
      <c r="B217" s="17"/>
      <c r="C217" s="8" t="s">
        <v>4346</v>
      </c>
      <c r="D217" s="8" t="s">
        <v>19</v>
      </c>
      <c r="E217" s="9" t="s">
        <v>827</v>
      </c>
      <c r="F217" s="10" t="s">
        <v>828</v>
      </c>
      <c r="G217" s="11" t="s">
        <v>494</v>
      </c>
      <c r="H217" s="12">
        <v>36.67</v>
      </c>
      <c r="I217" s="32"/>
      <c r="J217" s="33">
        <f t="shared" si="5"/>
        <v>0</v>
      </c>
      <c r="K217" s="13"/>
      <c r="L217" s="19"/>
    </row>
    <row r="218" spans="2:12" s="1" customFormat="1" ht="24" x14ac:dyDescent="0.2">
      <c r="B218" s="17"/>
      <c r="C218" s="8" t="s">
        <v>4347</v>
      </c>
      <c r="D218" s="8" t="s">
        <v>19</v>
      </c>
      <c r="E218" s="9" t="s">
        <v>787</v>
      </c>
      <c r="F218" s="10" t="s">
        <v>788</v>
      </c>
      <c r="G218" s="11" t="s">
        <v>494</v>
      </c>
      <c r="H218" s="12">
        <v>83.188000000000002</v>
      </c>
      <c r="I218" s="32"/>
      <c r="J218" s="33">
        <f t="shared" si="5"/>
        <v>0</v>
      </c>
      <c r="K218" s="13"/>
      <c r="L218" s="19"/>
    </row>
    <row r="219" spans="2:12" s="1" customFormat="1" ht="24" x14ac:dyDescent="0.2">
      <c r="B219" s="17"/>
      <c r="C219" s="8" t="s">
        <v>4348</v>
      </c>
      <c r="D219" s="8" t="s">
        <v>19</v>
      </c>
      <c r="E219" s="9" t="s">
        <v>789</v>
      </c>
      <c r="F219" s="10" t="s">
        <v>790</v>
      </c>
      <c r="G219" s="11" t="s">
        <v>494</v>
      </c>
      <c r="H219" s="12">
        <v>2246.076</v>
      </c>
      <c r="I219" s="32"/>
      <c r="J219" s="33">
        <f t="shared" si="5"/>
        <v>0</v>
      </c>
      <c r="K219" s="13"/>
      <c r="L219" s="19"/>
    </row>
    <row r="220" spans="2:12" s="1" customFormat="1" ht="12" x14ac:dyDescent="0.2">
      <c r="B220" s="17"/>
      <c r="C220" s="8" t="s">
        <v>4349</v>
      </c>
      <c r="D220" s="8" t="s">
        <v>19</v>
      </c>
      <c r="E220" s="9" t="s">
        <v>611</v>
      </c>
      <c r="F220" s="10" t="s">
        <v>612</v>
      </c>
      <c r="G220" s="11" t="s">
        <v>20</v>
      </c>
      <c r="H220" s="12">
        <v>157.22499999999999</v>
      </c>
      <c r="I220" s="32"/>
      <c r="J220" s="33">
        <f t="shared" si="5"/>
        <v>0</v>
      </c>
      <c r="K220" s="13"/>
      <c r="L220" s="19"/>
    </row>
    <row r="221" spans="2:12" s="1" customFormat="1" ht="12" x14ac:dyDescent="0.2">
      <c r="B221" s="17"/>
      <c r="C221" s="8" t="s">
        <v>4350</v>
      </c>
      <c r="D221" s="8" t="s">
        <v>19</v>
      </c>
      <c r="E221" s="9" t="s">
        <v>1456</v>
      </c>
      <c r="F221" s="10" t="s">
        <v>1457</v>
      </c>
      <c r="G221" s="11" t="s">
        <v>494</v>
      </c>
      <c r="H221" s="12">
        <v>40.744</v>
      </c>
      <c r="I221" s="32"/>
      <c r="J221" s="33">
        <f t="shared" si="5"/>
        <v>0</v>
      </c>
      <c r="K221" s="13"/>
      <c r="L221" s="19"/>
    </row>
    <row r="222" spans="2:12" s="1" customFormat="1" ht="19.5" x14ac:dyDescent="0.2">
      <c r="B222" s="17"/>
      <c r="D222" s="27" t="s">
        <v>21</v>
      </c>
      <c r="F222" s="28" t="s">
        <v>4341</v>
      </c>
      <c r="I222" s="67"/>
      <c r="K222" s="67"/>
      <c r="L222" s="19"/>
    </row>
    <row r="223" spans="2:12" s="23" customFormat="1" ht="15" x14ac:dyDescent="0.2">
      <c r="B223" s="22"/>
      <c r="D223" s="24" t="s">
        <v>17</v>
      </c>
      <c r="E223" s="25" t="s">
        <v>497</v>
      </c>
      <c r="F223" s="25" t="s">
        <v>507</v>
      </c>
      <c r="I223" s="66"/>
      <c r="J223" s="26"/>
      <c r="K223" s="66"/>
      <c r="L223" s="48"/>
    </row>
    <row r="224" spans="2:12" s="1" customFormat="1" ht="24" x14ac:dyDescent="0.2">
      <c r="B224" s="17"/>
      <c r="C224" s="8" t="s">
        <v>4351</v>
      </c>
      <c r="D224" s="8" t="s">
        <v>19</v>
      </c>
      <c r="E224" s="9" t="s">
        <v>833</v>
      </c>
      <c r="F224" s="10" t="s">
        <v>834</v>
      </c>
      <c r="G224" s="11" t="s">
        <v>494</v>
      </c>
      <c r="H224" s="12">
        <v>30.242999999999999</v>
      </c>
      <c r="I224" s="32"/>
      <c r="J224" s="33">
        <f t="shared" ref="J224:J229" si="6">ROUND(I224*H224,2)</f>
        <v>0</v>
      </c>
      <c r="K224" s="13"/>
      <c r="L224" s="19"/>
    </row>
    <row r="225" spans="2:12" s="1" customFormat="1" ht="12" x14ac:dyDescent="0.2">
      <c r="B225" s="17"/>
      <c r="C225" s="8" t="s">
        <v>4352</v>
      </c>
      <c r="D225" s="8" t="s">
        <v>19</v>
      </c>
      <c r="E225" s="9" t="s">
        <v>4100</v>
      </c>
      <c r="F225" s="10" t="s">
        <v>4101</v>
      </c>
      <c r="G225" s="11" t="s">
        <v>494</v>
      </c>
      <c r="H225" s="12">
        <v>81.488</v>
      </c>
      <c r="I225" s="32"/>
      <c r="J225" s="33">
        <f t="shared" si="6"/>
        <v>0</v>
      </c>
      <c r="K225" s="13"/>
      <c r="L225" s="19"/>
    </row>
    <row r="226" spans="2:12" s="1" customFormat="1" ht="12" x14ac:dyDescent="0.2">
      <c r="B226" s="17"/>
      <c r="C226" s="8" t="s">
        <v>4353</v>
      </c>
      <c r="D226" s="8" t="s">
        <v>19</v>
      </c>
      <c r="E226" s="9" t="s">
        <v>645</v>
      </c>
      <c r="F226" s="10" t="s">
        <v>678</v>
      </c>
      <c r="G226" s="11" t="s">
        <v>500</v>
      </c>
      <c r="H226" s="12">
        <v>407.44</v>
      </c>
      <c r="I226" s="32"/>
      <c r="J226" s="33">
        <f t="shared" si="6"/>
        <v>0</v>
      </c>
      <c r="K226" s="13"/>
      <c r="L226" s="19"/>
    </row>
    <row r="227" spans="2:12" s="1" customFormat="1" ht="12" x14ac:dyDescent="0.2">
      <c r="B227" s="17"/>
      <c r="C227" s="8" t="s">
        <v>4354</v>
      </c>
      <c r="D227" s="8" t="s">
        <v>19</v>
      </c>
      <c r="E227" s="9" t="s">
        <v>646</v>
      </c>
      <c r="F227" s="10" t="s">
        <v>679</v>
      </c>
      <c r="G227" s="11" t="s">
        <v>500</v>
      </c>
      <c r="H227" s="12">
        <v>407.44</v>
      </c>
      <c r="I227" s="32"/>
      <c r="J227" s="33">
        <f t="shared" si="6"/>
        <v>0</v>
      </c>
      <c r="K227" s="13"/>
      <c r="L227" s="19"/>
    </row>
    <row r="228" spans="2:12" s="1" customFormat="1" ht="12" x14ac:dyDescent="0.2">
      <c r="B228" s="17"/>
      <c r="C228" s="8" t="s">
        <v>4355</v>
      </c>
      <c r="D228" s="8" t="s">
        <v>19</v>
      </c>
      <c r="E228" s="9" t="s">
        <v>793</v>
      </c>
      <c r="F228" s="10" t="s">
        <v>794</v>
      </c>
      <c r="G228" s="11" t="s">
        <v>494</v>
      </c>
      <c r="H228" s="12">
        <v>1.7</v>
      </c>
      <c r="I228" s="32"/>
      <c r="J228" s="33">
        <f t="shared" si="6"/>
        <v>0</v>
      </c>
      <c r="K228" s="13"/>
      <c r="L228" s="19"/>
    </row>
    <row r="229" spans="2:12" s="1" customFormat="1" ht="12" x14ac:dyDescent="0.2">
      <c r="B229" s="17"/>
      <c r="C229" s="8" t="s">
        <v>4356</v>
      </c>
      <c r="D229" s="8" t="s">
        <v>19</v>
      </c>
      <c r="E229" s="9" t="s">
        <v>835</v>
      </c>
      <c r="F229" s="10" t="s">
        <v>836</v>
      </c>
      <c r="G229" s="11" t="s">
        <v>509</v>
      </c>
      <c r="H229" s="12">
        <v>392</v>
      </c>
      <c r="I229" s="32"/>
      <c r="J229" s="33">
        <f t="shared" si="6"/>
        <v>0</v>
      </c>
      <c r="K229" s="13"/>
      <c r="L229" s="19"/>
    </row>
    <row r="230" spans="2:12" s="23" customFormat="1" ht="15" x14ac:dyDescent="0.2">
      <c r="B230" s="22"/>
      <c r="D230" s="24" t="s">
        <v>17</v>
      </c>
      <c r="E230" s="25" t="s">
        <v>517</v>
      </c>
      <c r="F230" s="25" t="s">
        <v>692</v>
      </c>
      <c r="I230" s="66"/>
      <c r="J230" s="26"/>
      <c r="K230" s="66"/>
      <c r="L230" s="48"/>
    </row>
    <row r="231" spans="2:12" s="1" customFormat="1" ht="24" x14ac:dyDescent="0.2">
      <c r="B231" s="17"/>
      <c r="C231" s="8" t="s">
        <v>4359</v>
      </c>
      <c r="D231" s="8" t="s">
        <v>19</v>
      </c>
      <c r="E231" s="9" t="s">
        <v>1552</v>
      </c>
      <c r="F231" s="10" t="s">
        <v>1553</v>
      </c>
      <c r="G231" s="11" t="s">
        <v>494</v>
      </c>
      <c r="H231" s="12">
        <v>4.4400000000000004</v>
      </c>
      <c r="I231" s="32"/>
      <c r="J231" s="33">
        <f t="shared" ref="J231:J236" si="7">ROUND(I231*H231,2)</f>
        <v>0</v>
      </c>
      <c r="K231" s="13"/>
      <c r="L231" s="19"/>
    </row>
    <row r="232" spans="2:12" s="1" customFormat="1" ht="12" x14ac:dyDescent="0.2">
      <c r="B232" s="17"/>
      <c r="C232" s="8" t="s">
        <v>4360</v>
      </c>
      <c r="D232" s="8" t="s">
        <v>19</v>
      </c>
      <c r="E232" s="9" t="s">
        <v>4103</v>
      </c>
      <c r="F232" s="10" t="s">
        <v>4104</v>
      </c>
      <c r="G232" s="11" t="s">
        <v>494</v>
      </c>
      <c r="H232" s="12">
        <v>55.082999999999998</v>
      </c>
      <c r="I232" s="32"/>
      <c r="J232" s="33">
        <f t="shared" si="7"/>
        <v>0</v>
      </c>
      <c r="K232" s="13"/>
      <c r="L232" s="19"/>
    </row>
    <row r="233" spans="2:12" s="1" customFormat="1" ht="12" x14ac:dyDescent="0.2">
      <c r="B233" s="17"/>
      <c r="C233" s="8" t="s">
        <v>4361</v>
      </c>
      <c r="D233" s="8" t="s">
        <v>19</v>
      </c>
      <c r="E233" s="9" t="s">
        <v>846</v>
      </c>
      <c r="F233" s="10" t="s">
        <v>847</v>
      </c>
      <c r="G233" s="11" t="s">
        <v>526</v>
      </c>
      <c r="H233" s="12">
        <v>37.200000000000003</v>
      </c>
      <c r="I233" s="32"/>
      <c r="J233" s="33">
        <f t="shared" si="7"/>
        <v>0</v>
      </c>
      <c r="K233" s="13"/>
      <c r="L233" s="19"/>
    </row>
    <row r="234" spans="2:12" s="1" customFormat="1" ht="12" x14ac:dyDescent="0.2">
      <c r="B234" s="17"/>
      <c r="C234" s="8" t="s">
        <v>4362</v>
      </c>
      <c r="D234" s="8" t="s">
        <v>19</v>
      </c>
      <c r="E234" s="9" t="s">
        <v>848</v>
      </c>
      <c r="F234" s="10" t="s">
        <v>849</v>
      </c>
      <c r="G234" s="11" t="s">
        <v>20</v>
      </c>
      <c r="H234" s="12">
        <v>133.56200000000001</v>
      </c>
      <c r="I234" s="32"/>
      <c r="J234" s="33">
        <f t="shared" si="7"/>
        <v>0</v>
      </c>
      <c r="K234" s="13"/>
      <c r="L234" s="19"/>
    </row>
    <row r="235" spans="2:12" s="1" customFormat="1" ht="12" x14ac:dyDescent="0.2">
      <c r="B235" s="17"/>
      <c r="C235" s="8" t="s">
        <v>4363</v>
      </c>
      <c r="D235" s="8" t="s">
        <v>19</v>
      </c>
      <c r="E235" s="9" t="s">
        <v>850</v>
      </c>
      <c r="F235" s="10" t="s">
        <v>851</v>
      </c>
      <c r="G235" s="11" t="s">
        <v>20</v>
      </c>
      <c r="H235" s="12">
        <v>3873.2979999999998</v>
      </c>
      <c r="I235" s="32"/>
      <c r="J235" s="33">
        <f t="shared" si="7"/>
        <v>0</v>
      </c>
      <c r="K235" s="13"/>
      <c r="L235" s="19"/>
    </row>
    <row r="236" spans="2:12" s="1" customFormat="1" ht="12" x14ac:dyDescent="0.2">
      <c r="B236" s="17"/>
      <c r="C236" s="8" t="s">
        <v>4366</v>
      </c>
      <c r="D236" s="8" t="s">
        <v>19</v>
      </c>
      <c r="E236" s="9" t="s">
        <v>705</v>
      </c>
      <c r="F236" s="10" t="s">
        <v>852</v>
      </c>
      <c r="G236" s="11" t="s">
        <v>20</v>
      </c>
      <c r="H236" s="12">
        <v>130.95099999999999</v>
      </c>
      <c r="I236" s="32"/>
      <c r="J236" s="33">
        <f t="shared" si="7"/>
        <v>0</v>
      </c>
      <c r="K236" s="13"/>
      <c r="L236" s="19"/>
    </row>
    <row r="237" spans="2:12" s="23" customFormat="1" ht="15" x14ac:dyDescent="0.2">
      <c r="B237" s="22"/>
      <c r="D237" s="24" t="s">
        <v>17</v>
      </c>
      <c r="E237" s="25" t="s">
        <v>527</v>
      </c>
      <c r="F237" s="25" t="s">
        <v>528</v>
      </c>
      <c r="I237" s="66"/>
      <c r="J237" s="26"/>
      <c r="K237" s="66"/>
      <c r="L237" s="48"/>
    </row>
    <row r="238" spans="2:12" s="1" customFormat="1" ht="12" x14ac:dyDescent="0.2">
      <c r="B238" s="17"/>
      <c r="C238" s="8" t="s">
        <v>4369</v>
      </c>
      <c r="D238" s="8" t="s">
        <v>19</v>
      </c>
      <c r="E238" s="9" t="s">
        <v>805</v>
      </c>
      <c r="F238" s="10" t="s">
        <v>806</v>
      </c>
      <c r="G238" s="11" t="s">
        <v>20</v>
      </c>
      <c r="H238" s="12">
        <v>256.20600000000002</v>
      </c>
      <c r="I238" s="32"/>
      <c r="J238" s="33">
        <f>ROUND(I238*H238,2)</f>
        <v>0</v>
      </c>
      <c r="K238" s="13"/>
      <c r="L238" s="19"/>
    </row>
    <row r="239" spans="2:12" s="23" customFormat="1" ht="15" x14ac:dyDescent="0.2">
      <c r="B239" s="22"/>
      <c r="D239" s="24" t="s">
        <v>17</v>
      </c>
      <c r="E239" s="25" t="s">
        <v>532</v>
      </c>
      <c r="F239" s="25" t="s">
        <v>533</v>
      </c>
      <c r="I239" s="66"/>
      <c r="J239" s="26"/>
      <c r="K239" s="66"/>
      <c r="L239" s="48"/>
    </row>
    <row r="240" spans="2:12" s="23" customFormat="1" ht="15" x14ac:dyDescent="0.2">
      <c r="B240" s="22"/>
      <c r="D240" s="24" t="s">
        <v>17</v>
      </c>
      <c r="E240" s="25" t="s">
        <v>661</v>
      </c>
      <c r="F240" s="25" t="s">
        <v>696</v>
      </c>
      <c r="I240" s="66"/>
      <c r="J240" s="26"/>
      <c r="K240" s="66"/>
      <c r="L240" s="48"/>
    </row>
    <row r="241" spans="2:12" s="1" customFormat="1" ht="12" x14ac:dyDescent="0.2">
      <c r="B241" s="17"/>
      <c r="C241" s="8" t="s">
        <v>4372</v>
      </c>
      <c r="D241" s="8" t="s">
        <v>19</v>
      </c>
      <c r="E241" s="9" t="s">
        <v>1870</v>
      </c>
      <c r="F241" s="10" t="s">
        <v>1871</v>
      </c>
      <c r="G241" s="11" t="s">
        <v>526</v>
      </c>
      <c r="H241" s="12">
        <v>37.200000000000003</v>
      </c>
      <c r="I241" s="32"/>
      <c r="J241" s="33">
        <f t="shared" ref="J241:J263" si="8">ROUND(I241*H241,2)</f>
        <v>0</v>
      </c>
      <c r="K241" s="13"/>
      <c r="L241" s="19"/>
    </row>
    <row r="242" spans="2:12" s="1" customFormat="1" ht="24" x14ac:dyDescent="0.2">
      <c r="B242" s="17"/>
      <c r="C242" s="52" t="s">
        <v>4375</v>
      </c>
      <c r="D242" s="52" t="s">
        <v>22</v>
      </c>
      <c r="E242" s="53" t="s">
        <v>4357</v>
      </c>
      <c r="F242" s="54" t="s">
        <v>4358</v>
      </c>
      <c r="G242" s="55" t="s">
        <v>509</v>
      </c>
      <c r="H242" s="56">
        <v>2</v>
      </c>
      <c r="I242" s="32"/>
      <c r="J242" s="33">
        <f t="shared" si="8"/>
        <v>0</v>
      </c>
      <c r="K242" s="13"/>
      <c r="L242" s="19"/>
    </row>
    <row r="243" spans="2:12" s="1" customFormat="1" ht="12" x14ac:dyDescent="0.2">
      <c r="B243" s="17"/>
      <c r="C243" s="8" t="s">
        <v>4378</v>
      </c>
      <c r="D243" s="8" t="s">
        <v>19</v>
      </c>
      <c r="E243" s="9" t="s">
        <v>1874</v>
      </c>
      <c r="F243" s="10" t="s">
        <v>1875</v>
      </c>
      <c r="G243" s="11" t="s">
        <v>526</v>
      </c>
      <c r="H243" s="12">
        <v>111.6</v>
      </c>
      <c r="I243" s="32"/>
      <c r="J243" s="33">
        <f t="shared" si="8"/>
        <v>0</v>
      </c>
      <c r="K243" s="13"/>
      <c r="L243" s="19"/>
    </row>
    <row r="244" spans="2:12" s="1" customFormat="1" ht="24" x14ac:dyDescent="0.2">
      <c r="B244" s="17"/>
      <c r="C244" s="52" t="s">
        <v>4381</v>
      </c>
      <c r="D244" s="52" t="s">
        <v>22</v>
      </c>
      <c r="E244" s="53" t="s">
        <v>1876</v>
      </c>
      <c r="F244" s="54" t="s">
        <v>1877</v>
      </c>
      <c r="G244" s="55" t="s">
        <v>509</v>
      </c>
      <c r="H244" s="56">
        <v>2</v>
      </c>
      <c r="I244" s="32"/>
      <c r="J244" s="33">
        <f t="shared" si="8"/>
        <v>0</v>
      </c>
      <c r="K244" s="13"/>
      <c r="L244" s="19"/>
    </row>
    <row r="245" spans="2:12" s="1" customFormat="1" ht="24" x14ac:dyDescent="0.2">
      <c r="B245" s="17"/>
      <c r="C245" s="52" t="s">
        <v>4384</v>
      </c>
      <c r="D245" s="52" t="s">
        <v>22</v>
      </c>
      <c r="E245" s="53" t="s">
        <v>1878</v>
      </c>
      <c r="F245" s="54" t="s">
        <v>1879</v>
      </c>
      <c r="G245" s="55" t="s">
        <v>509</v>
      </c>
      <c r="H245" s="56">
        <v>5</v>
      </c>
      <c r="I245" s="32"/>
      <c r="J245" s="33">
        <f t="shared" si="8"/>
        <v>0</v>
      </c>
      <c r="K245" s="13"/>
      <c r="L245" s="19"/>
    </row>
    <row r="246" spans="2:12" s="1" customFormat="1" ht="12" x14ac:dyDescent="0.2">
      <c r="B246" s="17"/>
      <c r="C246" s="8" t="s">
        <v>4387</v>
      </c>
      <c r="D246" s="8" t="s">
        <v>19</v>
      </c>
      <c r="E246" s="9" t="s">
        <v>807</v>
      </c>
      <c r="F246" s="10" t="s">
        <v>808</v>
      </c>
      <c r="G246" s="11" t="s">
        <v>526</v>
      </c>
      <c r="H246" s="12">
        <v>37.200000000000003</v>
      </c>
      <c r="I246" s="32"/>
      <c r="J246" s="33">
        <f t="shared" si="8"/>
        <v>0</v>
      </c>
      <c r="K246" s="13"/>
      <c r="L246" s="19"/>
    </row>
    <row r="247" spans="2:12" s="1" customFormat="1" ht="24" x14ac:dyDescent="0.2">
      <c r="B247" s="17"/>
      <c r="C247" s="52" t="s">
        <v>4390</v>
      </c>
      <c r="D247" s="52" t="s">
        <v>22</v>
      </c>
      <c r="E247" s="53" t="s">
        <v>4364</v>
      </c>
      <c r="F247" s="54" t="s">
        <v>4365</v>
      </c>
      <c r="G247" s="55" t="s">
        <v>509</v>
      </c>
      <c r="H247" s="56">
        <v>1</v>
      </c>
      <c r="I247" s="32"/>
      <c r="J247" s="33">
        <f t="shared" si="8"/>
        <v>0</v>
      </c>
      <c r="K247" s="13"/>
      <c r="L247" s="19"/>
    </row>
    <row r="248" spans="2:12" s="1" customFormat="1" ht="12" x14ac:dyDescent="0.2">
      <c r="B248" s="17"/>
      <c r="C248" s="8" t="s">
        <v>4393</v>
      </c>
      <c r="D248" s="8" t="s">
        <v>19</v>
      </c>
      <c r="E248" s="9" t="s">
        <v>4367</v>
      </c>
      <c r="F248" s="10" t="s">
        <v>4368</v>
      </c>
      <c r="G248" s="11" t="s">
        <v>526</v>
      </c>
      <c r="H248" s="12">
        <v>192.62</v>
      </c>
      <c r="I248" s="32"/>
      <c r="J248" s="33">
        <f t="shared" si="8"/>
        <v>0</v>
      </c>
      <c r="K248" s="13"/>
      <c r="L248" s="19"/>
    </row>
    <row r="249" spans="2:12" s="1" customFormat="1" ht="24" x14ac:dyDescent="0.2">
      <c r="B249" s="17"/>
      <c r="C249" s="52" t="s">
        <v>4396</v>
      </c>
      <c r="D249" s="52" t="s">
        <v>22</v>
      </c>
      <c r="E249" s="53" t="s">
        <v>4370</v>
      </c>
      <c r="F249" s="54" t="s">
        <v>4371</v>
      </c>
      <c r="G249" s="55" t="s">
        <v>509</v>
      </c>
      <c r="H249" s="56">
        <v>91</v>
      </c>
      <c r="I249" s="32"/>
      <c r="J249" s="33">
        <f t="shared" si="8"/>
        <v>0</v>
      </c>
      <c r="K249" s="13"/>
      <c r="L249" s="19"/>
    </row>
    <row r="250" spans="2:12" s="1" customFormat="1" ht="12" x14ac:dyDescent="0.2">
      <c r="B250" s="17"/>
      <c r="C250" s="8" t="s">
        <v>4399</v>
      </c>
      <c r="D250" s="8" t="s">
        <v>19</v>
      </c>
      <c r="E250" s="9" t="s">
        <v>4373</v>
      </c>
      <c r="F250" s="10" t="s">
        <v>4374</v>
      </c>
      <c r="G250" s="11" t="s">
        <v>526</v>
      </c>
      <c r="H250" s="12">
        <v>164.14</v>
      </c>
      <c r="I250" s="32"/>
      <c r="J250" s="33">
        <f t="shared" si="8"/>
        <v>0</v>
      </c>
      <c r="K250" s="13"/>
      <c r="L250" s="19"/>
    </row>
    <row r="251" spans="2:12" s="1" customFormat="1" ht="12" x14ac:dyDescent="0.2">
      <c r="B251" s="17"/>
      <c r="C251" s="8" t="s">
        <v>4402</v>
      </c>
      <c r="D251" s="8" t="s">
        <v>19</v>
      </c>
      <c r="E251" s="9" t="s">
        <v>4376</v>
      </c>
      <c r="F251" s="10" t="s">
        <v>4377</v>
      </c>
      <c r="G251" s="11" t="s">
        <v>509</v>
      </c>
      <c r="H251" s="12">
        <v>13</v>
      </c>
      <c r="I251" s="32"/>
      <c r="J251" s="33">
        <f t="shared" si="8"/>
        <v>0</v>
      </c>
      <c r="K251" s="13"/>
      <c r="L251" s="19"/>
    </row>
    <row r="252" spans="2:12" s="1" customFormat="1" ht="24" x14ac:dyDescent="0.2">
      <c r="B252" s="17"/>
      <c r="C252" s="52" t="s">
        <v>4405</v>
      </c>
      <c r="D252" s="52" t="s">
        <v>22</v>
      </c>
      <c r="E252" s="53" t="s">
        <v>4379</v>
      </c>
      <c r="F252" s="54" t="s">
        <v>4380</v>
      </c>
      <c r="G252" s="55" t="s">
        <v>509</v>
      </c>
      <c r="H252" s="56">
        <v>13</v>
      </c>
      <c r="I252" s="32"/>
      <c r="J252" s="33">
        <f t="shared" si="8"/>
        <v>0</v>
      </c>
      <c r="K252" s="13"/>
      <c r="L252" s="19"/>
    </row>
    <row r="253" spans="2:12" s="1" customFormat="1" ht="12" x14ac:dyDescent="0.2">
      <c r="B253" s="17"/>
      <c r="C253" s="8" t="s">
        <v>4408</v>
      </c>
      <c r="D253" s="8" t="s">
        <v>19</v>
      </c>
      <c r="E253" s="9" t="s">
        <v>4382</v>
      </c>
      <c r="F253" s="10" t="s">
        <v>4383</v>
      </c>
      <c r="G253" s="11" t="s">
        <v>509</v>
      </c>
      <c r="H253" s="12">
        <v>4</v>
      </c>
      <c r="I253" s="32"/>
      <c r="J253" s="33">
        <f t="shared" si="8"/>
        <v>0</v>
      </c>
      <c r="K253" s="13"/>
      <c r="L253" s="19"/>
    </row>
    <row r="254" spans="2:12" s="1" customFormat="1" ht="24" x14ac:dyDescent="0.2">
      <c r="B254" s="17"/>
      <c r="C254" s="52" t="s">
        <v>4411</v>
      </c>
      <c r="D254" s="52" t="s">
        <v>22</v>
      </c>
      <c r="E254" s="53" t="s">
        <v>4385</v>
      </c>
      <c r="F254" s="54" t="s">
        <v>4386</v>
      </c>
      <c r="G254" s="55" t="s">
        <v>509</v>
      </c>
      <c r="H254" s="56">
        <v>4</v>
      </c>
      <c r="I254" s="32"/>
      <c r="J254" s="33">
        <f t="shared" si="8"/>
        <v>0</v>
      </c>
      <c r="K254" s="13"/>
      <c r="L254" s="19"/>
    </row>
    <row r="255" spans="2:12" s="1" customFormat="1" ht="12" x14ac:dyDescent="0.2">
      <c r="B255" s="17"/>
      <c r="C255" s="8" t="s">
        <v>4943</v>
      </c>
      <c r="D255" s="8" t="s">
        <v>19</v>
      </c>
      <c r="E255" s="9" t="s">
        <v>4388</v>
      </c>
      <c r="F255" s="10" t="s">
        <v>4389</v>
      </c>
      <c r="G255" s="11" t="s">
        <v>509</v>
      </c>
      <c r="H255" s="12">
        <v>91</v>
      </c>
      <c r="I255" s="32"/>
      <c r="J255" s="33">
        <f t="shared" si="8"/>
        <v>0</v>
      </c>
      <c r="K255" s="13"/>
      <c r="L255" s="19"/>
    </row>
    <row r="256" spans="2:12" s="1" customFormat="1" ht="24" x14ac:dyDescent="0.2">
      <c r="B256" s="17"/>
      <c r="C256" s="52" t="s">
        <v>4944</v>
      </c>
      <c r="D256" s="52" t="s">
        <v>22</v>
      </c>
      <c r="E256" s="53" t="s">
        <v>4391</v>
      </c>
      <c r="F256" s="54" t="s">
        <v>4392</v>
      </c>
      <c r="G256" s="55" t="s">
        <v>509</v>
      </c>
      <c r="H256" s="56">
        <v>91</v>
      </c>
      <c r="I256" s="32"/>
      <c r="J256" s="33">
        <f t="shared" si="8"/>
        <v>0</v>
      </c>
      <c r="K256" s="13"/>
      <c r="L256" s="19"/>
    </row>
    <row r="257" spans="2:12" s="1" customFormat="1" ht="12" x14ac:dyDescent="0.2">
      <c r="B257" s="17"/>
      <c r="C257" s="8" t="s">
        <v>4945</v>
      </c>
      <c r="D257" s="8" t="s">
        <v>19</v>
      </c>
      <c r="E257" s="9" t="s">
        <v>4394</v>
      </c>
      <c r="F257" s="10" t="s">
        <v>4395</v>
      </c>
      <c r="G257" s="11" t="s">
        <v>509</v>
      </c>
      <c r="H257" s="12">
        <v>1</v>
      </c>
      <c r="I257" s="32"/>
      <c r="J257" s="33">
        <f t="shared" si="8"/>
        <v>0</v>
      </c>
      <c r="K257" s="13"/>
      <c r="L257" s="19"/>
    </row>
    <row r="258" spans="2:12" s="1" customFormat="1" ht="24" x14ac:dyDescent="0.2">
      <c r="B258" s="17"/>
      <c r="C258" s="52" t="s">
        <v>4946</v>
      </c>
      <c r="D258" s="52" t="s">
        <v>22</v>
      </c>
      <c r="E258" s="53" t="s">
        <v>4397</v>
      </c>
      <c r="F258" s="54" t="s">
        <v>4398</v>
      </c>
      <c r="G258" s="55" t="s">
        <v>509</v>
      </c>
      <c r="H258" s="56">
        <v>1</v>
      </c>
      <c r="I258" s="32"/>
      <c r="J258" s="33">
        <f t="shared" si="8"/>
        <v>0</v>
      </c>
      <c r="K258" s="13"/>
      <c r="L258" s="19"/>
    </row>
    <row r="259" spans="2:12" s="1" customFormat="1" ht="12" x14ac:dyDescent="0.2">
      <c r="B259" s="17"/>
      <c r="C259" s="8" t="s">
        <v>4947</v>
      </c>
      <c r="D259" s="8" t="s">
        <v>19</v>
      </c>
      <c r="E259" s="9" t="s">
        <v>4400</v>
      </c>
      <c r="F259" s="10" t="s">
        <v>4401</v>
      </c>
      <c r="G259" s="11" t="s">
        <v>509</v>
      </c>
      <c r="H259" s="12">
        <v>2</v>
      </c>
      <c r="I259" s="32"/>
      <c r="J259" s="33">
        <f t="shared" si="8"/>
        <v>0</v>
      </c>
      <c r="K259" s="13"/>
      <c r="L259" s="19"/>
    </row>
    <row r="260" spans="2:12" s="1" customFormat="1" ht="24" x14ac:dyDescent="0.2">
      <c r="B260" s="17"/>
      <c r="C260" s="52" t="s">
        <v>6133</v>
      </c>
      <c r="D260" s="52" t="s">
        <v>22</v>
      </c>
      <c r="E260" s="53" t="s">
        <v>4403</v>
      </c>
      <c r="F260" s="54" t="s">
        <v>4404</v>
      </c>
      <c r="G260" s="55" t="s">
        <v>509</v>
      </c>
      <c r="H260" s="56">
        <v>2</v>
      </c>
      <c r="I260" s="32"/>
      <c r="J260" s="33">
        <f t="shared" si="8"/>
        <v>0</v>
      </c>
      <c r="K260" s="13"/>
      <c r="L260" s="19"/>
    </row>
    <row r="261" spans="2:12" s="1" customFormat="1" ht="12" x14ac:dyDescent="0.2">
      <c r="B261" s="17"/>
      <c r="C261" s="8" t="s">
        <v>6134</v>
      </c>
      <c r="D261" s="8" t="s">
        <v>19</v>
      </c>
      <c r="E261" s="9" t="s">
        <v>4406</v>
      </c>
      <c r="F261" s="10" t="s">
        <v>4407</v>
      </c>
      <c r="G261" s="11" t="s">
        <v>509</v>
      </c>
      <c r="H261" s="12">
        <v>1</v>
      </c>
      <c r="I261" s="32"/>
      <c r="J261" s="33">
        <f t="shared" si="8"/>
        <v>0</v>
      </c>
      <c r="K261" s="13"/>
      <c r="L261" s="19"/>
    </row>
    <row r="262" spans="2:12" s="1" customFormat="1" ht="12" x14ac:dyDescent="0.2">
      <c r="B262" s="17"/>
      <c r="C262" s="8" t="s">
        <v>6137</v>
      </c>
      <c r="D262" s="8" t="s">
        <v>19</v>
      </c>
      <c r="E262" s="9" t="s">
        <v>4409</v>
      </c>
      <c r="F262" s="10" t="s">
        <v>4410</v>
      </c>
      <c r="G262" s="11" t="s">
        <v>509</v>
      </c>
      <c r="H262" s="12">
        <v>2</v>
      </c>
      <c r="I262" s="32"/>
      <c r="J262" s="33">
        <f t="shared" si="8"/>
        <v>0</v>
      </c>
      <c r="K262" s="13"/>
      <c r="L262" s="19"/>
    </row>
    <row r="263" spans="2:12" s="1" customFormat="1" ht="12" x14ac:dyDescent="0.2">
      <c r="B263" s="17"/>
      <c r="C263" s="8" t="s">
        <v>6138</v>
      </c>
      <c r="D263" s="8" t="s">
        <v>19</v>
      </c>
      <c r="E263" s="9" t="s">
        <v>823</v>
      </c>
      <c r="F263" s="10" t="s">
        <v>824</v>
      </c>
      <c r="G263" s="11" t="s">
        <v>20</v>
      </c>
      <c r="H263" s="12">
        <v>5.3150000000000004</v>
      </c>
      <c r="I263" s="32"/>
      <c r="J263" s="33">
        <f t="shared" si="8"/>
        <v>0</v>
      </c>
      <c r="K263" s="13"/>
      <c r="L263" s="19"/>
    </row>
    <row r="264" spans="2:12" s="1" customFormat="1" ht="22.9" customHeight="1" x14ac:dyDescent="0.25">
      <c r="B264" s="17"/>
      <c r="C264" s="21" t="s">
        <v>6</v>
      </c>
      <c r="J264" s="34">
        <f>SUM(J13:J263)</f>
        <v>0</v>
      </c>
      <c r="L264" s="19"/>
    </row>
    <row r="265" spans="2:12" s="1" customFormat="1" ht="6.95" customHeight="1" x14ac:dyDescent="0.2">
      <c r="B265" s="29"/>
      <c r="C265" s="30"/>
      <c r="D265" s="30"/>
      <c r="E265" s="30"/>
      <c r="F265" s="30"/>
      <c r="G265" s="30"/>
      <c r="H265" s="30"/>
      <c r="I265" s="30"/>
      <c r="J265" s="30"/>
      <c r="K265" s="30"/>
      <c r="L265" s="31"/>
    </row>
    <row r="267" spans="2:12" x14ac:dyDescent="0.2">
      <c r="J267" s="49"/>
    </row>
    <row r="268" spans="2:12" x14ac:dyDescent="0.2">
      <c r="H268" s="50"/>
    </row>
  </sheetData>
  <sheetProtection algorithmName="SHA-512" hashValue="mgtQECnVlueX6HuNK0SfuoOptdp0HF/8SltlW/xLbyaCObF9/UEMHZhMOijG2qAOGp5lhA4hVLsePHxTj+YP+w==" saltValue="tafLTg5E2ZLbhM0GGD+0L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2:I264" xr:uid="{E23B561A-BDBF-45A5-84CD-A03873210EDD}">
      <formula1>ROUND(I12,2)</formula1>
    </dataValidation>
  </dataValidations>
  <hyperlinks>
    <hyperlink ref="O4" location="'Rek. obj.'!A1" display="*späť na Rek. obj." xr:uid="{65027014-8A45-41F7-A2C3-00EF818B80F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58DAD-A9C9-4366-B6BF-05E5F946A00E}">
  <sheetPr codeName="Hárok145">
    <tabColor theme="3" tint="-0.499984740745262"/>
    <pageSetUpPr fitToPage="1"/>
  </sheetPr>
  <dimension ref="B1:O6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3592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3503</v>
      </c>
      <c r="F10" s="25" t="s">
        <v>602</v>
      </c>
      <c r="J10" s="26"/>
      <c r="L10" s="48"/>
    </row>
    <row r="11" spans="2:15" s="23" customFormat="1" ht="25.9" customHeight="1" x14ac:dyDescent="0.2">
      <c r="B11" s="22"/>
      <c r="D11" s="24" t="s">
        <v>17</v>
      </c>
      <c r="E11" s="25" t="s">
        <v>3504</v>
      </c>
      <c r="F11" s="25" t="s">
        <v>3505</v>
      </c>
      <c r="J11" s="26"/>
      <c r="L11" s="48"/>
    </row>
    <row r="12" spans="2:15" s="1" customFormat="1" ht="24" x14ac:dyDescent="0.2">
      <c r="B12" s="17"/>
      <c r="C12" s="8" t="s">
        <v>18</v>
      </c>
      <c r="D12" s="8" t="s">
        <v>19</v>
      </c>
      <c r="E12" s="9" t="s">
        <v>3506</v>
      </c>
      <c r="F12" s="10" t="s">
        <v>3197</v>
      </c>
      <c r="G12" s="11" t="s">
        <v>494</v>
      </c>
      <c r="H12" s="12">
        <v>5.3730000000000002</v>
      </c>
      <c r="I12" s="32"/>
      <c r="J12" s="33">
        <f t="shared" ref="J12:J15" si="0">ROUND(I12*H12,2)</f>
        <v>0</v>
      </c>
      <c r="K12" s="13"/>
      <c r="L12" s="19"/>
    </row>
    <row r="13" spans="2:15" s="23" customFormat="1" ht="25.9" customHeight="1" x14ac:dyDescent="0.2">
      <c r="B13" s="22"/>
      <c r="D13" s="24" t="s">
        <v>17</v>
      </c>
      <c r="E13" s="25" t="s">
        <v>3507</v>
      </c>
      <c r="F13" s="25" t="s">
        <v>3508</v>
      </c>
      <c r="I13" s="66"/>
      <c r="J13" s="26"/>
      <c r="K13" s="66"/>
      <c r="L13" s="48"/>
    </row>
    <row r="14" spans="2:15" s="23" customFormat="1" ht="24" x14ac:dyDescent="0.2">
      <c r="B14" s="22"/>
      <c r="C14" s="8" t="s">
        <v>490</v>
      </c>
      <c r="D14" s="8" t="s">
        <v>19</v>
      </c>
      <c r="E14" s="9" t="s">
        <v>3509</v>
      </c>
      <c r="F14" s="10" t="s">
        <v>3449</v>
      </c>
      <c r="G14" s="11" t="s">
        <v>494</v>
      </c>
      <c r="H14" s="12">
        <v>30.088999999999999</v>
      </c>
      <c r="I14" s="32"/>
      <c r="J14" s="33">
        <f t="shared" si="0"/>
        <v>0</v>
      </c>
      <c r="K14" s="13"/>
      <c r="L14" s="48"/>
    </row>
    <row r="15" spans="2:15" s="1" customFormat="1" ht="24" x14ac:dyDescent="0.2">
      <c r="B15" s="17"/>
      <c r="C15" s="8" t="s">
        <v>497</v>
      </c>
      <c r="D15" s="8" t="s">
        <v>19</v>
      </c>
      <c r="E15" s="9" t="s">
        <v>3510</v>
      </c>
      <c r="F15" s="10" t="s">
        <v>665</v>
      </c>
      <c r="G15" s="11" t="s">
        <v>494</v>
      </c>
      <c r="H15" s="12">
        <v>9.0269999999999992</v>
      </c>
      <c r="I15" s="32"/>
      <c r="J15" s="33">
        <f t="shared" si="0"/>
        <v>0</v>
      </c>
      <c r="K15" s="13"/>
      <c r="L15" s="19"/>
    </row>
    <row r="16" spans="2:15" s="1" customFormat="1" ht="24" x14ac:dyDescent="0.2">
      <c r="B16" s="17"/>
      <c r="C16" s="8" t="s">
        <v>501</v>
      </c>
      <c r="D16" s="8" t="s">
        <v>19</v>
      </c>
      <c r="E16" s="9" t="s">
        <v>3511</v>
      </c>
      <c r="F16" s="10" t="s">
        <v>3512</v>
      </c>
      <c r="G16" s="11" t="s">
        <v>494</v>
      </c>
      <c r="H16" s="12">
        <v>3.8690000000000002</v>
      </c>
      <c r="I16" s="32"/>
      <c r="J16" s="33">
        <f>ROUND(I16*H16,2)</f>
        <v>0</v>
      </c>
      <c r="K16" s="13"/>
      <c r="L16" s="19"/>
    </row>
    <row r="17" spans="2:12" s="23" customFormat="1" ht="25.9" customHeight="1" x14ac:dyDescent="0.2">
      <c r="B17" s="22"/>
      <c r="D17" s="24" t="s">
        <v>17</v>
      </c>
      <c r="E17" s="25" t="s">
        <v>3513</v>
      </c>
      <c r="F17" s="25" t="s">
        <v>3514</v>
      </c>
      <c r="I17" s="66"/>
      <c r="J17" s="26"/>
      <c r="K17" s="66"/>
      <c r="L17" s="48"/>
    </row>
    <row r="18" spans="2:12" s="1" customFormat="1" ht="24" x14ac:dyDescent="0.2">
      <c r="B18" s="17"/>
      <c r="C18" s="8" t="s">
        <v>504</v>
      </c>
      <c r="D18" s="8" t="s">
        <v>19</v>
      </c>
      <c r="E18" s="9" t="s">
        <v>3515</v>
      </c>
      <c r="F18" s="10" t="s">
        <v>3516</v>
      </c>
      <c r="G18" s="11" t="s">
        <v>494</v>
      </c>
      <c r="H18" s="12">
        <v>18.369</v>
      </c>
      <c r="I18" s="32"/>
      <c r="J18" s="33">
        <f t="shared" ref="J18:J45" si="1">ROUND(I18*H18,2)</f>
        <v>0</v>
      </c>
      <c r="K18" s="13"/>
      <c r="L18" s="19"/>
    </row>
    <row r="19" spans="2:12" s="23" customFormat="1" ht="25.9" customHeight="1" x14ac:dyDescent="0.2">
      <c r="B19" s="22"/>
      <c r="D19" s="24" t="s">
        <v>17</v>
      </c>
      <c r="E19" s="25" t="s">
        <v>3517</v>
      </c>
      <c r="F19" s="25" t="s">
        <v>3518</v>
      </c>
      <c r="I19" s="66"/>
      <c r="J19" s="26"/>
      <c r="K19" s="66"/>
      <c r="L19" s="48"/>
    </row>
    <row r="20" spans="2:12" s="1" customFormat="1" ht="24" x14ac:dyDescent="0.2">
      <c r="B20" s="17"/>
      <c r="C20" s="8" t="s">
        <v>508</v>
      </c>
      <c r="D20" s="8" t="s">
        <v>19</v>
      </c>
      <c r="E20" s="9" t="s">
        <v>3519</v>
      </c>
      <c r="F20" s="10" t="s">
        <v>2957</v>
      </c>
      <c r="G20" s="11" t="s">
        <v>494</v>
      </c>
      <c r="H20" s="12">
        <v>0.01</v>
      </c>
      <c r="I20" s="32"/>
      <c r="J20" s="33">
        <f t="shared" si="1"/>
        <v>0</v>
      </c>
      <c r="K20" s="13"/>
      <c r="L20" s="19"/>
    </row>
    <row r="21" spans="2:12" s="23" customFormat="1" ht="25.9" customHeight="1" x14ac:dyDescent="0.2">
      <c r="B21" s="22"/>
      <c r="D21" s="24" t="s">
        <v>17</v>
      </c>
      <c r="E21" s="25" t="s">
        <v>3520</v>
      </c>
      <c r="F21" s="25" t="s">
        <v>3521</v>
      </c>
      <c r="I21" s="66"/>
      <c r="J21" s="26"/>
      <c r="K21" s="66"/>
      <c r="L21" s="48"/>
    </row>
    <row r="22" spans="2:12" s="1" customFormat="1" ht="24" x14ac:dyDescent="0.2">
      <c r="B22" s="17"/>
      <c r="C22" s="8" t="s">
        <v>511</v>
      </c>
      <c r="D22" s="8" t="s">
        <v>19</v>
      </c>
      <c r="E22" s="9" t="s">
        <v>3522</v>
      </c>
      <c r="F22" s="10" t="s">
        <v>792</v>
      </c>
      <c r="G22" s="11" t="s">
        <v>494</v>
      </c>
      <c r="H22" s="12">
        <v>48.356999999999999</v>
      </c>
      <c r="I22" s="32"/>
      <c r="J22" s="33">
        <f t="shared" si="1"/>
        <v>0</v>
      </c>
      <c r="K22" s="13"/>
      <c r="L22" s="19"/>
    </row>
    <row r="23" spans="2:12" s="23" customFormat="1" ht="25.9" customHeight="1" x14ac:dyDescent="0.2">
      <c r="B23" s="22"/>
      <c r="D23" s="24" t="s">
        <v>17</v>
      </c>
      <c r="E23" s="25" t="s">
        <v>3523</v>
      </c>
      <c r="F23" s="25" t="s">
        <v>3524</v>
      </c>
      <c r="I23" s="66"/>
      <c r="J23" s="26"/>
      <c r="K23" s="66"/>
      <c r="L23" s="48"/>
    </row>
    <row r="24" spans="2:12" s="1" customFormat="1" ht="24" x14ac:dyDescent="0.2">
      <c r="B24" s="17"/>
      <c r="C24" s="8" t="s">
        <v>514</v>
      </c>
      <c r="D24" s="8" t="s">
        <v>19</v>
      </c>
      <c r="E24" s="9" t="s">
        <v>3525</v>
      </c>
      <c r="F24" s="10" t="s">
        <v>3526</v>
      </c>
      <c r="G24" s="11" t="s">
        <v>494</v>
      </c>
      <c r="H24" s="12">
        <v>16.119</v>
      </c>
      <c r="I24" s="32"/>
      <c r="J24" s="33">
        <f t="shared" si="1"/>
        <v>0</v>
      </c>
      <c r="K24" s="13"/>
      <c r="L24" s="19"/>
    </row>
    <row r="25" spans="2:12" s="23" customFormat="1" ht="25.9" customHeight="1" x14ac:dyDescent="0.2">
      <c r="B25" s="22"/>
      <c r="D25" s="24" t="s">
        <v>17</v>
      </c>
      <c r="E25" s="25" t="s">
        <v>3527</v>
      </c>
      <c r="F25" s="25" t="s">
        <v>3528</v>
      </c>
      <c r="I25" s="66"/>
      <c r="J25" s="26"/>
      <c r="K25" s="66"/>
      <c r="L25" s="48"/>
    </row>
    <row r="26" spans="2:12" s="1" customFormat="1" ht="12" x14ac:dyDescent="0.2">
      <c r="B26" s="17"/>
      <c r="C26" s="52" t="s">
        <v>517</v>
      </c>
      <c r="D26" s="52" t="s">
        <v>22</v>
      </c>
      <c r="E26" s="53" t="s">
        <v>3529</v>
      </c>
      <c r="F26" s="54" t="s">
        <v>3530</v>
      </c>
      <c r="G26" s="55" t="s">
        <v>20</v>
      </c>
      <c r="H26" s="56">
        <v>29.013999999999999</v>
      </c>
      <c r="I26" s="32"/>
      <c r="J26" s="33">
        <f t="shared" si="1"/>
        <v>0</v>
      </c>
      <c r="K26" s="13"/>
      <c r="L26" s="19"/>
    </row>
    <row r="27" spans="2:12" s="23" customFormat="1" ht="25.9" customHeight="1" x14ac:dyDescent="0.2">
      <c r="B27" s="22"/>
      <c r="D27" s="24" t="s">
        <v>17</v>
      </c>
      <c r="E27" s="25" t="s">
        <v>3531</v>
      </c>
      <c r="F27" s="25" t="s">
        <v>3532</v>
      </c>
      <c r="I27" s="66"/>
      <c r="J27" s="26"/>
      <c r="K27" s="66"/>
      <c r="L27" s="48"/>
    </row>
    <row r="28" spans="2:12" s="1" customFormat="1" ht="24" x14ac:dyDescent="0.2">
      <c r="B28" s="17"/>
      <c r="C28" s="8" t="s">
        <v>520</v>
      </c>
      <c r="D28" s="8" t="s">
        <v>19</v>
      </c>
      <c r="E28" s="9" t="s">
        <v>3533</v>
      </c>
      <c r="F28" s="10" t="s">
        <v>3534</v>
      </c>
      <c r="G28" s="11" t="s">
        <v>494</v>
      </c>
      <c r="H28" s="12">
        <v>64.475999999999999</v>
      </c>
      <c r="I28" s="32"/>
      <c r="J28" s="33">
        <f t="shared" si="1"/>
        <v>0</v>
      </c>
      <c r="K28" s="13"/>
      <c r="L28" s="19"/>
    </row>
    <row r="29" spans="2:12" s="1" customFormat="1" ht="24" x14ac:dyDescent="0.2">
      <c r="B29" s="17"/>
      <c r="C29" s="8" t="s">
        <v>523</v>
      </c>
      <c r="D29" s="8" t="s">
        <v>19</v>
      </c>
      <c r="E29" s="9" t="s">
        <v>3535</v>
      </c>
      <c r="F29" s="10" t="s">
        <v>3536</v>
      </c>
      <c r="G29" s="11" t="s">
        <v>494</v>
      </c>
      <c r="H29" s="12">
        <v>115.083</v>
      </c>
      <c r="I29" s="32"/>
      <c r="J29" s="33">
        <f t="shared" si="1"/>
        <v>0</v>
      </c>
      <c r="K29" s="13"/>
      <c r="L29" s="19"/>
    </row>
    <row r="30" spans="2:12" s="23" customFormat="1" ht="25.9" customHeight="1" x14ac:dyDescent="0.2">
      <c r="B30" s="22"/>
      <c r="D30" s="24" t="s">
        <v>17</v>
      </c>
      <c r="E30" s="25" t="s">
        <v>3537</v>
      </c>
      <c r="F30" s="25" t="s">
        <v>3538</v>
      </c>
      <c r="I30" s="66"/>
      <c r="J30" s="26"/>
      <c r="K30" s="66"/>
      <c r="L30" s="48"/>
    </row>
    <row r="31" spans="2:12" s="1" customFormat="1" ht="24" x14ac:dyDescent="0.2">
      <c r="B31" s="17"/>
      <c r="C31" s="8" t="s">
        <v>529</v>
      </c>
      <c r="D31" s="8" t="s">
        <v>19</v>
      </c>
      <c r="E31" s="9" t="s">
        <v>3539</v>
      </c>
      <c r="F31" s="10" t="s">
        <v>3540</v>
      </c>
      <c r="G31" s="11" t="s">
        <v>494</v>
      </c>
      <c r="H31" s="12">
        <v>1468.3050000000001</v>
      </c>
      <c r="I31" s="32"/>
      <c r="J31" s="33">
        <f t="shared" si="1"/>
        <v>0</v>
      </c>
      <c r="K31" s="13"/>
      <c r="L31" s="19"/>
    </row>
    <row r="32" spans="2:12" s="23" customFormat="1" ht="25.9" customHeight="1" x14ac:dyDescent="0.2">
      <c r="B32" s="22"/>
      <c r="D32" s="24" t="s">
        <v>17</v>
      </c>
      <c r="E32" s="25" t="s">
        <v>3541</v>
      </c>
      <c r="F32" s="25" t="s">
        <v>3542</v>
      </c>
      <c r="I32" s="66"/>
      <c r="J32" s="26"/>
      <c r="K32" s="66"/>
      <c r="L32" s="48"/>
    </row>
    <row r="33" spans="2:12" s="1" customFormat="1" ht="24" x14ac:dyDescent="0.2">
      <c r="B33" s="17"/>
      <c r="C33" s="8" t="s">
        <v>536</v>
      </c>
      <c r="D33" s="8" t="s">
        <v>19</v>
      </c>
      <c r="E33" s="9" t="s">
        <v>3543</v>
      </c>
      <c r="F33" s="10" t="s">
        <v>1942</v>
      </c>
      <c r="G33" s="11" t="s">
        <v>494</v>
      </c>
      <c r="H33" s="12">
        <v>5.3730000000000002</v>
      </c>
      <c r="I33" s="32"/>
      <c r="J33" s="33">
        <f t="shared" si="1"/>
        <v>0</v>
      </c>
      <c r="K33" s="13"/>
      <c r="L33" s="19"/>
    </row>
    <row r="34" spans="2:12" s="23" customFormat="1" ht="25.9" customHeight="1" x14ac:dyDescent="0.2">
      <c r="B34" s="22"/>
      <c r="D34" s="24" t="s">
        <v>17</v>
      </c>
      <c r="E34" s="25" t="s">
        <v>3544</v>
      </c>
      <c r="F34" s="25" t="s">
        <v>3545</v>
      </c>
      <c r="I34" s="66"/>
      <c r="J34" s="26"/>
      <c r="K34" s="66"/>
      <c r="L34" s="48"/>
    </row>
    <row r="35" spans="2:12" s="1" customFormat="1" ht="24" x14ac:dyDescent="0.2">
      <c r="B35" s="17"/>
      <c r="C35" s="8" t="s">
        <v>539</v>
      </c>
      <c r="D35" s="8" t="s">
        <v>19</v>
      </c>
      <c r="E35" s="9" t="s">
        <v>3546</v>
      </c>
      <c r="F35" s="10" t="s">
        <v>1776</v>
      </c>
      <c r="G35" s="11" t="s">
        <v>500</v>
      </c>
      <c r="H35" s="12">
        <v>175.95</v>
      </c>
      <c r="I35" s="32"/>
      <c r="J35" s="33">
        <f t="shared" si="1"/>
        <v>0</v>
      </c>
      <c r="K35" s="13"/>
      <c r="L35" s="19"/>
    </row>
    <row r="36" spans="2:12" s="23" customFormat="1" ht="25.9" customHeight="1" x14ac:dyDescent="0.2">
      <c r="B36" s="22"/>
      <c r="D36" s="24" t="s">
        <v>17</v>
      </c>
      <c r="E36" s="25" t="s">
        <v>3547</v>
      </c>
      <c r="F36" s="25" t="s">
        <v>3548</v>
      </c>
      <c r="I36" s="66"/>
      <c r="J36" s="26"/>
      <c r="K36" s="66"/>
      <c r="L36" s="48"/>
    </row>
    <row r="37" spans="2:12" s="1" customFormat="1" ht="24" x14ac:dyDescent="0.2">
      <c r="B37" s="17"/>
      <c r="C37" s="8" t="s">
        <v>542</v>
      </c>
      <c r="D37" s="8" t="s">
        <v>19</v>
      </c>
      <c r="E37" s="9" t="s">
        <v>3549</v>
      </c>
      <c r="F37" s="10" t="s">
        <v>3550</v>
      </c>
      <c r="G37" s="11" t="s">
        <v>500</v>
      </c>
      <c r="H37" s="12">
        <v>22.5</v>
      </c>
      <c r="I37" s="32"/>
      <c r="J37" s="33">
        <f t="shared" si="1"/>
        <v>0</v>
      </c>
      <c r="K37" s="13"/>
      <c r="L37" s="19"/>
    </row>
    <row r="38" spans="2:12" s="23" customFormat="1" ht="25.9" customHeight="1" x14ac:dyDescent="0.2">
      <c r="B38" s="22"/>
      <c r="D38" s="24" t="s">
        <v>17</v>
      </c>
      <c r="E38" s="25" t="s">
        <v>3551</v>
      </c>
      <c r="F38" s="25" t="s">
        <v>3552</v>
      </c>
      <c r="I38" s="66"/>
      <c r="J38" s="26"/>
      <c r="K38" s="66"/>
      <c r="L38" s="48"/>
    </row>
    <row r="39" spans="2:12" s="1" customFormat="1" ht="24" x14ac:dyDescent="0.2">
      <c r="B39" s="17"/>
      <c r="C39" s="8" t="s">
        <v>545</v>
      </c>
      <c r="D39" s="8" t="s">
        <v>19</v>
      </c>
      <c r="E39" s="9" t="s">
        <v>3553</v>
      </c>
      <c r="F39" s="10" t="s">
        <v>759</v>
      </c>
      <c r="G39" s="11" t="s">
        <v>500</v>
      </c>
      <c r="H39" s="12">
        <v>22.5</v>
      </c>
      <c r="I39" s="32"/>
      <c r="J39" s="33">
        <f t="shared" si="1"/>
        <v>0</v>
      </c>
      <c r="K39" s="13"/>
      <c r="L39" s="19"/>
    </row>
    <row r="40" spans="2:12" s="1" customFormat="1" ht="24" x14ac:dyDescent="0.2">
      <c r="B40" s="17"/>
      <c r="C40" s="52" t="s">
        <v>548</v>
      </c>
      <c r="D40" s="52" t="s">
        <v>22</v>
      </c>
      <c r="E40" s="53" t="s">
        <v>2534</v>
      </c>
      <c r="F40" s="54" t="s">
        <v>2535</v>
      </c>
      <c r="G40" s="55" t="s">
        <v>762</v>
      </c>
      <c r="H40" s="56">
        <v>0.69499999999999995</v>
      </c>
      <c r="I40" s="32"/>
      <c r="J40" s="33">
        <f t="shared" si="1"/>
        <v>0</v>
      </c>
      <c r="K40" s="13"/>
      <c r="L40" s="19"/>
    </row>
    <row r="41" spans="2:12" s="23" customFormat="1" ht="25.9" customHeight="1" x14ac:dyDescent="0.2">
      <c r="B41" s="22"/>
      <c r="D41" s="24" t="s">
        <v>17</v>
      </c>
      <c r="E41" s="25" t="s">
        <v>3554</v>
      </c>
      <c r="F41" s="25" t="s">
        <v>3555</v>
      </c>
      <c r="I41" s="66"/>
      <c r="J41" s="26"/>
      <c r="K41" s="66"/>
      <c r="L41" s="48"/>
    </row>
    <row r="42" spans="2:12" s="23" customFormat="1" ht="25.9" customHeight="1" x14ac:dyDescent="0.2">
      <c r="B42" s="22"/>
      <c r="D42" s="24" t="s">
        <v>17</v>
      </c>
      <c r="E42" s="25" t="s">
        <v>3556</v>
      </c>
      <c r="F42" s="25" t="s">
        <v>3557</v>
      </c>
      <c r="I42" s="66"/>
      <c r="J42" s="26"/>
      <c r="K42" s="66"/>
      <c r="L42" s="48"/>
    </row>
    <row r="43" spans="2:12" s="1" customFormat="1" ht="24" x14ac:dyDescent="0.2">
      <c r="B43" s="17"/>
      <c r="C43" s="8" t="s">
        <v>551</v>
      </c>
      <c r="D43" s="8" t="s">
        <v>19</v>
      </c>
      <c r="E43" s="9" t="s">
        <v>3558</v>
      </c>
      <c r="F43" s="10" t="s">
        <v>2050</v>
      </c>
      <c r="G43" s="11" t="s">
        <v>500</v>
      </c>
      <c r="H43" s="12">
        <v>103.161</v>
      </c>
      <c r="I43" s="32"/>
      <c r="J43" s="33">
        <f t="shared" si="1"/>
        <v>0</v>
      </c>
      <c r="K43" s="13"/>
      <c r="L43" s="19"/>
    </row>
    <row r="44" spans="2:12" s="1" customFormat="1" ht="24" x14ac:dyDescent="0.2">
      <c r="B44" s="17"/>
      <c r="C44" s="8" t="s">
        <v>552</v>
      </c>
      <c r="D44" s="8" t="s">
        <v>19</v>
      </c>
      <c r="E44" s="9" t="s">
        <v>3559</v>
      </c>
      <c r="F44" s="10" t="s">
        <v>3560</v>
      </c>
      <c r="G44" s="11" t="s">
        <v>500</v>
      </c>
      <c r="H44" s="12">
        <v>61.789000000000001</v>
      </c>
      <c r="I44" s="32"/>
      <c r="J44" s="33">
        <f t="shared" si="1"/>
        <v>0</v>
      </c>
      <c r="K44" s="13"/>
      <c r="L44" s="19"/>
    </row>
    <row r="45" spans="2:12" s="1" customFormat="1" ht="24" x14ac:dyDescent="0.2">
      <c r="B45" s="17"/>
      <c r="C45" s="52" t="s">
        <v>553</v>
      </c>
      <c r="D45" s="52" t="s">
        <v>22</v>
      </c>
      <c r="E45" s="53" t="s">
        <v>2053</v>
      </c>
      <c r="F45" s="54" t="s">
        <v>3561</v>
      </c>
      <c r="G45" s="55" t="s">
        <v>500</v>
      </c>
      <c r="H45" s="56">
        <v>61.789000000000001</v>
      </c>
      <c r="I45" s="32"/>
      <c r="J45" s="33">
        <f t="shared" si="1"/>
        <v>0</v>
      </c>
      <c r="K45" s="13"/>
      <c r="L45" s="19"/>
    </row>
    <row r="46" spans="2:12" s="1" customFormat="1" ht="12" x14ac:dyDescent="0.2">
      <c r="B46" s="17"/>
      <c r="C46" s="52" t="s">
        <v>554</v>
      </c>
      <c r="D46" s="52" t="s">
        <v>22</v>
      </c>
      <c r="E46" s="53" t="s">
        <v>3562</v>
      </c>
      <c r="F46" s="54" t="s">
        <v>3563</v>
      </c>
      <c r="G46" s="55" t="s">
        <v>500</v>
      </c>
      <c r="H46" s="56">
        <v>59.103000000000002</v>
      </c>
      <c r="I46" s="32"/>
      <c r="J46" s="33">
        <f>ROUND(I46*H46,2)</f>
        <v>0</v>
      </c>
      <c r="K46" s="13"/>
      <c r="L46" s="19"/>
    </row>
    <row r="47" spans="2:12" s="23" customFormat="1" ht="25.9" customHeight="1" x14ac:dyDescent="0.2">
      <c r="B47" s="22"/>
      <c r="D47" s="24" t="s">
        <v>17</v>
      </c>
      <c r="E47" s="25" t="s">
        <v>557</v>
      </c>
      <c r="F47" s="25" t="s">
        <v>3564</v>
      </c>
      <c r="I47" s="66"/>
      <c r="J47" s="26"/>
      <c r="K47" s="66"/>
      <c r="L47" s="48"/>
    </row>
    <row r="48" spans="2:12" s="23" customFormat="1" ht="25.9" customHeight="1" x14ac:dyDescent="0.2">
      <c r="B48" s="22"/>
      <c r="D48" s="24" t="s">
        <v>17</v>
      </c>
      <c r="E48" s="25" t="s">
        <v>3565</v>
      </c>
      <c r="F48" s="25" t="s">
        <v>3566</v>
      </c>
      <c r="I48" s="66"/>
      <c r="J48" s="26"/>
      <c r="K48" s="66"/>
      <c r="L48" s="48"/>
    </row>
    <row r="49" spans="2:12" s="1" customFormat="1" ht="24" x14ac:dyDescent="0.2">
      <c r="B49" s="17"/>
      <c r="C49" s="8" t="s">
        <v>557</v>
      </c>
      <c r="D49" s="8" t="s">
        <v>19</v>
      </c>
      <c r="E49" s="9" t="s">
        <v>3567</v>
      </c>
      <c r="F49" s="10" t="s">
        <v>3568</v>
      </c>
      <c r="G49" s="11" t="s">
        <v>500</v>
      </c>
      <c r="H49" s="12">
        <v>61.789000000000001</v>
      </c>
      <c r="I49" s="32"/>
      <c r="J49" s="33">
        <f t="shared" ref="J49:J62" si="2">ROUND(I49*H49,2)</f>
        <v>0</v>
      </c>
      <c r="K49" s="13"/>
      <c r="L49" s="19"/>
    </row>
    <row r="50" spans="2:12" s="23" customFormat="1" ht="25.9" customHeight="1" x14ac:dyDescent="0.2">
      <c r="B50" s="22"/>
      <c r="D50" s="24" t="s">
        <v>17</v>
      </c>
      <c r="E50" s="25" t="s">
        <v>3593</v>
      </c>
      <c r="F50" s="25" t="s">
        <v>3594</v>
      </c>
      <c r="I50" s="66"/>
      <c r="J50" s="26"/>
      <c r="K50" s="66"/>
      <c r="L50" s="48"/>
    </row>
    <row r="51" spans="2:12" s="1" customFormat="1" ht="24" x14ac:dyDescent="0.2">
      <c r="B51" s="17"/>
      <c r="C51" s="8" t="s">
        <v>560</v>
      </c>
      <c r="D51" s="8" t="s">
        <v>19</v>
      </c>
      <c r="E51" s="9" t="s">
        <v>3595</v>
      </c>
      <c r="F51" s="10" t="s">
        <v>3596</v>
      </c>
      <c r="G51" s="11" t="s">
        <v>500</v>
      </c>
      <c r="H51" s="12">
        <v>11.25</v>
      </c>
      <c r="I51" s="32"/>
      <c r="J51" s="33">
        <f t="shared" si="2"/>
        <v>0</v>
      </c>
      <c r="K51" s="13"/>
      <c r="L51" s="19"/>
    </row>
    <row r="52" spans="2:12" s="23" customFormat="1" ht="25.9" customHeight="1" x14ac:dyDescent="0.2">
      <c r="B52" s="22"/>
      <c r="D52" s="24" t="s">
        <v>17</v>
      </c>
      <c r="E52" s="25" t="s">
        <v>3569</v>
      </c>
      <c r="F52" s="25" t="s">
        <v>3570</v>
      </c>
      <c r="I52" s="66"/>
      <c r="J52" s="26"/>
      <c r="K52" s="66"/>
      <c r="L52" s="48"/>
    </row>
    <row r="53" spans="2:12" s="1" customFormat="1" ht="24" x14ac:dyDescent="0.2">
      <c r="B53" s="17"/>
      <c r="C53" s="8" t="s">
        <v>563</v>
      </c>
      <c r="D53" s="8" t="s">
        <v>19</v>
      </c>
      <c r="E53" s="9" t="s">
        <v>3571</v>
      </c>
      <c r="F53" s="10" t="s">
        <v>3572</v>
      </c>
      <c r="G53" s="11" t="s">
        <v>500</v>
      </c>
      <c r="H53" s="12">
        <v>56.415999999999997</v>
      </c>
      <c r="I53" s="32"/>
      <c r="J53" s="33">
        <f t="shared" si="2"/>
        <v>0</v>
      </c>
      <c r="K53" s="13"/>
      <c r="L53" s="19"/>
    </row>
    <row r="54" spans="2:12" s="23" customFormat="1" ht="25.9" customHeight="1" x14ac:dyDescent="0.2">
      <c r="B54" s="22"/>
      <c r="D54" s="24" t="s">
        <v>17</v>
      </c>
      <c r="E54" s="25" t="s">
        <v>3573</v>
      </c>
      <c r="F54" s="25" t="s">
        <v>3574</v>
      </c>
      <c r="I54" s="66"/>
      <c r="J54" s="26"/>
      <c r="K54" s="66"/>
      <c r="L54" s="48"/>
    </row>
    <row r="55" spans="2:12" s="1" customFormat="1" ht="24" x14ac:dyDescent="0.2">
      <c r="B55" s="17"/>
      <c r="C55" s="8" t="s">
        <v>565</v>
      </c>
      <c r="D55" s="8" t="s">
        <v>19</v>
      </c>
      <c r="E55" s="9" t="s">
        <v>3575</v>
      </c>
      <c r="F55" s="10" t="s">
        <v>3576</v>
      </c>
      <c r="G55" s="11" t="s">
        <v>500</v>
      </c>
      <c r="H55" s="12">
        <v>53.73</v>
      </c>
      <c r="I55" s="32"/>
      <c r="J55" s="33">
        <f t="shared" si="2"/>
        <v>0</v>
      </c>
      <c r="K55" s="13"/>
      <c r="L55" s="19"/>
    </row>
    <row r="56" spans="2:12" s="1" customFormat="1" ht="24" x14ac:dyDescent="0.2">
      <c r="B56" s="17"/>
      <c r="C56" s="52" t="s">
        <v>568</v>
      </c>
      <c r="D56" s="52" t="s">
        <v>22</v>
      </c>
      <c r="E56" s="53" t="s">
        <v>3577</v>
      </c>
      <c r="F56" s="54" t="s">
        <v>3578</v>
      </c>
      <c r="G56" s="55" t="s">
        <v>500</v>
      </c>
      <c r="H56" s="56">
        <v>54.267000000000003</v>
      </c>
      <c r="I56" s="32"/>
      <c r="J56" s="33">
        <f t="shared" si="2"/>
        <v>0</v>
      </c>
      <c r="K56" s="13"/>
      <c r="L56" s="19"/>
    </row>
    <row r="57" spans="2:12" s="23" customFormat="1" ht="25.9" customHeight="1" x14ac:dyDescent="0.2">
      <c r="B57" s="22"/>
      <c r="D57" s="24" t="s">
        <v>17</v>
      </c>
      <c r="E57" s="25" t="s">
        <v>3579</v>
      </c>
      <c r="F57" s="25" t="s">
        <v>3580</v>
      </c>
      <c r="I57" s="66"/>
      <c r="J57" s="26"/>
      <c r="K57" s="66"/>
      <c r="L57" s="48"/>
    </row>
    <row r="58" spans="2:12" s="1" customFormat="1" ht="24" x14ac:dyDescent="0.2">
      <c r="B58" s="17"/>
      <c r="C58" s="8" t="s">
        <v>571</v>
      </c>
      <c r="D58" s="8" t="s">
        <v>19</v>
      </c>
      <c r="E58" s="9" t="s">
        <v>3581</v>
      </c>
      <c r="F58" s="10" t="s">
        <v>3582</v>
      </c>
      <c r="G58" s="11" t="s">
        <v>526</v>
      </c>
      <c r="H58" s="12">
        <v>33.700000000000003</v>
      </c>
      <c r="I58" s="32"/>
      <c r="J58" s="33">
        <f t="shared" si="2"/>
        <v>0</v>
      </c>
      <c r="K58" s="13"/>
      <c r="L58" s="19"/>
    </row>
    <row r="59" spans="2:12" s="1" customFormat="1" ht="24" x14ac:dyDescent="0.2">
      <c r="B59" s="17"/>
      <c r="C59" s="52" t="s">
        <v>574</v>
      </c>
      <c r="D59" s="52" t="s">
        <v>22</v>
      </c>
      <c r="E59" s="53" t="s">
        <v>3583</v>
      </c>
      <c r="F59" s="54" t="s">
        <v>3584</v>
      </c>
      <c r="G59" s="55" t="s">
        <v>509</v>
      </c>
      <c r="H59" s="56">
        <v>12</v>
      </c>
      <c r="I59" s="32"/>
      <c r="J59" s="33">
        <f t="shared" si="2"/>
        <v>0</v>
      </c>
      <c r="K59" s="13"/>
      <c r="L59" s="19"/>
    </row>
    <row r="60" spans="2:12" s="1" customFormat="1" ht="24" x14ac:dyDescent="0.2">
      <c r="B60" s="17"/>
      <c r="C60" s="52" t="s">
        <v>577</v>
      </c>
      <c r="D60" s="52" t="s">
        <v>22</v>
      </c>
      <c r="E60" s="53" t="s">
        <v>2715</v>
      </c>
      <c r="F60" s="54" t="s">
        <v>2716</v>
      </c>
      <c r="G60" s="55" t="s">
        <v>509</v>
      </c>
      <c r="H60" s="56">
        <v>23</v>
      </c>
      <c r="I60" s="32"/>
      <c r="J60" s="33">
        <f t="shared" si="2"/>
        <v>0</v>
      </c>
      <c r="K60" s="13"/>
      <c r="L60" s="19"/>
    </row>
    <row r="61" spans="2:12" s="23" customFormat="1" ht="25.9" customHeight="1" x14ac:dyDescent="0.2">
      <c r="B61" s="22"/>
      <c r="D61" s="24" t="s">
        <v>17</v>
      </c>
      <c r="E61" s="25" t="s">
        <v>3585</v>
      </c>
      <c r="F61" s="25" t="s">
        <v>3586</v>
      </c>
      <c r="I61" s="66"/>
      <c r="J61" s="26"/>
      <c r="K61" s="66"/>
      <c r="L61" s="48"/>
    </row>
    <row r="62" spans="2:12" s="1" customFormat="1" ht="24" x14ac:dyDescent="0.2">
      <c r="B62" s="17"/>
      <c r="C62" s="8" t="s">
        <v>578</v>
      </c>
      <c r="D62" s="8" t="s">
        <v>19</v>
      </c>
      <c r="E62" s="9" t="s">
        <v>3587</v>
      </c>
      <c r="F62" s="10" t="s">
        <v>3588</v>
      </c>
      <c r="G62" s="11" t="s">
        <v>20</v>
      </c>
      <c r="H62" s="12">
        <v>94.861000000000004</v>
      </c>
      <c r="I62" s="32"/>
      <c r="J62" s="33">
        <f t="shared" si="2"/>
        <v>0</v>
      </c>
      <c r="K62" s="13"/>
      <c r="L62" s="19"/>
    </row>
    <row r="63" spans="2:12" s="1" customFormat="1" ht="22.9" customHeight="1" x14ac:dyDescent="0.25">
      <c r="B63" s="17"/>
      <c r="C63" s="21" t="s">
        <v>6</v>
      </c>
      <c r="J63" s="34">
        <f>SUM(J12:J62)</f>
        <v>0</v>
      </c>
      <c r="L63" s="19"/>
    </row>
    <row r="64" spans="2:12" s="1" customFormat="1" ht="6.95" customHeight="1" x14ac:dyDescent="0.2">
      <c r="B64" s="29"/>
      <c r="C64" s="30"/>
      <c r="D64" s="30"/>
      <c r="E64" s="30"/>
      <c r="F64" s="30"/>
      <c r="G64" s="30"/>
      <c r="H64" s="30"/>
      <c r="I64" s="30"/>
      <c r="J64" s="30"/>
      <c r="K64" s="30"/>
      <c r="L64" s="31"/>
    </row>
    <row r="66" spans="8:10" x14ac:dyDescent="0.2">
      <c r="J66" s="49"/>
    </row>
    <row r="67" spans="8:10" x14ac:dyDescent="0.2">
      <c r="H67" s="50"/>
    </row>
  </sheetData>
  <sheetProtection algorithmName="SHA-512" hashValue="AM/Djm1eeVEu/sKFZuKPoP6SCGsz5i7DF8DgFP7B2iNA73Zanmo27d2avh0UPEf35Qn0bDqRorEz8nj5LawUZQ==" saltValue="6uFpXn4XKgQunxebhFY2c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3" xr:uid="{EF11E8EE-9F5F-4EBD-A8B9-A5AF1E562B94}">
      <formula1>ROUND(I11,2)</formula1>
    </dataValidation>
  </dataValidations>
  <hyperlinks>
    <hyperlink ref="O4" location="'Rek. obj.'!A1" display="*späť na Rek. obj." xr:uid="{3AC8BB33-FA33-4BE9-A6A3-9D36378562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FF2FD-31C9-4EF9-99EF-7442EADD3D88}">
  <sheetPr codeName="Hárok146">
    <tabColor theme="3" tint="-0.499984740745262"/>
    <pageSetUpPr fitToPage="1"/>
  </sheetPr>
  <dimension ref="B1:O7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3503</v>
      </c>
      <c r="F10" s="25" t="s">
        <v>602</v>
      </c>
      <c r="J10" s="26"/>
      <c r="L10" s="48"/>
    </row>
    <row r="11" spans="2:15" s="23" customFormat="1" ht="25.9" customHeight="1" x14ac:dyDescent="0.2">
      <c r="B11" s="22"/>
      <c r="D11" s="24" t="s">
        <v>17</v>
      </c>
      <c r="E11" s="25" t="s">
        <v>3513</v>
      </c>
      <c r="F11" s="25" t="s">
        <v>3514</v>
      </c>
      <c r="J11" s="26"/>
      <c r="L11" s="48"/>
    </row>
    <row r="12" spans="2:15" s="1" customFormat="1" ht="24" x14ac:dyDescent="0.2">
      <c r="B12" s="17"/>
      <c r="C12" s="8" t="s">
        <v>18</v>
      </c>
      <c r="D12" s="8" t="s">
        <v>19</v>
      </c>
      <c r="E12" s="9" t="s">
        <v>3515</v>
      </c>
      <c r="F12" s="10" t="s">
        <v>3516</v>
      </c>
      <c r="G12" s="11" t="s">
        <v>494</v>
      </c>
      <c r="H12" s="12">
        <v>47.75</v>
      </c>
      <c r="I12" s="32"/>
      <c r="J12" s="33">
        <f t="shared" ref="J12:J14" si="0">ROUND(I12*H12,2)</f>
        <v>0</v>
      </c>
      <c r="K12" s="13"/>
      <c r="L12" s="19"/>
    </row>
    <row r="13" spans="2:15" s="23" customFormat="1" ht="25.9" customHeight="1" x14ac:dyDescent="0.2">
      <c r="B13" s="22"/>
      <c r="D13" s="24" t="s">
        <v>17</v>
      </c>
      <c r="E13" s="25" t="s">
        <v>3517</v>
      </c>
      <c r="F13" s="25" t="s">
        <v>3518</v>
      </c>
      <c r="I13" s="66"/>
      <c r="J13" s="26"/>
      <c r="K13" s="66"/>
      <c r="L13" s="48"/>
    </row>
    <row r="14" spans="2:15" s="1" customFormat="1" ht="24" x14ac:dyDescent="0.2">
      <c r="B14" s="17"/>
      <c r="C14" s="8" t="s">
        <v>490</v>
      </c>
      <c r="D14" s="8" t="s">
        <v>19</v>
      </c>
      <c r="E14" s="9" t="s">
        <v>3519</v>
      </c>
      <c r="F14" s="10" t="s">
        <v>2957</v>
      </c>
      <c r="G14" s="11" t="s">
        <v>494</v>
      </c>
      <c r="H14" s="12">
        <v>0.01</v>
      </c>
      <c r="I14" s="32"/>
      <c r="J14" s="33">
        <f t="shared" si="0"/>
        <v>0</v>
      </c>
      <c r="K14" s="13"/>
      <c r="L14" s="19"/>
    </row>
    <row r="15" spans="2:15" s="23" customFormat="1" ht="25.9" customHeight="1" x14ac:dyDescent="0.2">
      <c r="B15" s="22"/>
      <c r="D15" s="24" t="s">
        <v>17</v>
      </c>
      <c r="E15" s="25" t="s">
        <v>3670</v>
      </c>
      <c r="F15" s="25" t="s">
        <v>3671</v>
      </c>
      <c r="I15" s="66"/>
      <c r="J15" s="26"/>
      <c r="K15" s="66"/>
      <c r="L15" s="48"/>
    </row>
    <row r="16" spans="2:15" s="1" customFormat="1" ht="24" x14ac:dyDescent="0.2">
      <c r="B16" s="17"/>
      <c r="C16" s="8" t="s">
        <v>497</v>
      </c>
      <c r="D16" s="8" t="s">
        <v>19</v>
      </c>
      <c r="E16" s="9" t="s">
        <v>3876</v>
      </c>
      <c r="F16" s="10" t="s">
        <v>1457</v>
      </c>
      <c r="G16" s="11" t="s">
        <v>494</v>
      </c>
      <c r="H16" s="12">
        <v>47.75</v>
      </c>
      <c r="I16" s="32"/>
      <c r="J16" s="33">
        <f t="shared" ref="J16:J35" si="1">ROUND(I16*H16,2)</f>
        <v>0</v>
      </c>
      <c r="K16" s="13"/>
      <c r="L16" s="19"/>
    </row>
    <row r="17" spans="2:12" s="23" customFormat="1" ht="25.9" customHeight="1" x14ac:dyDescent="0.2">
      <c r="B17" s="22"/>
      <c r="D17" s="24" t="s">
        <v>17</v>
      </c>
      <c r="E17" s="25" t="s">
        <v>3531</v>
      </c>
      <c r="F17" s="25" t="s">
        <v>3532</v>
      </c>
      <c r="I17" s="66"/>
      <c r="J17" s="26"/>
      <c r="K17" s="66"/>
      <c r="L17" s="48"/>
    </row>
    <row r="18" spans="2:12" s="1" customFormat="1" ht="24" x14ac:dyDescent="0.2">
      <c r="B18" s="17"/>
      <c r="C18" s="8" t="s">
        <v>501</v>
      </c>
      <c r="D18" s="8" t="s">
        <v>19</v>
      </c>
      <c r="E18" s="9" t="s">
        <v>3533</v>
      </c>
      <c r="F18" s="10" t="s">
        <v>3534</v>
      </c>
      <c r="G18" s="11" t="s">
        <v>494</v>
      </c>
      <c r="H18" s="12">
        <v>47.75</v>
      </c>
      <c r="I18" s="32"/>
      <c r="J18" s="33">
        <f t="shared" si="1"/>
        <v>0</v>
      </c>
      <c r="K18" s="13"/>
      <c r="L18" s="19"/>
    </row>
    <row r="19" spans="2:12" s="1" customFormat="1" ht="24" x14ac:dyDescent="0.2">
      <c r="B19" s="17"/>
      <c r="C19" s="8" t="s">
        <v>504</v>
      </c>
      <c r="D19" s="8" t="s">
        <v>19</v>
      </c>
      <c r="E19" s="9" t="s">
        <v>3535</v>
      </c>
      <c r="F19" s="10" t="s">
        <v>3536</v>
      </c>
      <c r="G19" s="11" t="s">
        <v>494</v>
      </c>
      <c r="H19" s="12">
        <v>47.75</v>
      </c>
      <c r="I19" s="32"/>
      <c r="J19" s="33">
        <f t="shared" si="1"/>
        <v>0</v>
      </c>
      <c r="K19" s="13"/>
      <c r="L19" s="19"/>
    </row>
    <row r="20" spans="2:12" s="23" customFormat="1" ht="25.9" customHeight="1" x14ac:dyDescent="0.2">
      <c r="B20" s="22"/>
      <c r="D20" s="24" t="s">
        <v>17</v>
      </c>
      <c r="E20" s="25" t="s">
        <v>3537</v>
      </c>
      <c r="F20" s="25" t="s">
        <v>3538</v>
      </c>
      <c r="I20" s="66"/>
      <c r="J20" s="26"/>
      <c r="K20" s="66"/>
      <c r="L20" s="48"/>
    </row>
    <row r="21" spans="2:12" s="1" customFormat="1" ht="24" x14ac:dyDescent="0.2">
      <c r="B21" s="17"/>
      <c r="C21" s="8" t="s">
        <v>508</v>
      </c>
      <c r="D21" s="8" t="s">
        <v>19</v>
      </c>
      <c r="E21" s="9" t="s">
        <v>3539</v>
      </c>
      <c r="F21" s="10" t="s">
        <v>3540</v>
      </c>
      <c r="G21" s="11" t="s">
        <v>494</v>
      </c>
      <c r="H21" s="12">
        <v>95.5</v>
      </c>
      <c r="I21" s="32"/>
      <c r="J21" s="33">
        <f t="shared" si="1"/>
        <v>0</v>
      </c>
      <c r="K21" s="13"/>
      <c r="L21" s="19"/>
    </row>
    <row r="22" spans="2:12" s="23" customFormat="1" ht="25.9" customHeight="1" x14ac:dyDescent="0.2">
      <c r="B22" s="22"/>
      <c r="D22" s="24" t="s">
        <v>17</v>
      </c>
      <c r="E22" s="25" t="s">
        <v>3681</v>
      </c>
      <c r="F22" s="25" t="s">
        <v>3682</v>
      </c>
      <c r="I22" s="66"/>
      <c r="J22" s="26"/>
      <c r="K22" s="66"/>
      <c r="L22" s="48"/>
    </row>
    <row r="23" spans="2:12" s="1" customFormat="1" ht="24" x14ac:dyDescent="0.2">
      <c r="B23" s="17"/>
      <c r="C23" s="8" t="s">
        <v>511</v>
      </c>
      <c r="D23" s="8" t="s">
        <v>19</v>
      </c>
      <c r="E23" s="9" t="s">
        <v>3683</v>
      </c>
      <c r="F23" s="10" t="s">
        <v>2531</v>
      </c>
      <c r="G23" s="11" t="s">
        <v>500</v>
      </c>
      <c r="H23" s="12">
        <v>5958.72</v>
      </c>
      <c r="I23" s="32"/>
      <c r="J23" s="33">
        <f t="shared" si="1"/>
        <v>0</v>
      </c>
      <c r="K23" s="13"/>
      <c r="L23" s="19"/>
    </row>
    <row r="24" spans="2:12" s="23" customFormat="1" ht="25.9" customHeight="1" x14ac:dyDescent="0.2">
      <c r="B24" s="22"/>
      <c r="D24" s="24" t="s">
        <v>17</v>
      </c>
      <c r="E24" s="25" t="s">
        <v>3554</v>
      </c>
      <c r="F24" s="25" t="s">
        <v>3555</v>
      </c>
      <c r="I24" s="66"/>
      <c r="J24" s="26"/>
      <c r="K24" s="66"/>
      <c r="L24" s="48"/>
    </row>
    <row r="25" spans="2:12" s="23" customFormat="1" ht="25.9" customHeight="1" x14ac:dyDescent="0.2">
      <c r="B25" s="22"/>
      <c r="D25" s="24" t="s">
        <v>17</v>
      </c>
      <c r="E25" s="25" t="s">
        <v>3556</v>
      </c>
      <c r="F25" s="25" t="s">
        <v>3557</v>
      </c>
      <c r="I25" s="66"/>
      <c r="J25" s="26"/>
      <c r="K25" s="66"/>
      <c r="L25" s="48"/>
    </row>
    <row r="26" spans="2:12" s="1" customFormat="1" ht="24" x14ac:dyDescent="0.2">
      <c r="B26" s="17"/>
      <c r="C26" s="8" t="s">
        <v>514</v>
      </c>
      <c r="D26" s="8" t="s">
        <v>19</v>
      </c>
      <c r="E26" s="9" t="s">
        <v>3558</v>
      </c>
      <c r="F26" s="10" t="s">
        <v>2050</v>
      </c>
      <c r="G26" s="11" t="s">
        <v>500</v>
      </c>
      <c r="H26" s="12">
        <v>4766.9759999999997</v>
      </c>
      <c r="I26" s="32"/>
      <c r="J26" s="33">
        <f t="shared" si="1"/>
        <v>0</v>
      </c>
      <c r="K26" s="13"/>
      <c r="L26" s="19"/>
    </row>
    <row r="27" spans="2:12" s="1" customFormat="1" ht="24" x14ac:dyDescent="0.2">
      <c r="B27" s="17"/>
      <c r="C27" s="52" t="s">
        <v>517</v>
      </c>
      <c r="D27" s="52" t="s">
        <v>22</v>
      </c>
      <c r="E27" s="53" t="s">
        <v>2051</v>
      </c>
      <c r="F27" s="54" t="s">
        <v>3877</v>
      </c>
      <c r="G27" s="55" t="s">
        <v>500</v>
      </c>
      <c r="H27" s="56">
        <v>5958.72</v>
      </c>
      <c r="I27" s="32"/>
      <c r="J27" s="33">
        <f t="shared" si="1"/>
        <v>0</v>
      </c>
      <c r="K27" s="13"/>
      <c r="L27" s="19"/>
    </row>
    <row r="28" spans="2:12" s="23" customFormat="1" ht="25.9" customHeight="1" x14ac:dyDescent="0.2">
      <c r="B28" s="22"/>
      <c r="D28" s="24" t="s">
        <v>17</v>
      </c>
      <c r="E28" s="25" t="s">
        <v>557</v>
      </c>
      <c r="F28" s="25" t="s">
        <v>3564</v>
      </c>
      <c r="I28" s="66"/>
      <c r="J28" s="26"/>
      <c r="K28" s="66"/>
      <c r="L28" s="48"/>
    </row>
    <row r="29" spans="2:12" s="23" customFormat="1" ht="25.9" customHeight="1" x14ac:dyDescent="0.2">
      <c r="B29" s="22"/>
      <c r="D29" s="24" t="s">
        <v>17</v>
      </c>
      <c r="E29" s="25" t="s">
        <v>3565</v>
      </c>
      <c r="F29" s="25" t="s">
        <v>3566</v>
      </c>
      <c r="I29" s="66"/>
      <c r="J29" s="26"/>
      <c r="K29" s="66"/>
      <c r="L29" s="48"/>
    </row>
    <row r="30" spans="2:12" s="1" customFormat="1" ht="24" x14ac:dyDescent="0.2">
      <c r="B30" s="17"/>
      <c r="C30" s="8" t="s">
        <v>520</v>
      </c>
      <c r="D30" s="8" t="s">
        <v>19</v>
      </c>
      <c r="E30" s="9" t="s">
        <v>3878</v>
      </c>
      <c r="F30" s="10" t="s">
        <v>3879</v>
      </c>
      <c r="G30" s="11" t="s">
        <v>500</v>
      </c>
      <c r="H30" s="12">
        <v>3302.4560000000001</v>
      </c>
      <c r="I30" s="32"/>
      <c r="J30" s="33">
        <f t="shared" si="1"/>
        <v>0</v>
      </c>
      <c r="K30" s="13"/>
      <c r="L30" s="19"/>
    </row>
    <row r="31" spans="2:12" s="1" customFormat="1" ht="24" x14ac:dyDescent="0.2">
      <c r="B31" s="17"/>
      <c r="C31" s="8" t="s">
        <v>523</v>
      </c>
      <c r="D31" s="8" t="s">
        <v>19</v>
      </c>
      <c r="E31" s="9" t="s">
        <v>3880</v>
      </c>
      <c r="F31" s="10" t="s">
        <v>3881</v>
      </c>
      <c r="G31" s="11" t="s">
        <v>500</v>
      </c>
      <c r="H31" s="12">
        <v>2303.29</v>
      </c>
      <c r="I31" s="32"/>
      <c r="J31" s="33">
        <f t="shared" si="1"/>
        <v>0</v>
      </c>
      <c r="K31" s="13"/>
      <c r="L31" s="19"/>
    </row>
    <row r="32" spans="2:12" s="23" customFormat="1" ht="25.9" customHeight="1" x14ac:dyDescent="0.2">
      <c r="B32" s="22"/>
      <c r="D32" s="24" t="s">
        <v>17</v>
      </c>
      <c r="E32" s="25" t="s">
        <v>3882</v>
      </c>
      <c r="F32" s="25" t="s">
        <v>3883</v>
      </c>
      <c r="I32" s="66"/>
      <c r="J32" s="26"/>
      <c r="K32" s="66"/>
      <c r="L32" s="48"/>
    </row>
    <row r="33" spans="2:12" s="1" customFormat="1" ht="24" x14ac:dyDescent="0.2">
      <c r="B33" s="17"/>
      <c r="C33" s="8" t="s">
        <v>529</v>
      </c>
      <c r="D33" s="8" t="s">
        <v>19</v>
      </c>
      <c r="E33" s="9" t="s">
        <v>3884</v>
      </c>
      <c r="F33" s="10" t="s">
        <v>3885</v>
      </c>
      <c r="G33" s="11" t="s">
        <v>500</v>
      </c>
      <c r="H33" s="12">
        <v>2093.9</v>
      </c>
      <c r="I33" s="32"/>
      <c r="J33" s="33">
        <f t="shared" si="1"/>
        <v>0</v>
      </c>
      <c r="K33" s="13"/>
      <c r="L33" s="19"/>
    </row>
    <row r="34" spans="2:12" s="23" customFormat="1" ht="25.9" customHeight="1" x14ac:dyDescent="0.2">
      <c r="B34" s="22"/>
      <c r="D34" s="24" t="s">
        <v>17</v>
      </c>
      <c r="E34" s="25" t="s">
        <v>3593</v>
      </c>
      <c r="F34" s="25" t="s">
        <v>3594</v>
      </c>
      <c r="I34" s="66"/>
      <c r="J34" s="26"/>
      <c r="K34" s="66"/>
      <c r="L34" s="48"/>
    </row>
    <row r="35" spans="2:12" s="1" customFormat="1" ht="24" x14ac:dyDescent="0.2">
      <c r="B35" s="17"/>
      <c r="C35" s="8" t="s">
        <v>536</v>
      </c>
      <c r="D35" s="8" t="s">
        <v>19</v>
      </c>
      <c r="E35" s="9" t="s">
        <v>3595</v>
      </c>
      <c r="F35" s="10" t="s">
        <v>3596</v>
      </c>
      <c r="G35" s="11" t="s">
        <v>500</v>
      </c>
      <c r="H35" s="12">
        <v>95.5</v>
      </c>
      <c r="I35" s="32"/>
      <c r="J35" s="33">
        <f t="shared" si="1"/>
        <v>0</v>
      </c>
      <c r="K35" s="13"/>
      <c r="L35" s="19"/>
    </row>
    <row r="36" spans="2:12" s="23" customFormat="1" ht="25.9" customHeight="1" x14ac:dyDescent="0.2">
      <c r="B36" s="22"/>
      <c r="D36" s="24" t="s">
        <v>17</v>
      </c>
      <c r="E36" s="25" t="s">
        <v>3886</v>
      </c>
      <c r="F36" s="25" t="s">
        <v>3887</v>
      </c>
      <c r="I36" s="66"/>
      <c r="J36" s="26"/>
      <c r="K36" s="66"/>
      <c r="L36" s="48"/>
    </row>
    <row r="37" spans="2:12" s="1" customFormat="1" ht="24" x14ac:dyDescent="0.2">
      <c r="B37" s="17"/>
      <c r="C37" s="8" t="s">
        <v>539</v>
      </c>
      <c r="D37" s="8" t="s">
        <v>19</v>
      </c>
      <c r="E37" s="9" t="s">
        <v>3888</v>
      </c>
      <c r="F37" s="10" t="s">
        <v>3889</v>
      </c>
      <c r="G37" s="11" t="s">
        <v>500</v>
      </c>
      <c r="H37" s="12">
        <v>3110.0520000000001</v>
      </c>
      <c r="I37" s="32"/>
      <c r="J37" s="33">
        <f t="shared" ref="J37:J69" si="2">ROUND(I37*H37,2)</f>
        <v>0</v>
      </c>
      <c r="K37" s="13"/>
      <c r="L37" s="19"/>
    </row>
    <row r="38" spans="2:12" s="23" customFormat="1" ht="25.9" customHeight="1" x14ac:dyDescent="0.2">
      <c r="B38" s="22"/>
      <c r="D38" s="24" t="s">
        <v>17</v>
      </c>
      <c r="E38" s="25" t="s">
        <v>3732</v>
      </c>
      <c r="F38" s="25" t="s">
        <v>3733</v>
      </c>
      <c r="I38" s="66"/>
      <c r="J38" s="26"/>
      <c r="K38" s="66"/>
      <c r="L38" s="48"/>
    </row>
    <row r="39" spans="2:12" s="1" customFormat="1" ht="24" x14ac:dyDescent="0.2">
      <c r="B39" s="17"/>
      <c r="C39" s="8" t="s">
        <v>542</v>
      </c>
      <c r="D39" s="8" t="s">
        <v>19</v>
      </c>
      <c r="E39" s="9" t="s">
        <v>3734</v>
      </c>
      <c r="F39" s="10" t="s">
        <v>3735</v>
      </c>
      <c r="G39" s="11" t="s">
        <v>500</v>
      </c>
      <c r="H39" s="12">
        <v>2093.9</v>
      </c>
      <c r="I39" s="32"/>
      <c r="J39" s="33">
        <f t="shared" si="2"/>
        <v>0</v>
      </c>
      <c r="K39" s="13"/>
      <c r="L39" s="19"/>
    </row>
    <row r="40" spans="2:12" s="23" customFormat="1" ht="25.9" customHeight="1" x14ac:dyDescent="0.2">
      <c r="B40" s="22"/>
      <c r="D40" s="24" t="s">
        <v>17</v>
      </c>
      <c r="E40" s="25" t="s">
        <v>3740</v>
      </c>
      <c r="F40" s="25" t="s">
        <v>3741</v>
      </c>
      <c r="I40" s="66"/>
      <c r="J40" s="26"/>
      <c r="K40" s="66"/>
      <c r="L40" s="48"/>
    </row>
    <row r="41" spans="2:12" s="1" customFormat="1" ht="24" x14ac:dyDescent="0.2">
      <c r="B41" s="17"/>
      <c r="C41" s="8" t="s">
        <v>545</v>
      </c>
      <c r="D41" s="8" t="s">
        <v>19</v>
      </c>
      <c r="E41" s="9" t="s">
        <v>3890</v>
      </c>
      <c r="F41" s="10" t="s">
        <v>3891</v>
      </c>
      <c r="G41" s="11" t="s">
        <v>500</v>
      </c>
      <c r="H41" s="12">
        <v>2093.9</v>
      </c>
      <c r="I41" s="32"/>
      <c r="J41" s="33">
        <f t="shared" si="2"/>
        <v>0</v>
      </c>
      <c r="K41" s="13"/>
      <c r="L41" s="19"/>
    </row>
    <row r="42" spans="2:12" s="23" customFormat="1" ht="25.9" customHeight="1" x14ac:dyDescent="0.2">
      <c r="B42" s="22"/>
      <c r="D42" s="24" t="s">
        <v>17</v>
      </c>
      <c r="E42" s="25" t="s">
        <v>3573</v>
      </c>
      <c r="F42" s="25" t="s">
        <v>3574</v>
      </c>
      <c r="I42" s="66"/>
      <c r="J42" s="26"/>
      <c r="K42" s="66"/>
      <c r="L42" s="48"/>
    </row>
    <row r="43" spans="2:12" s="1" customFormat="1" ht="24" x14ac:dyDescent="0.2">
      <c r="B43" s="17"/>
      <c r="C43" s="8" t="s">
        <v>548</v>
      </c>
      <c r="D43" s="8" t="s">
        <v>19</v>
      </c>
      <c r="E43" s="9" t="s">
        <v>3892</v>
      </c>
      <c r="F43" s="10" t="s">
        <v>3893</v>
      </c>
      <c r="G43" s="11" t="s">
        <v>500</v>
      </c>
      <c r="H43" s="12">
        <v>2871.701</v>
      </c>
      <c r="I43" s="32"/>
      <c r="J43" s="33">
        <f t="shared" si="2"/>
        <v>0</v>
      </c>
      <c r="K43" s="13"/>
      <c r="L43" s="19"/>
    </row>
    <row r="44" spans="2:12" s="1" customFormat="1" ht="24" x14ac:dyDescent="0.2">
      <c r="B44" s="17"/>
      <c r="C44" s="52" t="s">
        <v>551</v>
      </c>
      <c r="D44" s="52" t="s">
        <v>22</v>
      </c>
      <c r="E44" s="53" t="s">
        <v>3894</v>
      </c>
      <c r="F44" s="54" t="s">
        <v>3895</v>
      </c>
      <c r="G44" s="55" t="s">
        <v>500</v>
      </c>
      <c r="H44" s="56">
        <v>2320.3339999999998</v>
      </c>
      <c r="I44" s="32"/>
      <c r="J44" s="33">
        <f t="shared" si="2"/>
        <v>0</v>
      </c>
      <c r="K44" s="13"/>
      <c r="L44" s="19"/>
    </row>
    <row r="45" spans="2:12" s="1" customFormat="1" ht="24" x14ac:dyDescent="0.2">
      <c r="B45" s="17"/>
      <c r="C45" s="52" t="s">
        <v>552</v>
      </c>
      <c r="D45" s="52" t="s">
        <v>22</v>
      </c>
      <c r="E45" s="53" t="s">
        <v>3896</v>
      </c>
      <c r="F45" s="54" t="s">
        <v>3897</v>
      </c>
      <c r="G45" s="55" t="s">
        <v>500</v>
      </c>
      <c r="H45" s="56">
        <v>580.08399999999995</v>
      </c>
      <c r="I45" s="32"/>
      <c r="J45" s="33">
        <f t="shared" si="2"/>
        <v>0</v>
      </c>
      <c r="K45" s="13"/>
      <c r="L45" s="19"/>
    </row>
    <row r="46" spans="2:12" s="23" customFormat="1" ht="25.9" customHeight="1" x14ac:dyDescent="0.2">
      <c r="B46" s="22"/>
      <c r="D46" s="24" t="s">
        <v>17</v>
      </c>
      <c r="E46" s="25" t="s">
        <v>3898</v>
      </c>
      <c r="F46" s="25" t="s">
        <v>3899</v>
      </c>
      <c r="I46" s="66"/>
      <c r="J46" s="26"/>
      <c r="K46" s="66"/>
      <c r="L46" s="48"/>
    </row>
    <row r="47" spans="2:12" s="1" customFormat="1" ht="24" x14ac:dyDescent="0.2">
      <c r="B47" s="17"/>
      <c r="C47" s="8" t="s">
        <v>553</v>
      </c>
      <c r="D47" s="8" t="s">
        <v>19</v>
      </c>
      <c r="E47" s="9" t="s">
        <v>3900</v>
      </c>
      <c r="F47" s="10" t="s">
        <v>3901</v>
      </c>
      <c r="G47" s="11" t="s">
        <v>526</v>
      </c>
      <c r="H47" s="12">
        <v>104.5</v>
      </c>
      <c r="I47" s="32"/>
      <c r="J47" s="33">
        <f t="shared" si="2"/>
        <v>0</v>
      </c>
      <c r="K47" s="13"/>
      <c r="L47" s="19"/>
    </row>
    <row r="48" spans="2:12" s="1" customFormat="1" ht="24" x14ac:dyDescent="0.2">
      <c r="B48" s="17"/>
      <c r="C48" s="52" t="s">
        <v>554</v>
      </c>
      <c r="D48" s="52" t="s">
        <v>22</v>
      </c>
      <c r="E48" s="53" t="s">
        <v>3902</v>
      </c>
      <c r="F48" s="54" t="s">
        <v>3903</v>
      </c>
      <c r="G48" s="55" t="s">
        <v>20</v>
      </c>
      <c r="H48" s="56">
        <v>1.3959999999999999</v>
      </c>
      <c r="I48" s="32"/>
      <c r="J48" s="33">
        <f t="shared" si="2"/>
        <v>0</v>
      </c>
      <c r="K48" s="13"/>
      <c r="L48" s="19"/>
    </row>
    <row r="49" spans="2:12" s="23" customFormat="1" ht="25.9" customHeight="1" x14ac:dyDescent="0.2">
      <c r="B49" s="22"/>
      <c r="D49" s="24" t="s">
        <v>17</v>
      </c>
      <c r="E49" s="25" t="s">
        <v>3762</v>
      </c>
      <c r="F49" s="25" t="s">
        <v>3763</v>
      </c>
      <c r="I49" s="66"/>
      <c r="J49" s="26"/>
      <c r="K49" s="66"/>
      <c r="L49" s="48"/>
    </row>
    <row r="50" spans="2:12" s="1" customFormat="1" ht="24" x14ac:dyDescent="0.2">
      <c r="B50" s="17"/>
      <c r="C50" s="8" t="s">
        <v>557</v>
      </c>
      <c r="D50" s="8" t="s">
        <v>19</v>
      </c>
      <c r="E50" s="9" t="s">
        <v>3768</v>
      </c>
      <c r="F50" s="10" t="s">
        <v>3769</v>
      </c>
      <c r="G50" s="11" t="s">
        <v>509</v>
      </c>
      <c r="H50" s="12">
        <v>17</v>
      </c>
      <c r="I50" s="32"/>
      <c r="J50" s="33">
        <f t="shared" si="2"/>
        <v>0</v>
      </c>
      <c r="K50" s="13"/>
      <c r="L50" s="19"/>
    </row>
    <row r="51" spans="2:12" s="1" customFormat="1" ht="12" x14ac:dyDescent="0.2">
      <c r="B51" s="17"/>
      <c r="C51" s="52" t="s">
        <v>560</v>
      </c>
      <c r="D51" s="52" t="s">
        <v>22</v>
      </c>
      <c r="E51" s="53" t="s">
        <v>3770</v>
      </c>
      <c r="F51" s="54" t="s">
        <v>3771</v>
      </c>
      <c r="G51" s="55" t="s">
        <v>509</v>
      </c>
      <c r="H51" s="56">
        <v>17</v>
      </c>
      <c r="I51" s="32"/>
      <c r="J51" s="33">
        <f t="shared" si="2"/>
        <v>0</v>
      </c>
      <c r="K51" s="13"/>
      <c r="L51" s="19"/>
    </row>
    <row r="52" spans="2:12" s="1" customFormat="1" ht="12" x14ac:dyDescent="0.2">
      <c r="B52" s="17"/>
      <c r="C52" s="52" t="s">
        <v>563</v>
      </c>
      <c r="D52" s="52" t="s">
        <v>22</v>
      </c>
      <c r="E52" s="53" t="s">
        <v>3772</v>
      </c>
      <c r="F52" s="54" t="s">
        <v>3773</v>
      </c>
      <c r="G52" s="55" t="s">
        <v>509</v>
      </c>
      <c r="H52" s="56">
        <v>15</v>
      </c>
      <c r="I52" s="32"/>
      <c r="J52" s="33">
        <f t="shared" si="2"/>
        <v>0</v>
      </c>
      <c r="K52" s="13"/>
      <c r="L52" s="19"/>
    </row>
    <row r="53" spans="2:12" s="23" customFormat="1" ht="25.9" customHeight="1" x14ac:dyDescent="0.2">
      <c r="B53" s="22"/>
      <c r="D53" s="24" t="s">
        <v>17</v>
      </c>
      <c r="E53" s="25" t="s">
        <v>3774</v>
      </c>
      <c r="F53" s="25" t="s">
        <v>3775</v>
      </c>
      <c r="I53" s="66"/>
      <c r="J53" s="26"/>
      <c r="K53" s="66"/>
      <c r="L53" s="48"/>
    </row>
    <row r="54" spans="2:12" s="1" customFormat="1" ht="24" x14ac:dyDescent="0.2">
      <c r="B54" s="17"/>
      <c r="C54" s="8" t="s">
        <v>565</v>
      </c>
      <c r="D54" s="8" t="s">
        <v>19</v>
      </c>
      <c r="E54" s="9" t="s">
        <v>3776</v>
      </c>
      <c r="F54" s="10" t="s">
        <v>3777</v>
      </c>
      <c r="G54" s="11" t="s">
        <v>526</v>
      </c>
      <c r="H54" s="12">
        <v>499.5</v>
      </c>
      <c r="I54" s="32"/>
      <c r="J54" s="33">
        <f t="shared" si="2"/>
        <v>0</v>
      </c>
      <c r="K54" s="13"/>
      <c r="L54" s="19"/>
    </row>
    <row r="55" spans="2:12" s="1" customFormat="1" ht="24" x14ac:dyDescent="0.2">
      <c r="B55" s="17"/>
      <c r="C55" s="8" t="s">
        <v>568</v>
      </c>
      <c r="D55" s="8" t="s">
        <v>19</v>
      </c>
      <c r="E55" s="9" t="s">
        <v>3778</v>
      </c>
      <c r="F55" s="10" t="s">
        <v>3779</v>
      </c>
      <c r="G55" s="11" t="s">
        <v>500</v>
      </c>
      <c r="H55" s="12">
        <v>84.08</v>
      </c>
      <c r="I55" s="32"/>
      <c r="J55" s="33">
        <f t="shared" si="2"/>
        <v>0</v>
      </c>
      <c r="K55" s="13"/>
      <c r="L55" s="19"/>
    </row>
    <row r="56" spans="2:12" s="1" customFormat="1" ht="24" x14ac:dyDescent="0.2">
      <c r="B56" s="17"/>
      <c r="C56" s="8" t="s">
        <v>571</v>
      </c>
      <c r="D56" s="8" t="s">
        <v>19</v>
      </c>
      <c r="E56" s="9" t="s">
        <v>3904</v>
      </c>
      <c r="F56" s="10" t="s">
        <v>3905</v>
      </c>
      <c r="G56" s="11" t="s">
        <v>526</v>
      </c>
      <c r="H56" s="12">
        <v>499.5</v>
      </c>
      <c r="I56" s="32"/>
      <c r="J56" s="33">
        <f t="shared" si="2"/>
        <v>0</v>
      </c>
      <c r="K56" s="13"/>
      <c r="L56" s="19"/>
    </row>
    <row r="57" spans="2:12" s="1" customFormat="1" ht="24" x14ac:dyDescent="0.2">
      <c r="B57" s="17"/>
      <c r="C57" s="8" t="s">
        <v>574</v>
      </c>
      <c r="D57" s="8" t="s">
        <v>19</v>
      </c>
      <c r="E57" s="9" t="s">
        <v>3906</v>
      </c>
      <c r="F57" s="10" t="s">
        <v>3907</v>
      </c>
      <c r="G57" s="11" t="s">
        <v>500</v>
      </c>
      <c r="H57" s="12">
        <v>84.08</v>
      </c>
      <c r="I57" s="32"/>
      <c r="J57" s="33">
        <f t="shared" si="2"/>
        <v>0</v>
      </c>
      <c r="K57" s="13"/>
      <c r="L57" s="19"/>
    </row>
    <row r="58" spans="2:12" s="23" customFormat="1" ht="25.9" customHeight="1" x14ac:dyDescent="0.2">
      <c r="B58" s="22"/>
      <c r="D58" s="24" t="s">
        <v>17</v>
      </c>
      <c r="E58" s="25" t="s">
        <v>3908</v>
      </c>
      <c r="F58" s="25" t="s">
        <v>3909</v>
      </c>
      <c r="I58" s="66"/>
      <c r="J58" s="26"/>
      <c r="K58" s="66"/>
      <c r="L58" s="48"/>
    </row>
    <row r="59" spans="2:12" s="1" customFormat="1" ht="24" x14ac:dyDescent="0.2">
      <c r="B59" s="17"/>
      <c r="C59" s="8" t="s">
        <v>577</v>
      </c>
      <c r="D59" s="8" t="s">
        <v>19</v>
      </c>
      <c r="E59" s="9" t="s">
        <v>3910</v>
      </c>
      <c r="F59" s="10" t="s">
        <v>3911</v>
      </c>
      <c r="G59" s="11" t="s">
        <v>526</v>
      </c>
      <c r="H59" s="12">
        <v>4835.8</v>
      </c>
      <c r="I59" s="32"/>
      <c r="J59" s="33">
        <f t="shared" si="2"/>
        <v>0</v>
      </c>
      <c r="K59" s="13"/>
      <c r="L59" s="19"/>
    </row>
    <row r="60" spans="2:12" s="1" customFormat="1" ht="24" x14ac:dyDescent="0.2">
      <c r="B60" s="17"/>
      <c r="C60" s="52" t="s">
        <v>578</v>
      </c>
      <c r="D60" s="52" t="s">
        <v>22</v>
      </c>
      <c r="E60" s="53" t="s">
        <v>3912</v>
      </c>
      <c r="F60" s="54" t="s">
        <v>3913</v>
      </c>
      <c r="G60" s="55" t="s">
        <v>509</v>
      </c>
      <c r="H60" s="56">
        <v>9672</v>
      </c>
      <c r="I60" s="32"/>
      <c r="J60" s="33">
        <f t="shared" si="2"/>
        <v>0</v>
      </c>
      <c r="K60" s="13"/>
      <c r="L60" s="19"/>
    </row>
    <row r="61" spans="2:12" s="23" customFormat="1" ht="25.9" customHeight="1" x14ac:dyDescent="0.2">
      <c r="B61" s="22"/>
      <c r="D61" s="24" t="s">
        <v>17</v>
      </c>
      <c r="E61" s="25" t="s">
        <v>3585</v>
      </c>
      <c r="F61" s="25" t="s">
        <v>3586</v>
      </c>
      <c r="I61" s="66"/>
      <c r="J61" s="26"/>
      <c r="K61" s="66"/>
      <c r="L61" s="48"/>
    </row>
    <row r="62" spans="2:12" s="1" customFormat="1" ht="24" x14ac:dyDescent="0.2">
      <c r="B62" s="17"/>
      <c r="C62" s="8" t="s">
        <v>579</v>
      </c>
      <c r="D62" s="8" t="s">
        <v>19</v>
      </c>
      <c r="E62" s="9" t="s">
        <v>3587</v>
      </c>
      <c r="F62" s="10" t="s">
        <v>3588</v>
      </c>
      <c r="G62" s="11" t="s">
        <v>20</v>
      </c>
      <c r="H62" s="12">
        <v>4106.4340000000002</v>
      </c>
      <c r="I62" s="32"/>
      <c r="J62" s="33">
        <f t="shared" ref="J62:J67" si="3">ROUND(I62*H62,2)</f>
        <v>0</v>
      </c>
      <c r="K62" s="13"/>
      <c r="L62" s="19"/>
    </row>
    <row r="63" spans="2:12" s="23" customFormat="1" ht="25.9" customHeight="1" x14ac:dyDescent="0.2">
      <c r="B63" s="22"/>
      <c r="D63" s="24" t="s">
        <v>17</v>
      </c>
      <c r="E63" s="25" t="s">
        <v>3125</v>
      </c>
      <c r="F63" s="25" t="s">
        <v>3859</v>
      </c>
      <c r="I63" s="66"/>
      <c r="J63" s="26"/>
      <c r="K63" s="66"/>
      <c r="L63" s="48"/>
    </row>
    <row r="64" spans="2:12" s="23" customFormat="1" ht="25.9" customHeight="1" x14ac:dyDescent="0.2">
      <c r="B64" s="22"/>
      <c r="D64" s="24" t="s">
        <v>17</v>
      </c>
      <c r="E64" s="25" t="s">
        <v>3860</v>
      </c>
      <c r="F64" s="25" t="s">
        <v>3861</v>
      </c>
      <c r="I64" s="66"/>
      <c r="J64" s="26"/>
      <c r="K64" s="66"/>
      <c r="L64" s="48"/>
    </row>
    <row r="65" spans="2:12" s="1" customFormat="1" ht="24" x14ac:dyDescent="0.2">
      <c r="B65" s="17"/>
      <c r="C65" s="8" t="s">
        <v>582</v>
      </c>
      <c r="D65" s="8" t="s">
        <v>19</v>
      </c>
      <c r="E65" s="9" t="s">
        <v>3862</v>
      </c>
      <c r="F65" s="10" t="s">
        <v>3863</v>
      </c>
      <c r="G65" s="11" t="s">
        <v>500</v>
      </c>
      <c r="H65" s="12">
        <v>57.148000000000003</v>
      </c>
      <c r="I65" s="32"/>
      <c r="J65" s="33">
        <f t="shared" si="3"/>
        <v>0</v>
      </c>
      <c r="K65" s="13"/>
      <c r="L65" s="19"/>
    </row>
    <row r="66" spans="2:12" s="23" customFormat="1" ht="25.9" customHeight="1" x14ac:dyDescent="0.2">
      <c r="B66" s="22"/>
      <c r="D66" s="24" t="s">
        <v>17</v>
      </c>
      <c r="E66" s="25" t="s">
        <v>3864</v>
      </c>
      <c r="F66" s="25" t="s">
        <v>3865</v>
      </c>
      <c r="I66" s="66"/>
      <c r="J66" s="26"/>
      <c r="K66" s="66"/>
      <c r="L66" s="48"/>
    </row>
    <row r="67" spans="2:12" s="1" customFormat="1" ht="24" x14ac:dyDescent="0.2">
      <c r="B67" s="17"/>
      <c r="C67" s="8" t="s">
        <v>583</v>
      </c>
      <c r="D67" s="8" t="s">
        <v>19</v>
      </c>
      <c r="E67" s="9" t="s">
        <v>3867</v>
      </c>
      <c r="F67" s="10" t="s">
        <v>3868</v>
      </c>
      <c r="G67" s="11" t="s">
        <v>500</v>
      </c>
      <c r="H67" s="12">
        <v>57.148000000000003</v>
      </c>
      <c r="I67" s="32"/>
      <c r="J67" s="33">
        <f t="shared" si="3"/>
        <v>0</v>
      </c>
      <c r="K67" s="13"/>
      <c r="L67" s="19"/>
    </row>
    <row r="68" spans="2:12" s="23" customFormat="1" ht="25.9" customHeight="1" x14ac:dyDescent="0.2">
      <c r="B68" s="22"/>
      <c r="D68" s="24" t="s">
        <v>17</v>
      </c>
      <c r="E68" s="25" t="s">
        <v>3869</v>
      </c>
      <c r="F68" s="25" t="s">
        <v>3870</v>
      </c>
      <c r="I68" s="66"/>
      <c r="J68" s="26"/>
      <c r="K68" s="66"/>
      <c r="L68" s="48"/>
    </row>
    <row r="69" spans="2:12" s="1" customFormat="1" ht="24" x14ac:dyDescent="0.2">
      <c r="B69" s="17"/>
      <c r="C69" s="8" t="s">
        <v>584</v>
      </c>
      <c r="D69" s="8" t="s">
        <v>19</v>
      </c>
      <c r="E69" s="9" t="s">
        <v>3872</v>
      </c>
      <c r="F69" s="10" t="s">
        <v>3475</v>
      </c>
      <c r="G69" s="11" t="s">
        <v>500</v>
      </c>
      <c r="H69" s="12">
        <v>57.148000000000003</v>
      </c>
      <c r="I69" s="32"/>
      <c r="J69" s="33">
        <f t="shared" si="2"/>
        <v>0</v>
      </c>
      <c r="K69" s="13"/>
      <c r="L69" s="19"/>
    </row>
    <row r="70" spans="2:12" s="1" customFormat="1" ht="22.9" customHeight="1" x14ac:dyDescent="0.25">
      <c r="B70" s="17"/>
      <c r="C70" s="21" t="s">
        <v>6</v>
      </c>
      <c r="J70" s="34">
        <f>SUM(J12:J69)</f>
        <v>0</v>
      </c>
      <c r="L70" s="19"/>
    </row>
    <row r="71" spans="2:12" s="1" customFormat="1" ht="6.95"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jIis+aiyuLTGUp4HZQCrgia/aP22HYl30IeN1+RPqVFDeM5I+EFypDHBSyO/ftxoxU5nLg2lAcRRA0CPCryxsg==" saltValue="SB3KLLcJZRajHozLOvfuF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C2987958-9277-4540-9138-2C55E09C10B2}">
      <formula1>ROUND(I11,2)</formula1>
    </dataValidation>
  </dataValidations>
  <hyperlinks>
    <hyperlink ref="O4" location="'Rek. obj.'!A1" display="*späť na Rek. obj." xr:uid="{21CF073D-D26A-44D2-A1C7-0B9CFA5201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7B6CC-9C61-4FFA-B2FB-A2C1D13B0DEF}">
  <sheetPr codeName="Hárok147">
    <tabColor theme="3" tint="-0.499984740745262"/>
    <pageSetUpPr fitToPage="1"/>
  </sheetPr>
  <dimension ref="B1:O11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3597</v>
      </c>
      <c r="F10" s="25" t="s">
        <v>3598</v>
      </c>
      <c r="J10" s="26"/>
      <c r="L10" s="48"/>
    </row>
    <row r="11" spans="2:15" s="23" customFormat="1" ht="25.9" customHeight="1" x14ac:dyDescent="0.2">
      <c r="B11" s="22"/>
      <c r="D11" s="24" t="s">
        <v>17</v>
      </c>
      <c r="E11" s="25" t="s">
        <v>3603</v>
      </c>
      <c r="F11" s="25" t="s">
        <v>3604</v>
      </c>
      <c r="J11" s="26"/>
      <c r="L11" s="48"/>
    </row>
    <row r="12" spans="2:15" s="1" customFormat="1" ht="24" x14ac:dyDescent="0.2">
      <c r="B12" s="17"/>
      <c r="C12" s="8" t="s">
        <v>18</v>
      </c>
      <c r="D12" s="8" t="s">
        <v>19</v>
      </c>
      <c r="E12" s="9" t="s">
        <v>3607</v>
      </c>
      <c r="F12" s="10" t="s">
        <v>3608</v>
      </c>
      <c r="G12" s="11" t="s">
        <v>500</v>
      </c>
      <c r="H12" s="12">
        <v>36.4</v>
      </c>
      <c r="I12" s="32"/>
      <c r="J12" s="33">
        <f t="shared" ref="J12:J15" si="0">ROUND(I12*H12,2)</f>
        <v>0</v>
      </c>
      <c r="K12" s="13"/>
      <c r="L12" s="19"/>
    </row>
    <row r="13" spans="2:15" s="1" customFormat="1" ht="24" x14ac:dyDescent="0.2">
      <c r="B13" s="17"/>
      <c r="C13" s="8" t="s">
        <v>490</v>
      </c>
      <c r="D13" s="8" t="s">
        <v>19</v>
      </c>
      <c r="E13" s="9" t="s">
        <v>3609</v>
      </c>
      <c r="F13" s="10" t="s">
        <v>3610</v>
      </c>
      <c r="G13" s="11" t="s">
        <v>500</v>
      </c>
      <c r="H13" s="12">
        <v>2145.9899999999998</v>
      </c>
      <c r="I13" s="32"/>
      <c r="J13" s="33">
        <f t="shared" si="0"/>
        <v>0</v>
      </c>
      <c r="K13" s="13"/>
      <c r="L13" s="19"/>
    </row>
    <row r="14" spans="2:15" s="23" customFormat="1" ht="25.9" customHeight="1" x14ac:dyDescent="0.2">
      <c r="B14" s="22"/>
      <c r="D14" s="24" t="s">
        <v>17</v>
      </c>
      <c r="E14" s="25" t="s">
        <v>3625</v>
      </c>
      <c r="F14" s="25" t="s">
        <v>3626</v>
      </c>
      <c r="J14" s="26"/>
      <c r="L14" s="48"/>
    </row>
    <row r="15" spans="2:15" s="1" customFormat="1" ht="24" x14ac:dyDescent="0.2">
      <c r="B15" s="17"/>
      <c r="C15" s="8" t="s">
        <v>497</v>
      </c>
      <c r="D15" s="8" t="s">
        <v>19</v>
      </c>
      <c r="E15" s="9" t="s">
        <v>3627</v>
      </c>
      <c r="F15" s="10" t="s">
        <v>2522</v>
      </c>
      <c r="G15" s="11" t="s">
        <v>20</v>
      </c>
      <c r="H15" s="12">
        <v>1038.25</v>
      </c>
      <c r="I15" s="32"/>
      <c r="J15" s="33">
        <f t="shared" si="0"/>
        <v>0</v>
      </c>
      <c r="K15" s="13"/>
      <c r="L15" s="19"/>
    </row>
    <row r="16" spans="2:15" s="1" customFormat="1" ht="24" x14ac:dyDescent="0.2">
      <c r="B16" s="17"/>
      <c r="C16" s="8" t="s">
        <v>501</v>
      </c>
      <c r="D16" s="8" t="s">
        <v>19</v>
      </c>
      <c r="E16" s="9" t="s">
        <v>3628</v>
      </c>
      <c r="F16" s="10" t="s">
        <v>2523</v>
      </c>
      <c r="G16" s="11" t="s">
        <v>20</v>
      </c>
      <c r="H16" s="12">
        <v>30109.25</v>
      </c>
      <c r="I16" s="32"/>
      <c r="J16" s="33">
        <f>ROUND(I16*H16,2)</f>
        <v>0</v>
      </c>
      <c r="K16" s="13"/>
      <c r="L16" s="19"/>
    </row>
    <row r="17" spans="2:12" s="23" customFormat="1" ht="25.9" customHeight="1" x14ac:dyDescent="0.2">
      <c r="B17" s="22"/>
      <c r="D17" s="24" t="s">
        <v>17</v>
      </c>
      <c r="E17" s="25" t="s">
        <v>3638</v>
      </c>
      <c r="F17" s="25" t="s">
        <v>3639</v>
      </c>
      <c r="J17" s="26"/>
      <c r="L17" s="48"/>
    </row>
    <row r="18" spans="2:12" s="1" customFormat="1" ht="24" x14ac:dyDescent="0.2">
      <c r="B18" s="17"/>
      <c r="C18" s="8" t="s">
        <v>504</v>
      </c>
      <c r="D18" s="8" t="s">
        <v>19</v>
      </c>
      <c r="E18" s="9" t="s">
        <v>3642</v>
      </c>
      <c r="F18" s="10" t="s">
        <v>3643</v>
      </c>
      <c r="G18" s="11" t="s">
        <v>500</v>
      </c>
      <c r="H18" s="12">
        <v>2043.8</v>
      </c>
      <c r="I18" s="32"/>
      <c r="J18" s="33">
        <f t="shared" ref="J18:J63" si="1">ROUND(I18*H18,2)</f>
        <v>0</v>
      </c>
      <c r="K18" s="13"/>
      <c r="L18" s="19"/>
    </row>
    <row r="19" spans="2:12" s="23" customFormat="1" ht="25.9" customHeight="1" x14ac:dyDescent="0.2">
      <c r="B19" s="22"/>
      <c r="D19" s="24" t="s">
        <v>17</v>
      </c>
      <c r="E19" s="25" t="s">
        <v>3503</v>
      </c>
      <c r="F19" s="25" t="s">
        <v>602</v>
      </c>
      <c r="J19" s="26"/>
      <c r="L19" s="48"/>
    </row>
    <row r="20" spans="2:12" s="23" customFormat="1" ht="25.9" customHeight="1" x14ac:dyDescent="0.2">
      <c r="B20" s="22"/>
      <c r="D20" s="24" t="s">
        <v>17</v>
      </c>
      <c r="E20" s="25" t="s">
        <v>3507</v>
      </c>
      <c r="F20" s="25" t="s">
        <v>3508</v>
      </c>
      <c r="J20" s="26"/>
      <c r="L20" s="48"/>
    </row>
    <row r="21" spans="2:12" s="1" customFormat="1" ht="24" x14ac:dyDescent="0.2">
      <c r="B21" s="17"/>
      <c r="C21" s="8" t="s">
        <v>508</v>
      </c>
      <c r="D21" s="8" t="s">
        <v>19</v>
      </c>
      <c r="E21" s="9" t="s">
        <v>3914</v>
      </c>
      <c r="F21" s="10" t="s">
        <v>664</v>
      </c>
      <c r="G21" s="11" t="s">
        <v>494</v>
      </c>
      <c r="H21" s="12">
        <v>828.1</v>
      </c>
      <c r="I21" s="32"/>
      <c r="J21" s="33">
        <f t="shared" si="1"/>
        <v>0</v>
      </c>
      <c r="K21" s="13"/>
      <c r="L21" s="19"/>
    </row>
    <row r="22" spans="2:12" s="1" customFormat="1" ht="24" x14ac:dyDescent="0.2">
      <c r="B22" s="17"/>
      <c r="C22" s="8" t="s">
        <v>511</v>
      </c>
      <c r="D22" s="8" t="s">
        <v>19</v>
      </c>
      <c r="E22" s="9" t="s">
        <v>3510</v>
      </c>
      <c r="F22" s="10" t="s">
        <v>665</v>
      </c>
      <c r="G22" s="11" t="s">
        <v>494</v>
      </c>
      <c r="H22" s="12">
        <v>248.43</v>
      </c>
      <c r="I22" s="32"/>
      <c r="J22" s="33">
        <f t="shared" si="1"/>
        <v>0</v>
      </c>
      <c r="K22" s="13"/>
      <c r="L22" s="19"/>
    </row>
    <row r="23" spans="2:12" s="1" customFormat="1" ht="24" x14ac:dyDescent="0.2">
      <c r="B23" s="17"/>
      <c r="C23" s="8" t="s">
        <v>514</v>
      </c>
      <c r="D23" s="8" t="s">
        <v>19</v>
      </c>
      <c r="E23" s="9" t="s">
        <v>3915</v>
      </c>
      <c r="F23" s="10" t="s">
        <v>3916</v>
      </c>
      <c r="G23" s="11" t="s">
        <v>494</v>
      </c>
      <c r="H23" s="12">
        <v>354.9</v>
      </c>
      <c r="I23" s="32"/>
      <c r="J23" s="33">
        <f t="shared" si="1"/>
        <v>0</v>
      </c>
      <c r="K23" s="13"/>
      <c r="L23" s="19"/>
    </row>
    <row r="24" spans="2:12" s="1" customFormat="1" ht="24" x14ac:dyDescent="0.2">
      <c r="B24" s="17"/>
      <c r="C24" s="8" t="s">
        <v>517</v>
      </c>
      <c r="D24" s="8" t="s">
        <v>19</v>
      </c>
      <c r="E24" s="9" t="s">
        <v>3511</v>
      </c>
      <c r="F24" s="10" t="s">
        <v>3512</v>
      </c>
      <c r="G24" s="11" t="s">
        <v>494</v>
      </c>
      <c r="H24" s="12">
        <v>106.47</v>
      </c>
      <c r="I24" s="32"/>
      <c r="J24" s="33">
        <f t="shared" si="1"/>
        <v>0</v>
      </c>
      <c r="K24" s="13"/>
      <c r="L24" s="19"/>
    </row>
    <row r="25" spans="2:12" s="23" customFormat="1" ht="25.9" customHeight="1" x14ac:dyDescent="0.2">
      <c r="B25" s="22"/>
      <c r="D25" s="24" t="s">
        <v>17</v>
      </c>
      <c r="E25" s="25" t="s">
        <v>3513</v>
      </c>
      <c r="F25" s="25" t="s">
        <v>3514</v>
      </c>
      <c r="J25" s="26"/>
      <c r="L25" s="48"/>
    </row>
    <row r="26" spans="2:12" s="1" customFormat="1" ht="24" x14ac:dyDescent="0.2">
      <c r="B26" s="17"/>
      <c r="C26" s="8" t="s">
        <v>520</v>
      </c>
      <c r="D26" s="8" t="s">
        <v>19</v>
      </c>
      <c r="E26" s="9" t="s">
        <v>3917</v>
      </c>
      <c r="F26" s="10" t="s">
        <v>3918</v>
      </c>
      <c r="G26" s="11" t="s">
        <v>494</v>
      </c>
      <c r="H26" s="12">
        <v>440.67599999999999</v>
      </c>
      <c r="I26" s="32"/>
      <c r="J26" s="33">
        <f t="shared" si="1"/>
        <v>0</v>
      </c>
      <c r="K26" s="13"/>
      <c r="L26" s="19"/>
    </row>
    <row r="27" spans="2:12" s="23" customFormat="1" ht="25.9" customHeight="1" x14ac:dyDescent="0.2">
      <c r="B27" s="22"/>
      <c r="D27" s="24" t="s">
        <v>17</v>
      </c>
      <c r="E27" s="25" t="s">
        <v>3655</v>
      </c>
      <c r="F27" s="25" t="s">
        <v>3656</v>
      </c>
      <c r="J27" s="26"/>
      <c r="L27" s="48"/>
    </row>
    <row r="28" spans="2:12" s="1" customFormat="1" ht="24" x14ac:dyDescent="0.2">
      <c r="B28" s="17"/>
      <c r="C28" s="8" t="s">
        <v>523</v>
      </c>
      <c r="D28" s="8" t="s">
        <v>19</v>
      </c>
      <c r="E28" s="9" t="s">
        <v>3657</v>
      </c>
      <c r="F28" s="10" t="s">
        <v>826</v>
      </c>
      <c r="G28" s="11" t="s">
        <v>494</v>
      </c>
      <c r="H28" s="12">
        <v>47.16</v>
      </c>
      <c r="I28" s="32"/>
      <c r="J28" s="33">
        <f t="shared" si="1"/>
        <v>0</v>
      </c>
      <c r="K28" s="13"/>
      <c r="L28" s="19"/>
    </row>
    <row r="29" spans="2:12" s="1" customFormat="1" ht="24" x14ac:dyDescent="0.2">
      <c r="B29" s="17"/>
      <c r="C29" s="8" t="s">
        <v>529</v>
      </c>
      <c r="D29" s="8" t="s">
        <v>19</v>
      </c>
      <c r="E29" s="9" t="s">
        <v>3658</v>
      </c>
      <c r="F29" s="10" t="s">
        <v>828</v>
      </c>
      <c r="G29" s="11" t="s">
        <v>494</v>
      </c>
      <c r="H29" s="12">
        <v>9.9039999999999999</v>
      </c>
      <c r="I29" s="32"/>
      <c r="J29" s="33">
        <f t="shared" si="1"/>
        <v>0</v>
      </c>
      <c r="K29" s="13"/>
      <c r="L29" s="19"/>
    </row>
    <row r="30" spans="2:12" s="23" customFormat="1" ht="25.9" customHeight="1" x14ac:dyDescent="0.2">
      <c r="B30" s="22"/>
      <c r="D30" s="24" t="s">
        <v>17</v>
      </c>
      <c r="E30" s="25" t="s">
        <v>3517</v>
      </c>
      <c r="F30" s="25" t="s">
        <v>3518</v>
      </c>
      <c r="J30" s="26"/>
      <c r="L30" s="48"/>
    </row>
    <row r="31" spans="2:12" s="1" customFormat="1" ht="24" x14ac:dyDescent="0.2">
      <c r="B31" s="17"/>
      <c r="C31" s="8" t="s">
        <v>536</v>
      </c>
      <c r="D31" s="8" t="s">
        <v>19</v>
      </c>
      <c r="E31" s="9" t="s">
        <v>3519</v>
      </c>
      <c r="F31" s="10" t="s">
        <v>2957</v>
      </c>
      <c r="G31" s="11" t="s">
        <v>494</v>
      </c>
      <c r="H31" s="12">
        <v>0.01</v>
      </c>
      <c r="I31" s="32"/>
      <c r="J31" s="33">
        <f t="shared" si="1"/>
        <v>0</v>
      </c>
      <c r="K31" s="13"/>
      <c r="L31" s="19"/>
    </row>
    <row r="32" spans="2:12" s="23" customFormat="1" ht="25.9" customHeight="1" x14ac:dyDescent="0.2">
      <c r="B32" s="22"/>
      <c r="D32" s="24" t="s">
        <v>17</v>
      </c>
      <c r="E32" s="25" t="s">
        <v>3520</v>
      </c>
      <c r="F32" s="25" t="s">
        <v>3521</v>
      </c>
      <c r="J32" s="26"/>
      <c r="L32" s="48"/>
    </row>
    <row r="33" spans="2:12" s="1" customFormat="1" ht="24" x14ac:dyDescent="0.2">
      <c r="B33" s="17"/>
      <c r="C33" s="8" t="s">
        <v>539</v>
      </c>
      <c r="D33" s="8" t="s">
        <v>19</v>
      </c>
      <c r="E33" s="9" t="s">
        <v>3919</v>
      </c>
      <c r="F33" s="10" t="s">
        <v>667</v>
      </c>
      <c r="G33" s="11" t="s">
        <v>494</v>
      </c>
      <c r="H33" s="12">
        <v>1988.537</v>
      </c>
      <c r="I33" s="32"/>
      <c r="J33" s="33">
        <f t="shared" si="1"/>
        <v>0</v>
      </c>
      <c r="K33" s="13"/>
      <c r="L33" s="19"/>
    </row>
    <row r="34" spans="2:12" s="23" customFormat="1" ht="25.9" customHeight="1" x14ac:dyDescent="0.2">
      <c r="B34" s="22"/>
      <c r="D34" s="24" t="s">
        <v>17</v>
      </c>
      <c r="E34" s="25" t="s">
        <v>3523</v>
      </c>
      <c r="F34" s="25" t="s">
        <v>3524</v>
      </c>
      <c r="J34" s="26"/>
      <c r="L34" s="48"/>
    </row>
    <row r="35" spans="2:12" s="1" customFormat="1" ht="24" x14ac:dyDescent="0.2">
      <c r="B35" s="17"/>
      <c r="C35" s="8" t="s">
        <v>542</v>
      </c>
      <c r="D35" s="8" t="s">
        <v>19</v>
      </c>
      <c r="E35" s="9" t="s">
        <v>3666</v>
      </c>
      <c r="F35" s="10" t="s">
        <v>3667</v>
      </c>
      <c r="G35" s="11" t="s">
        <v>500</v>
      </c>
      <c r="H35" s="12">
        <v>349.5</v>
      </c>
      <c r="I35" s="32"/>
      <c r="J35" s="33">
        <f t="shared" si="1"/>
        <v>0</v>
      </c>
      <c r="K35" s="13"/>
      <c r="L35" s="19"/>
    </row>
    <row r="36" spans="2:12" s="1" customFormat="1" ht="24" x14ac:dyDescent="0.2">
      <c r="B36" s="17"/>
      <c r="C36" s="8" t="s">
        <v>545</v>
      </c>
      <c r="D36" s="8" t="s">
        <v>19</v>
      </c>
      <c r="E36" s="9" t="s">
        <v>3525</v>
      </c>
      <c r="F36" s="10" t="s">
        <v>3526</v>
      </c>
      <c r="G36" s="11" t="s">
        <v>494</v>
      </c>
      <c r="H36" s="12">
        <v>926.2</v>
      </c>
      <c r="I36" s="32"/>
      <c r="J36" s="33">
        <f t="shared" si="1"/>
        <v>0</v>
      </c>
      <c r="K36" s="13"/>
      <c r="L36" s="19"/>
    </row>
    <row r="37" spans="2:12" s="1" customFormat="1" ht="24" x14ac:dyDescent="0.2">
      <c r="B37" s="17"/>
      <c r="C37" s="8" t="s">
        <v>548</v>
      </c>
      <c r="D37" s="8" t="s">
        <v>19</v>
      </c>
      <c r="E37" s="9" t="s">
        <v>3668</v>
      </c>
      <c r="F37" s="10" t="s">
        <v>3669</v>
      </c>
      <c r="G37" s="11" t="s">
        <v>494</v>
      </c>
      <c r="H37" s="12">
        <v>53.8</v>
      </c>
      <c r="I37" s="32"/>
      <c r="J37" s="33">
        <f t="shared" si="1"/>
        <v>0</v>
      </c>
      <c r="K37" s="13"/>
      <c r="L37" s="19"/>
    </row>
    <row r="38" spans="2:12" s="23" customFormat="1" ht="25.9" customHeight="1" x14ac:dyDescent="0.2">
      <c r="B38" s="22"/>
      <c r="D38" s="24" t="s">
        <v>17</v>
      </c>
      <c r="E38" s="25" t="s">
        <v>3670</v>
      </c>
      <c r="F38" s="25" t="s">
        <v>3671</v>
      </c>
      <c r="J38" s="26"/>
      <c r="L38" s="48"/>
    </row>
    <row r="39" spans="2:12" s="1" customFormat="1" ht="24" x14ac:dyDescent="0.2">
      <c r="B39" s="17"/>
      <c r="C39" s="8" t="s">
        <v>551</v>
      </c>
      <c r="D39" s="8" t="s">
        <v>19</v>
      </c>
      <c r="E39" s="9" t="s">
        <v>3920</v>
      </c>
      <c r="F39" s="10" t="s">
        <v>670</v>
      </c>
      <c r="G39" s="11" t="s">
        <v>494</v>
      </c>
      <c r="H39" s="12">
        <v>102.375</v>
      </c>
      <c r="I39" s="32"/>
      <c r="J39" s="33">
        <f t="shared" si="1"/>
        <v>0</v>
      </c>
      <c r="K39" s="13"/>
      <c r="L39" s="19"/>
    </row>
    <row r="40" spans="2:12" s="23" customFormat="1" ht="25.9" customHeight="1" x14ac:dyDescent="0.2">
      <c r="B40" s="22"/>
      <c r="D40" s="24" t="s">
        <v>17</v>
      </c>
      <c r="E40" s="25" t="s">
        <v>3527</v>
      </c>
      <c r="F40" s="25" t="s">
        <v>3528</v>
      </c>
      <c r="J40" s="26"/>
      <c r="L40" s="48"/>
    </row>
    <row r="41" spans="2:12" s="1" customFormat="1" ht="12" x14ac:dyDescent="0.2">
      <c r="B41" s="17"/>
      <c r="C41" s="52" t="s">
        <v>552</v>
      </c>
      <c r="D41" s="52" t="s">
        <v>22</v>
      </c>
      <c r="E41" s="53" t="s">
        <v>3529</v>
      </c>
      <c r="F41" s="54" t="s">
        <v>3530</v>
      </c>
      <c r="G41" s="55" t="s">
        <v>20</v>
      </c>
      <c r="H41" s="56">
        <v>1248.3040000000001</v>
      </c>
      <c r="I41" s="32"/>
      <c r="J41" s="33">
        <f t="shared" ref="J41:J61" si="2">ROUND(I41*H41,2)</f>
        <v>0</v>
      </c>
      <c r="K41" s="13"/>
      <c r="L41" s="19"/>
    </row>
    <row r="42" spans="2:12" s="23" customFormat="1" ht="25.9" customHeight="1" x14ac:dyDescent="0.2">
      <c r="B42" s="22"/>
      <c r="D42" s="24" t="s">
        <v>17</v>
      </c>
      <c r="E42" s="25" t="s">
        <v>3531</v>
      </c>
      <c r="F42" s="25" t="s">
        <v>3532</v>
      </c>
      <c r="J42" s="26"/>
      <c r="L42" s="48"/>
    </row>
    <row r="43" spans="2:12" s="1" customFormat="1" ht="24" x14ac:dyDescent="0.2">
      <c r="B43" s="17"/>
      <c r="C43" s="8" t="s">
        <v>553</v>
      </c>
      <c r="D43" s="8" t="s">
        <v>19</v>
      </c>
      <c r="E43" s="9" t="s">
        <v>3535</v>
      </c>
      <c r="F43" s="10" t="s">
        <v>3536</v>
      </c>
      <c r="G43" s="11" t="s">
        <v>494</v>
      </c>
      <c r="H43" s="12">
        <v>2429.2130000000002</v>
      </c>
      <c r="I43" s="32"/>
      <c r="J43" s="33">
        <f t="shared" si="2"/>
        <v>0</v>
      </c>
      <c r="K43" s="13"/>
      <c r="L43" s="19"/>
    </row>
    <row r="44" spans="2:12" s="23" customFormat="1" ht="25.9" customHeight="1" x14ac:dyDescent="0.2">
      <c r="B44" s="22"/>
      <c r="D44" s="24" t="s">
        <v>17</v>
      </c>
      <c r="E44" s="25" t="s">
        <v>3537</v>
      </c>
      <c r="F44" s="25" t="s">
        <v>3538</v>
      </c>
      <c r="J44" s="26"/>
      <c r="L44" s="48"/>
    </row>
    <row r="45" spans="2:12" s="1" customFormat="1" ht="24" x14ac:dyDescent="0.2">
      <c r="B45" s="17"/>
      <c r="C45" s="8" t="s">
        <v>554</v>
      </c>
      <c r="D45" s="8" t="s">
        <v>19</v>
      </c>
      <c r="E45" s="9" t="s">
        <v>3539</v>
      </c>
      <c r="F45" s="10" t="s">
        <v>3540</v>
      </c>
      <c r="G45" s="11" t="s">
        <v>494</v>
      </c>
      <c r="H45" s="12">
        <v>38558.563000000002</v>
      </c>
      <c r="I45" s="32"/>
      <c r="J45" s="33">
        <f t="shared" si="2"/>
        <v>0</v>
      </c>
      <c r="K45" s="13"/>
      <c r="L45" s="19"/>
    </row>
    <row r="46" spans="2:12" s="23" customFormat="1" ht="25.9" customHeight="1" x14ac:dyDescent="0.2">
      <c r="B46" s="22"/>
      <c r="D46" s="24" t="s">
        <v>17</v>
      </c>
      <c r="E46" s="25" t="s">
        <v>3681</v>
      </c>
      <c r="F46" s="25" t="s">
        <v>3682</v>
      </c>
      <c r="J46" s="26"/>
      <c r="L46" s="48"/>
    </row>
    <row r="47" spans="2:12" s="1" customFormat="1" ht="24" x14ac:dyDescent="0.2">
      <c r="B47" s="17"/>
      <c r="C47" s="8" t="s">
        <v>557</v>
      </c>
      <c r="D47" s="8" t="s">
        <v>19</v>
      </c>
      <c r="E47" s="9" t="s">
        <v>3683</v>
      </c>
      <c r="F47" s="10" t="s">
        <v>2531</v>
      </c>
      <c r="G47" s="11" t="s">
        <v>500</v>
      </c>
      <c r="H47" s="12">
        <v>3333</v>
      </c>
      <c r="I47" s="32"/>
      <c r="J47" s="33">
        <f t="shared" si="2"/>
        <v>0</v>
      </c>
      <c r="K47" s="13"/>
      <c r="L47" s="19"/>
    </row>
    <row r="48" spans="2:12" s="23" customFormat="1" ht="25.9" customHeight="1" x14ac:dyDescent="0.2">
      <c r="B48" s="22"/>
      <c r="D48" s="24" t="s">
        <v>17</v>
      </c>
      <c r="E48" s="25" t="s">
        <v>3684</v>
      </c>
      <c r="F48" s="25" t="s">
        <v>3685</v>
      </c>
      <c r="J48" s="26"/>
      <c r="L48" s="48"/>
    </row>
    <row r="49" spans="2:12" s="1" customFormat="1" ht="24" x14ac:dyDescent="0.2">
      <c r="B49" s="17"/>
      <c r="C49" s="8" t="s">
        <v>560</v>
      </c>
      <c r="D49" s="8" t="s">
        <v>19</v>
      </c>
      <c r="E49" s="9" t="s">
        <v>3686</v>
      </c>
      <c r="F49" s="10" t="s">
        <v>3687</v>
      </c>
      <c r="G49" s="11" t="s">
        <v>500</v>
      </c>
      <c r="H49" s="12">
        <v>349.5</v>
      </c>
      <c r="I49" s="32"/>
      <c r="J49" s="33">
        <f t="shared" si="2"/>
        <v>0</v>
      </c>
      <c r="K49" s="13"/>
      <c r="L49" s="19"/>
    </row>
    <row r="50" spans="2:12" s="23" customFormat="1" ht="25.9" customHeight="1" x14ac:dyDescent="0.2">
      <c r="B50" s="22"/>
      <c r="D50" s="24" t="s">
        <v>17</v>
      </c>
      <c r="E50" s="25" t="s">
        <v>3547</v>
      </c>
      <c r="F50" s="25" t="s">
        <v>3548</v>
      </c>
      <c r="J50" s="26"/>
      <c r="L50" s="48"/>
    </row>
    <row r="51" spans="2:12" s="1" customFormat="1" ht="24" x14ac:dyDescent="0.2">
      <c r="B51" s="17"/>
      <c r="C51" s="8" t="s">
        <v>563</v>
      </c>
      <c r="D51" s="8" t="s">
        <v>19</v>
      </c>
      <c r="E51" s="9" t="s">
        <v>3921</v>
      </c>
      <c r="F51" s="10" t="s">
        <v>3922</v>
      </c>
      <c r="G51" s="11" t="s">
        <v>500</v>
      </c>
      <c r="H51" s="12">
        <v>349.5</v>
      </c>
      <c r="I51" s="32"/>
      <c r="J51" s="33">
        <f t="shared" si="2"/>
        <v>0</v>
      </c>
      <c r="K51" s="13"/>
      <c r="L51" s="19"/>
    </row>
    <row r="52" spans="2:12" s="1" customFormat="1" ht="24" x14ac:dyDescent="0.2">
      <c r="B52" s="17"/>
      <c r="C52" s="52" t="s">
        <v>565</v>
      </c>
      <c r="D52" s="52" t="s">
        <v>22</v>
      </c>
      <c r="E52" s="53" t="s">
        <v>1587</v>
      </c>
      <c r="F52" s="54" t="s">
        <v>1588</v>
      </c>
      <c r="G52" s="55" t="s">
        <v>20</v>
      </c>
      <c r="H52" s="56">
        <v>45.435000000000002</v>
      </c>
      <c r="I52" s="32"/>
      <c r="J52" s="33">
        <f t="shared" si="2"/>
        <v>0</v>
      </c>
      <c r="K52" s="13"/>
      <c r="L52" s="19"/>
    </row>
    <row r="53" spans="2:12" s="23" customFormat="1" ht="25.9" customHeight="1" x14ac:dyDescent="0.2">
      <c r="B53" s="22"/>
      <c r="D53" s="24" t="s">
        <v>17</v>
      </c>
      <c r="E53" s="25" t="s">
        <v>3551</v>
      </c>
      <c r="F53" s="25" t="s">
        <v>3552</v>
      </c>
      <c r="J53" s="26"/>
      <c r="L53" s="48"/>
    </row>
    <row r="54" spans="2:12" s="1" customFormat="1" ht="24" x14ac:dyDescent="0.2">
      <c r="B54" s="17"/>
      <c r="C54" s="8" t="s">
        <v>568</v>
      </c>
      <c r="D54" s="8" t="s">
        <v>19</v>
      </c>
      <c r="E54" s="9" t="s">
        <v>3553</v>
      </c>
      <c r="F54" s="10" t="s">
        <v>759</v>
      </c>
      <c r="G54" s="11" t="s">
        <v>500</v>
      </c>
      <c r="H54" s="12">
        <v>349.5</v>
      </c>
      <c r="I54" s="32"/>
      <c r="J54" s="33">
        <f t="shared" si="2"/>
        <v>0</v>
      </c>
      <c r="K54" s="13"/>
      <c r="L54" s="19"/>
    </row>
    <row r="55" spans="2:12" s="1" customFormat="1" ht="24" x14ac:dyDescent="0.2">
      <c r="B55" s="17"/>
      <c r="C55" s="52" t="s">
        <v>571</v>
      </c>
      <c r="D55" s="52" t="s">
        <v>22</v>
      </c>
      <c r="E55" s="53" t="s">
        <v>2534</v>
      </c>
      <c r="F55" s="54" t="s">
        <v>2535</v>
      </c>
      <c r="G55" s="55" t="s">
        <v>762</v>
      </c>
      <c r="H55" s="56">
        <v>10.8</v>
      </c>
      <c r="I55" s="32"/>
      <c r="J55" s="33">
        <f t="shared" si="2"/>
        <v>0</v>
      </c>
      <c r="K55" s="13"/>
      <c r="L55" s="19"/>
    </row>
    <row r="56" spans="2:12" s="23" customFormat="1" ht="25.9" customHeight="1" x14ac:dyDescent="0.2">
      <c r="B56" s="22"/>
      <c r="D56" s="24" t="s">
        <v>17</v>
      </c>
      <c r="E56" s="25" t="s">
        <v>3554</v>
      </c>
      <c r="F56" s="25" t="s">
        <v>3555</v>
      </c>
      <c r="J56" s="26"/>
      <c r="L56" s="48"/>
    </row>
    <row r="57" spans="2:12" s="23" customFormat="1" ht="25.9" customHeight="1" x14ac:dyDescent="0.2">
      <c r="B57" s="22"/>
      <c r="D57" s="24" t="s">
        <v>17</v>
      </c>
      <c r="E57" s="25" t="s">
        <v>3701</v>
      </c>
      <c r="F57" s="25" t="s">
        <v>3702</v>
      </c>
      <c r="J57" s="26"/>
      <c r="L57" s="48"/>
    </row>
    <row r="58" spans="2:12" s="1" customFormat="1" ht="24" x14ac:dyDescent="0.2">
      <c r="B58" s="17"/>
      <c r="C58" s="8" t="s">
        <v>574</v>
      </c>
      <c r="D58" s="8" t="s">
        <v>19</v>
      </c>
      <c r="E58" s="9" t="s">
        <v>3923</v>
      </c>
      <c r="F58" s="10" t="s">
        <v>3924</v>
      </c>
      <c r="G58" s="11" t="s">
        <v>526</v>
      </c>
      <c r="H58" s="12">
        <v>235.8</v>
      </c>
      <c r="I58" s="32"/>
      <c r="J58" s="33">
        <f t="shared" si="2"/>
        <v>0</v>
      </c>
      <c r="K58" s="13"/>
      <c r="L58" s="19"/>
    </row>
    <row r="59" spans="2:12" s="23" customFormat="1" ht="25.9" customHeight="1" x14ac:dyDescent="0.2">
      <c r="B59" s="22"/>
      <c r="D59" s="24" t="s">
        <v>17</v>
      </c>
      <c r="E59" s="25" t="s">
        <v>557</v>
      </c>
      <c r="F59" s="25" t="s">
        <v>3564</v>
      </c>
      <c r="J59" s="26"/>
      <c r="L59" s="48"/>
    </row>
    <row r="60" spans="2:12" s="23" customFormat="1" ht="25.9" customHeight="1" x14ac:dyDescent="0.2">
      <c r="B60" s="22"/>
      <c r="D60" s="24" t="s">
        <v>17</v>
      </c>
      <c r="E60" s="25" t="s">
        <v>3565</v>
      </c>
      <c r="F60" s="25" t="s">
        <v>3566</v>
      </c>
      <c r="J60" s="26"/>
      <c r="L60" s="48"/>
    </row>
    <row r="61" spans="2:12" s="1" customFormat="1" ht="24" x14ac:dyDescent="0.2">
      <c r="B61" s="17"/>
      <c r="C61" s="8" t="s">
        <v>577</v>
      </c>
      <c r="D61" s="8" t="s">
        <v>19</v>
      </c>
      <c r="E61" s="9" t="s">
        <v>3925</v>
      </c>
      <c r="F61" s="10" t="s">
        <v>2567</v>
      </c>
      <c r="G61" s="11" t="s">
        <v>500</v>
      </c>
      <c r="H61" s="12">
        <v>288.12</v>
      </c>
      <c r="I61" s="32"/>
      <c r="J61" s="33">
        <f t="shared" si="2"/>
        <v>0</v>
      </c>
      <c r="K61" s="13"/>
      <c r="L61" s="19"/>
    </row>
    <row r="62" spans="2:12" s="1" customFormat="1" ht="24" x14ac:dyDescent="0.2">
      <c r="B62" s="17"/>
      <c r="C62" s="8" t="s">
        <v>578</v>
      </c>
      <c r="D62" s="8" t="s">
        <v>19</v>
      </c>
      <c r="E62" s="9" t="s">
        <v>3726</v>
      </c>
      <c r="F62" s="10" t="s">
        <v>3727</v>
      </c>
      <c r="G62" s="11" t="s">
        <v>500</v>
      </c>
      <c r="H62" s="12">
        <v>257.02499999999998</v>
      </c>
      <c r="I62" s="32"/>
      <c r="J62" s="33">
        <f t="shared" si="1"/>
        <v>0</v>
      </c>
      <c r="K62" s="13"/>
      <c r="L62" s="19"/>
    </row>
    <row r="63" spans="2:12" s="1" customFormat="1" ht="24" x14ac:dyDescent="0.2">
      <c r="B63" s="17"/>
      <c r="C63" s="8" t="s">
        <v>579</v>
      </c>
      <c r="D63" s="8" t="s">
        <v>19</v>
      </c>
      <c r="E63" s="9" t="s">
        <v>3926</v>
      </c>
      <c r="F63" s="10" t="s">
        <v>3927</v>
      </c>
      <c r="G63" s="11" t="s">
        <v>500</v>
      </c>
      <c r="H63" s="12">
        <v>2370.0349999999999</v>
      </c>
      <c r="I63" s="32"/>
      <c r="J63" s="33">
        <f t="shared" si="1"/>
        <v>0</v>
      </c>
      <c r="K63" s="13"/>
      <c r="L63" s="19"/>
    </row>
    <row r="64" spans="2:12" s="23" customFormat="1" ht="25.9" customHeight="1" x14ac:dyDescent="0.2">
      <c r="B64" s="22"/>
      <c r="D64" s="24" t="s">
        <v>17</v>
      </c>
      <c r="E64" s="25" t="s">
        <v>3593</v>
      </c>
      <c r="F64" s="25" t="s">
        <v>3594</v>
      </c>
      <c r="J64" s="26"/>
      <c r="L64" s="48"/>
    </row>
    <row r="65" spans="2:12" s="1" customFormat="1" ht="24" x14ac:dyDescent="0.2">
      <c r="B65" s="17"/>
      <c r="C65" s="8" t="s">
        <v>582</v>
      </c>
      <c r="D65" s="8" t="s">
        <v>19</v>
      </c>
      <c r="E65" s="9" t="s">
        <v>3595</v>
      </c>
      <c r="F65" s="10" t="s">
        <v>3596</v>
      </c>
      <c r="G65" s="11" t="s">
        <v>500</v>
      </c>
      <c r="H65" s="12">
        <v>268.95</v>
      </c>
      <c r="I65" s="32"/>
      <c r="J65" s="33">
        <f>ROUND(I65*H65,2)</f>
        <v>0</v>
      </c>
      <c r="K65" s="13"/>
      <c r="L65" s="19"/>
    </row>
    <row r="66" spans="2:12" s="23" customFormat="1" ht="25.9" customHeight="1" x14ac:dyDescent="0.2">
      <c r="B66" s="22"/>
      <c r="D66" s="24" t="s">
        <v>17</v>
      </c>
      <c r="E66" s="25" t="s">
        <v>3886</v>
      </c>
      <c r="F66" s="25" t="s">
        <v>3887</v>
      </c>
      <c r="J66" s="26"/>
      <c r="L66" s="48"/>
    </row>
    <row r="67" spans="2:12" s="1" customFormat="1" ht="24" x14ac:dyDescent="0.2">
      <c r="B67" s="17"/>
      <c r="C67" s="8" t="s">
        <v>583</v>
      </c>
      <c r="D67" s="8" t="s">
        <v>19</v>
      </c>
      <c r="E67" s="9" t="s">
        <v>3928</v>
      </c>
      <c r="F67" s="10" t="s">
        <v>3929</v>
      </c>
      <c r="G67" s="11" t="s">
        <v>500</v>
      </c>
      <c r="H67" s="12">
        <v>274.39999999999998</v>
      </c>
      <c r="I67" s="32"/>
      <c r="J67" s="33">
        <f t="shared" ref="J67:J108" si="3">ROUND(I67*H67,2)</f>
        <v>0</v>
      </c>
      <c r="K67" s="13"/>
      <c r="L67" s="19"/>
    </row>
    <row r="68" spans="2:12" s="23" customFormat="1" ht="25.9" customHeight="1" x14ac:dyDescent="0.2">
      <c r="B68" s="22"/>
      <c r="D68" s="24" t="s">
        <v>17</v>
      </c>
      <c r="E68" s="25" t="s">
        <v>3569</v>
      </c>
      <c r="F68" s="25" t="s">
        <v>3570</v>
      </c>
      <c r="J68" s="26"/>
      <c r="L68" s="48"/>
    </row>
    <row r="69" spans="2:12" s="1" customFormat="1" ht="24" x14ac:dyDescent="0.2">
      <c r="B69" s="17"/>
      <c r="C69" s="8" t="s">
        <v>584</v>
      </c>
      <c r="D69" s="8" t="s">
        <v>19</v>
      </c>
      <c r="E69" s="9" t="s">
        <v>3571</v>
      </c>
      <c r="F69" s="10" t="s">
        <v>3572</v>
      </c>
      <c r="G69" s="11" t="s">
        <v>500</v>
      </c>
      <c r="H69" s="12">
        <v>234.67500000000001</v>
      </c>
      <c r="I69" s="32"/>
      <c r="J69" s="33">
        <f t="shared" si="3"/>
        <v>0</v>
      </c>
      <c r="K69" s="13"/>
      <c r="L69" s="19"/>
    </row>
    <row r="70" spans="2:12" s="1" customFormat="1" ht="24" x14ac:dyDescent="0.2">
      <c r="B70" s="17"/>
      <c r="C70" s="8" t="s">
        <v>587</v>
      </c>
      <c r="D70" s="8" t="s">
        <v>19</v>
      </c>
      <c r="E70" s="9" t="s">
        <v>3728</v>
      </c>
      <c r="F70" s="10" t="s">
        <v>3729</v>
      </c>
      <c r="G70" s="11" t="s">
        <v>500</v>
      </c>
      <c r="H70" s="12">
        <v>288.12</v>
      </c>
      <c r="I70" s="32"/>
      <c r="J70" s="33">
        <f t="shared" si="3"/>
        <v>0</v>
      </c>
      <c r="K70" s="13"/>
      <c r="L70" s="19"/>
    </row>
    <row r="71" spans="2:12" s="1" customFormat="1" ht="24" x14ac:dyDescent="0.2">
      <c r="B71" s="17"/>
      <c r="C71" s="8" t="s">
        <v>588</v>
      </c>
      <c r="D71" s="8" t="s">
        <v>19</v>
      </c>
      <c r="E71" s="9" t="s">
        <v>3930</v>
      </c>
      <c r="F71" s="10" t="s">
        <v>3931</v>
      </c>
      <c r="G71" s="11" t="s">
        <v>500</v>
      </c>
      <c r="H71" s="12">
        <v>2225.7719999999999</v>
      </c>
      <c r="I71" s="32"/>
      <c r="J71" s="33">
        <f t="shared" si="3"/>
        <v>0</v>
      </c>
      <c r="K71" s="13"/>
      <c r="L71" s="19"/>
    </row>
    <row r="72" spans="2:12" s="23" customFormat="1" ht="25.9" customHeight="1" x14ac:dyDescent="0.2">
      <c r="B72" s="22"/>
      <c r="D72" s="24" t="s">
        <v>17</v>
      </c>
      <c r="E72" s="25" t="s">
        <v>3732</v>
      </c>
      <c r="F72" s="25" t="s">
        <v>3733</v>
      </c>
      <c r="J72" s="26"/>
      <c r="L72" s="48"/>
    </row>
    <row r="73" spans="2:12" s="1" customFormat="1" ht="24" x14ac:dyDescent="0.2">
      <c r="B73" s="17"/>
      <c r="C73" s="8" t="s">
        <v>591</v>
      </c>
      <c r="D73" s="8" t="s">
        <v>19</v>
      </c>
      <c r="E73" s="9" t="s">
        <v>3734</v>
      </c>
      <c r="F73" s="10" t="s">
        <v>3735</v>
      </c>
      <c r="G73" s="11" t="s">
        <v>500</v>
      </c>
      <c r="H73" s="12">
        <v>2284.4</v>
      </c>
      <c r="I73" s="32"/>
      <c r="J73" s="33">
        <f t="shared" si="3"/>
        <v>0</v>
      </c>
      <c r="K73" s="13"/>
      <c r="L73" s="19"/>
    </row>
    <row r="74" spans="2:12" s="23" customFormat="1" ht="25.9" customHeight="1" x14ac:dyDescent="0.2">
      <c r="B74" s="22"/>
      <c r="D74" s="24" t="s">
        <v>17</v>
      </c>
      <c r="E74" s="25" t="s">
        <v>3736</v>
      </c>
      <c r="F74" s="25" t="s">
        <v>3737</v>
      </c>
      <c r="J74" s="26"/>
      <c r="L74" s="48"/>
    </row>
    <row r="75" spans="2:12" s="1" customFormat="1" ht="24" x14ac:dyDescent="0.2">
      <c r="B75" s="17"/>
      <c r="C75" s="8" t="s">
        <v>592</v>
      </c>
      <c r="D75" s="8" t="s">
        <v>19</v>
      </c>
      <c r="E75" s="9" t="s">
        <v>3738</v>
      </c>
      <c r="F75" s="10" t="s">
        <v>3739</v>
      </c>
      <c r="G75" s="11" t="s">
        <v>500</v>
      </c>
      <c r="H75" s="12">
        <v>4345.3</v>
      </c>
      <c r="I75" s="32"/>
      <c r="J75" s="33">
        <f t="shared" si="3"/>
        <v>0</v>
      </c>
      <c r="K75" s="13"/>
      <c r="L75" s="19"/>
    </row>
    <row r="76" spans="2:12" s="23" customFormat="1" ht="25.9" customHeight="1" x14ac:dyDescent="0.2">
      <c r="B76" s="22"/>
      <c r="D76" s="24" t="s">
        <v>17</v>
      </c>
      <c r="E76" s="25" t="s">
        <v>3740</v>
      </c>
      <c r="F76" s="25" t="s">
        <v>3741</v>
      </c>
      <c r="J76" s="26"/>
      <c r="L76" s="48"/>
    </row>
    <row r="77" spans="2:12" s="1" customFormat="1" ht="24" x14ac:dyDescent="0.2">
      <c r="B77" s="17"/>
      <c r="C77" s="8" t="s">
        <v>593</v>
      </c>
      <c r="D77" s="8" t="s">
        <v>19</v>
      </c>
      <c r="E77" s="9" t="s">
        <v>3742</v>
      </c>
      <c r="F77" s="10" t="s">
        <v>3743</v>
      </c>
      <c r="G77" s="11" t="s">
        <v>500</v>
      </c>
      <c r="H77" s="12">
        <v>238.251</v>
      </c>
      <c r="I77" s="32"/>
      <c r="J77" s="33">
        <f t="shared" si="3"/>
        <v>0</v>
      </c>
      <c r="K77" s="13"/>
      <c r="L77" s="19"/>
    </row>
    <row r="78" spans="2:12" s="1" customFormat="1" ht="24" x14ac:dyDescent="0.2">
      <c r="B78" s="17"/>
      <c r="C78" s="8" t="s">
        <v>883</v>
      </c>
      <c r="D78" s="8" t="s">
        <v>19</v>
      </c>
      <c r="E78" s="9" t="s">
        <v>3932</v>
      </c>
      <c r="F78" s="10" t="s">
        <v>3933</v>
      </c>
      <c r="G78" s="11" t="s">
        <v>500</v>
      </c>
      <c r="H78" s="12">
        <v>2196.9189999999999</v>
      </c>
      <c r="I78" s="32"/>
      <c r="J78" s="33">
        <f t="shared" si="3"/>
        <v>0</v>
      </c>
      <c r="K78" s="13"/>
      <c r="L78" s="19"/>
    </row>
    <row r="79" spans="2:12" s="1" customFormat="1" ht="24" x14ac:dyDescent="0.2">
      <c r="B79" s="17"/>
      <c r="C79" s="8" t="s">
        <v>886</v>
      </c>
      <c r="D79" s="8" t="s">
        <v>19</v>
      </c>
      <c r="E79" s="9" t="s">
        <v>3934</v>
      </c>
      <c r="F79" s="10" t="s">
        <v>3935</v>
      </c>
      <c r="G79" s="11" t="s">
        <v>500</v>
      </c>
      <c r="H79" s="12">
        <v>223.5</v>
      </c>
      <c r="I79" s="32"/>
      <c r="J79" s="33">
        <f t="shared" si="3"/>
        <v>0</v>
      </c>
      <c r="K79" s="13"/>
      <c r="L79" s="19"/>
    </row>
    <row r="80" spans="2:12" s="1" customFormat="1" ht="24" x14ac:dyDescent="0.2">
      <c r="B80" s="17"/>
      <c r="C80" s="8" t="s">
        <v>889</v>
      </c>
      <c r="D80" s="8" t="s">
        <v>19</v>
      </c>
      <c r="E80" s="9" t="s">
        <v>3748</v>
      </c>
      <c r="F80" s="10" t="s">
        <v>3749</v>
      </c>
      <c r="G80" s="11" t="s">
        <v>500</v>
      </c>
      <c r="H80" s="12">
        <v>2060.9</v>
      </c>
      <c r="I80" s="32"/>
      <c r="J80" s="33">
        <f t="shared" si="3"/>
        <v>0</v>
      </c>
      <c r="K80" s="13"/>
      <c r="L80" s="19"/>
    </row>
    <row r="81" spans="2:12" s="23" customFormat="1" ht="25.9" customHeight="1" x14ac:dyDescent="0.2">
      <c r="B81" s="22"/>
      <c r="D81" s="24" t="s">
        <v>17</v>
      </c>
      <c r="E81" s="25" t="s">
        <v>3936</v>
      </c>
      <c r="F81" s="25" t="s">
        <v>3937</v>
      </c>
      <c r="J81" s="26"/>
      <c r="L81" s="48"/>
    </row>
    <row r="82" spans="2:12" s="1" customFormat="1" ht="24" x14ac:dyDescent="0.2">
      <c r="B82" s="17"/>
      <c r="C82" s="8" t="s">
        <v>1111</v>
      </c>
      <c r="D82" s="8" t="s">
        <v>19</v>
      </c>
      <c r="E82" s="9" t="s">
        <v>3938</v>
      </c>
      <c r="F82" s="10" t="s">
        <v>3939</v>
      </c>
      <c r="G82" s="11" t="s">
        <v>526</v>
      </c>
      <c r="H82" s="12">
        <v>36</v>
      </c>
      <c r="I82" s="32"/>
      <c r="J82" s="33">
        <f t="shared" si="3"/>
        <v>0</v>
      </c>
      <c r="K82" s="13"/>
      <c r="L82" s="19"/>
    </row>
    <row r="83" spans="2:12" s="1" customFormat="1" ht="24" x14ac:dyDescent="0.2">
      <c r="B83" s="17"/>
      <c r="C83" s="52" t="s">
        <v>1112</v>
      </c>
      <c r="D83" s="52" t="s">
        <v>22</v>
      </c>
      <c r="E83" s="53" t="s">
        <v>3940</v>
      </c>
      <c r="F83" s="54" t="s">
        <v>3941</v>
      </c>
      <c r="G83" s="55" t="s">
        <v>526</v>
      </c>
      <c r="H83" s="56">
        <v>36</v>
      </c>
      <c r="I83" s="32"/>
      <c r="J83" s="33">
        <f t="shared" si="3"/>
        <v>0</v>
      </c>
      <c r="K83" s="13"/>
      <c r="L83" s="19"/>
    </row>
    <row r="84" spans="2:12" s="23" customFormat="1" ht="25.9" customHeight="1" x14ac:dyDescent="0.2">
      <c r="B84" s="22"/>
      <c r="D84" s="24" t="s">
        <v>17</v>
      </c>
      <c r="E84" s="25" t="s">
        <v>3762</v>
      </c>
      <c r="F84" s="25" t="s">
        <v>3763</v>
      </c>
      <c r="J84" s="26"/>
      <c r="L84" s="48"/>
    </row>
    <row r="85" spans="2:12" s="1" customFormat="1" ht="24" x14ac:dyDescent="0.2">
      <c r="B85" s="17"/>
      <c r="C85" s="8" t="s">
        <v>1113</v>
      </c>
      <c r="D85" s="8" t="s">
        <v>19</v>
      </c>
      <c r="E85" s="9" t="s">
        <v>3764</v>
      </c>
      <c r="F85" s="10" t="s">
        <v>3765</v>
      </c>
      <c r="G85" s="11" t="s">
        <v>509</v>
      </c>
      <c r="H85" s="12">
        <v>96</v>
      </c>
      <c r="I85" s="32"/>
      <c r="J85" s="33">
        <f t="shared" si="3"/>
        <v>0</v>
      </c>
      <c r="K85" s="13"/>
      <c r="L85" s="19"/>
    </row>
    <row r="86" spans="2:12" s="1" customFormat="1" ht="24" x14ac:dyDescent="0.2">
      <c r="B86" s="17"/>
      <c r="C86" s="52" t="s">
        <v>1117</v>
      </c>
      <c r="D86" s="52" t="s">
        <v>22</v>
      </c>
      <c r="E86" s="53" t="s">
        <v>3766</v>
      </c>
      <c r="F86" s="54" t="s">
        <v>3767</v>
      </c>
      <c r="G86" s="55" t="s">
        <v>509</v>
      </c>
      <c r="H86" s="56">
        <v>96</v>
      </c>
      <c r="I86" s="32"/>
      <c r="J86" s="33">
        <f t="shared" si="3"/>
        <v>0</v>
      </c>
      <c r="K86" s="13"/>
      <c r="L86" s="19"/>
    </row>
    <row r="87" spans="2:12" s="1" customFormat="1" ht="24" x14ac:dyDescent="0.2">
      <c r="B87" s="17"/>
      <c r="C87" s="8" t="s">
        <v>1120</v>
      </c>
      <c r="D87" s="8" t="s">
        <v>19</v>
      </c>
      <c r="E87" s="9" t="s">
        <v>3768</v>
      </c>
      <c r="F87" s="10" t="s">
        <v>3769</v>
      </c>
      <c r="G87" s="11" t="s">
        <v>509</v>
      </c>
      <c r="H87" s="12">
        <v>11</v>
      </c>
      <c r="I87" s="32"/>
      <c r="J87" s="33">
        <f t="shared" si="3"/>
        <v>0</v>
      </c>
      <c r="K87" s="13"/>
      <c r="L87" s="19"/>
    </row>
    <row r="88" spans="2:12" s="1" customFormat="1" ht="12" x14ac:dyDescent="0.2">
      <c r="B88" s="17"/>
      <c r="C88" s="52" t="s">
        <v>1123</v>
      </c>
      <c r="D88" s="52" t="s">
        <v>22</v>
      </c>
      <c r="E88" s="53" t="s">
        <v>3770</v>
      </c>
      <c r="F88" s="54" t="s">
        <v>3771</v>
      </c>
      <c r="G88" s="55" t="s">
        <v>509</v>
      </c>
      <c r="H88" s="56">
        <v>11</v>
      </c>
      <c r="I88" s="32"/>
      <c r="J88" s="33">
        <f t="shared" si="3"/>
        <v>0</v>
      </c>
      <c r="K88" s="13"/>
      <c r="L88" s="19"/>
    </row>
    <row r="89" spans="2:12" s="1" customFormat="1" ht="12" x14ac:dyDescent="0.2">
      <c r="B89" s="17"/>
      <c r="C89" s="52" t="s">
        <v>1126</v>
      </c>
      <c r="D89" s="52" t="s">
        <v>22</v>
      </c>
      <c r="E89" s="53" t="s">
        <v>3772</v>
      </c>
      <c r="F89" s="54" t="s">
        <v>3773</v>
      </c>
      <c r="G89" s="55" t="s">
        <v>509</v>
      </c>
      <c r="H89" s="56">
        <v>7</v>
      </c>
      <c r="I89" s="32"/>
      <c r="J89" s="33">
        <f t="shared" si="3"/>
        <v>0</v>
      </c>
      <c r="K89" s="13"/>
      <c r="L89" s="19"/>
    </row>
    <row r="90" spans="2:12" s="23" customFormat="1" ht="25.9" customHeight="1" x14ac:dyDescent="0.2">
      <c r="B90" s="22"/>
      <c r="D90" s="24" t="s">
        <v>17</v>
      </c>
      <c r="E90" s="25" t="s">
        <v>3774</v>
      </c>
      <c r="F90" s="25" t="s">
        <v>3775</v>
      </c>
      <c r="J90" s="26"/>
      <c r="L90" s="48"/>
    </row>
    <row r="91" spans="2:12" s="1" customFormat="1" ht="24" x14ac:dyDescent="0.2">
      <c r="B91" s="17"/>
      <c r="C91" s="8" t="s">
        <v>1129</v>
      </c>
      <c r="D91" s="8" t="s">
        <v>19</v>
      </c>
      <c r="E91" s="9" t="s">
        <v>3776</v>
      </c>
      <c r="F91" s="10" t="s">
        <v>3777</v>
      </c>
      <c r="G91" s="11" t="s">
        <v>526</v>
      </c>
      <c r="H91" s="12">
        <v>978.4</v>
      </c>
      <c r="I91" s="32"/>
      <c r="J91" s="33">
        <f t="shared" si="3"/>
        <v>0</v>
      </c>
      <c r="K91" s="13"/>
      <c r="L91" s="19"/>
    </row>
    <row r="92" spans="2:12" s="1" customFormat="1" ht="24" x14ac:dyDescent="0.2">
      <c r="B92" s="17"/>
      <c r="C92" s="8" t="s">
        <v>1132</v>
      </c>
      <c r="D92" s="8" t="s">
        <v>19</v>
      </c>
      <c r="E92" s="9" t="s">
        <v>3778</v>
      </c>
      <c r="F92" s="10" t="s">
        <v>3779</v>
      </c>
      <c r="G92" s="11" t="s">
        <v>500</v>
      </c>
      <c r="H92" s="12">
        <v>579.20000000000005</v>
      </c>
      <c r="I92" s="32"/>
      <c r="J92" s="33">
        <f t="shared" si="3"/>
        <v>0</v>
      </c>
      <c r="K92" s="13"/>
      <c r="L92" s="19"/>
    </row>
    <row r="93" spans="2:12" s="1" customFormat="1" ht="24" x14ac:dyDescent="0.2">
      <c r="B93" s="17"/>
      <c r="C93" s="8" t="s">
        <v>1135</v>
      </c>
      <c r="D93" s="8" t="s">
        <v>19</v>
      </c>
      <c r="E93" s="9" t="s">
        <v>3782</v>
      </c>
      <c r="F93" s="10" t="s">
        <v>3783</v>
      </c>
      <c r="G93" s="11" t="s">
        <v>526</v>
      </c>
      <c r="H93" s="12">
        <v>384.6</v>
      </c>
      <c r="I93" s="32"/>
      <c r="J93" s="33">
        <f t="shared" si="3"/>
        <v>0</v>
      </c>
      <c r="K93" s="13"/>
      <c r="L93" s="19"/>
    </row>
    <row r="94" spans="2:12" s="1" customFormat="1" ht="24" x14ac:dyDescent="0.2">
      <c r="B94" s="17"/>
      <c r="C94" s="8" t="s">
        <v>1136</v>
      </c>
      <c r="D94" s="8" t="s">
        <v>19</v>
      </c>
      <c r="E94" s="9" t="s">
        <v>3784</v>
      </c>
      <c r="F94" s="10" t="s">
        <v>3785</v>
      </c>
      <c r="G94" s="11" t="s">
        <v>526</v>
      </c>
      <c r="H94" s="12">
        <v>432.9</v>
      </c>
      <c r="I94" s="32"/>
      <c r="J94" s="33">
        <f t="shared" si="3"/>
        <v>0</v>
      </c>
      <c r="K94" s="13"/>
      <c r="L94" s="19"/>
    </row>
    <row r="95" spans="2:12" s="1" customFormat="1" ht="24" x14ac:dyDescent="0.2">
      <c r="B95" s="17"/>
      <c r="C95" s="8" t="s">
        <v>1137</v>
      </c>
      <c r="D95" s="8" t="s">
        <v>19</v>
      </c>
      <c r="E95" s="9" t="s">
        <v>3786</v>
      </c>
      <c r="F95" s="10" t="s">
        <v>3787</v>
      </c>
      <c r="G95" s="11" t="s">
        <v>526</v>
      </c>
      <c r="H95" s="12">
        <v>160.9</v>
      </c>
      <c r="I95" s="32"/>
      <c r="J95" s="33">
        <f t="shared" si="3"/>
        <v>0</v>
      </c>
      <c r="K95" s="13"/>
      <c r="L95" s="19"/>
    </row>
    <row r="96" spans="2:12" s="1" customFormat="1" ht="24" x14ac:dyDescent="0.2">
      <c r="B96" s="17"/>
      <c r="C96" s="8" t="s">
        <v>1138</v>
      </c>
      <c r="D96" s="8" t="s">
        <v>19</v>
      </c>
      <c r="E96" s="9" t="s">
        <v>3906</v>
      </c>
      <c r="F96" s="10" t="s">
        <v>3907</v>
      </c>
      <c r="G96" s="11" t="s">
        <v>500</v>
      </c>
      <c r="H96" s="12">
        <v>455</v>
      </c>
      <c r="I96" s="32"/>
      <c r="J96" s="33">
        <f t="shared" ref="J96:J107" si="4">ROUND(I96*H96,2)</f>
        <v>0</v>
      </c>
      <c r="K96" s="13"/>
      <c r="L96" s="19"/>
    </row>
    <row r="97" spans="2:12" s="1" customFormat="1" ht="24" x14ac:dyDescent="0.2">
      <c r="B97" s="17"/>
      <c r="C97" s="8" t="s">
        <v>1139</v>
      </c>
      <c r="D97" s="8" t="s">
        <v>19</v>
      </c>
      <c r="E97" s="9" t="s">
        <v>3788</v>
      </c>
      <c r="F97" s="10" t="s">
        <v>3789</v>
      </c>
      <c r="G97" s="11" t="s">
        <v>500</v>
      </c>
      <c r="H97" s="12">
        <v>124.2</v>
      </c>
      <c r="I97" s="32"/>
      <c r="J97" s="33">
        <f t="shared" si="4"/>
        <v>0</v>
      </c>
      <c r="K97" s="13"/>
      <c r="L97" s="19"/>
    </row>
    <row r="98" spans="2:12" s="23" customFormat="1" ht="25.9" customHeight="1" x14ac:dyDescent="0.2">
      <c r="B98" s="22"/>
      <c r="D98" s="24" t="s">
        <v>17</v>
      </c>
      <c r="E98" s="25" t="s">
        <v>3579</v>
      </c>
      <c r="F98" s="25" t="s">
        <v>3580</v>
      </c>
      <c r="J98" s="26"/>
      <c r="L98" s="48"/>
    </row>
    <row r="99" spans="2:12" s="1" customFormat="1" ht="24" x14ac:dyDescent="0.2">
      <c r="B99" s="17"/>
      <c r="C99" s="8" t="s">
        <v>1142</v>
      </c>
      <c r="D99" s="8" t="s">
        <v>19</v>
      </c>
      <c r="E99" s="9" t="s">
        <v>3942</v>
      </c>
      <c r="F99" s="10" t="s">
        <v>3943</v>
      </c>
      <c r="G99" s="11" t="s">
        <v>526</v>
      </c>
      <c r="H99" s="12">
        <v>50</v>
      </c>
      <c r="I99" s="32"/>
      <c r="J99" s="33">
        <f t="shared" si="4"/>
        <v>0</v>
      </c>
      <c r="K99" s="13"/>
      <c r="L99" s="19"/>
    </row>
    <row r="100" spans="2:12" s="1" customFormat="1" ht="12" x14ac:dyDescent="0.2">
      <c r="B100" s="17"/>
      <c r="C100" s="52" t="s">
        <v>1145</v>
      </c>
      <c r="D100" s="52" t="s">
        <v>22</v>
      </c>
      <c r="E100" s="53" t="s">
        <v>3944</v>
      </c>
      <c r="F100" s="54" t="s">
        <v>3945</v>
      </c>
      <c r="G100" s="55" t="s">
        <v>509</v>
      </c>
      <c r="H100" s="56">
        <v>50</v>
      </c>
      <c r="I100" s="32"/>
      <c r="J100" s="33">
        <f t="shared" si="4"/>
        <v>0</v>
      </c>
      <c r="K100" s="13"/>
      <c r="L100" s="19"/>
    </row>
    <row r="101" spans="2:12" s="1" customFormat="1" ht="24" x14ac:dyDescent="0.2">
      <c r="B101" s="17"/>
      <c r="C101" s="8" t="s">
        <v>1146</v>
      </c>
      <c r="D101" s="8" t="s">
        <v>19</v>
      </c>
      <c r="E101" s="9" t="s">
        <v>3581</v>
      </c>
      <c r="F101" s="10" t="s">
        <v>3582</v>
      </c>
      <c r="G101" s="11" t="s">
        <v>526</v>
      </c>
      <c r="H101" s="12">
        <v>128.4</v>
      </c>
      <c r="I101" s="32"/>
      <c r="J101" s="33">
        <f t="shared" si="4"/>
        <v>0</v>
      </c>
      <c r="K101" s="13"/>
      <c r="L101" s="19"/>
    </row>
    <row r="102" spans="2:12" s="1" customFormat="1" ht="12" x14ac:dyDescent="0.2">
      <c r="B102" s="17"/>
      <c r="C102" s="52" t="s">
        <v>1147</v>
      </c>
      <c r="D102" s="52" t="s">
        <v>22</v>
      </c>
      <c r="E102" s="53" t="s">
        <v>3790</v>
      </c>
      <c r="F102" s="54" t="s">
        <v>3791</v>
      </c>
      <c r="G102" s="55" t="s">
        <v>509</v>
      </c>
      <c r="H102" s="56">
        <v>129</v>
      </c>
      <c r="I102" s="32"/>
      <c r="J102" s="33">
        <f t="shared" si="4"/>
        <v>0</v>
      </c>
      <c r="K102" s="13"/>
      <c r="L102" s="19"/>
    </row>
    <row r="103" spans="2:12" s="23" customFormat="1" ht="25.9" customHeight="1" x14ac:dyDescent="0.2">
      <c r="B103" s="22"/>
      <c r="D103" s="24" t="s">
        <v>17</v>
      </c>
      <c r="E103" s="25" t="s">
        <v>3585</v>
      </c>
      <c r="F103" s="25" t="s">
        <v>3586</v>
      </c>
      <c r="J103" s="26"/>
      <c r="L103" s="48"/>
    </row>
    <row r="104" spans="2:12" s="1" customFormat="1" ht="24" x14ac:dyDescent="0.2">
      <c r="B104" s="17"/>
      <c r="C104" s="8" t="s">
        <v>1150</v>
      </c>
      <c r="D104" s="8" t="s">
        <v>19</v>
      </c>
      <c r="E104" s="9" t="s">
        <v>3587</v>
      </c>
      <c r="F104" s="10" t="s">
        <v>3588</v>
      </c>
      <c r="G104" s="11" t="s">
        <v>20</v>
      </c>
      <c r="H104" s="12">
        <v>4836.2420000000002</v>
      </c>
      <c r="I104" s="32"/>
      <c r="J104" s="33">
        <f t="shared" si="4"/>
        <v>0</v>
      </c>
      <c r="K104" s="13"/>
      <c r="L104" s="19"/>
    </row>
    <row r="105" spans="2:12" s="23" customFormat="1" ht="25.9" customHeight="1" x14ac:dyDescent="0.2">
      <c r="B105" s="22"/>
      <c r="D105" s="24" t="s">
        <v>17</v>
      </c>
      <c r="E105" s="25" t="s">
        <v>1150</v>
      </c>
      <c r="F105" s="25" t="s">
        <v>3946</v>
      </c>
      <c r="J105" s="26"/>
      <c r="L105" s="48"/>
    </row>
    <row r="106" spans="2:12" s="23" customFormat="1" ht="25.9" customHeight="1" x14ac:dyDescent="0.2">
      <c r="B106" s="22"/>
      <c r="D106" s="24" t="s">
        <v>17</v>
      </c>
      <c r="E106" s="25" t="s">
        <v>3947</v>
      </c>
      <c r="F106" s="25" t="s">
        <v>3948</v>
      </c>
      <c r="J106" s="26"/>
      <c r="L106" s="48"/>
    </row>
    <row r="107" spans="2:12" s="1" customFormat="1" ht="24" x14ac:dyDescent="0.2">
      <c r="B107" s="17"/>
      <c r="C107" s="8" t="s">
        <v>1153</v>
      </c>
      <c r="D107" s="8" t="s">
        <v>19</v>
      </c>
      <c r="E107" s="9" t="s">
        <v>3949</v>
      </c>
      <c r="F107" s="10" t="s">
        <v>3950</v>
      </c>
      <c r="G107" s="11" t="s">
        <v>500</v>
      </c>
      <c r="H107" s="12">
        <v>339.15800000000002</v>
      </c>
      <c r="I107" s="32"/>
      <c r="J107" s="33">
        <f t="shared" si="4"/>
        <v>0</v>
      </c>
      <c r="K107" s="13"/>
      <c r="L107" s="19"/>
    </row>
    <row r="108" spans="2:12" s="1" customFormat="1" ht="24" x14ac:dyDescent="0.2">
      <c r="B108" s="17"/>
      <c r="C108" s="52" t="s">
        <v>1156</v>
      </c>
      <c r="D108" s="52" t="s">
        <v>22</v>
      </c>
      <c r="E108" s="53" t="s">
        <v>3951</v>
      </c>
      <c r="F108" s="54" t="s">
        <v>3952</v>
      </c>
      <c r="G108" s="55" t="s">
        <v>500</v>
      </c>
      <c r="H108" s="56">
        <v>339.15800000000002</v>
      </c>
      <c r="I108" s="32"/>
      <c r="J108" s="33">
        <f t="shared" si="3"/>
        <v>0</v>
      </c>
      <c r="K108" s="13"/>
      <c r="L108" s="19"/>
    </row>
    <row r="109" spans="2:12" s="1" customFormat="1" ht="22.9" customHeight="1" x14ac:dyDescent="0.25">
      <c r="B109" s="17"/>
      <c r="C109" s="21" t="s">
        <v>6</v>
      </c>
      <c r="J109" s="34">
        <f>SUM(J12:J108)</f>
        <v>0</v>
      </c>
      <c r="L109" s="19"/>
    </row>
    <row r="110" spans="2:12" s="1" customFormat="1" ht="6.95" customHeight="1" x14ac:dyDescent="0.2">
      <c r="B110" s="29"/>
      <c r="C110" s="30"/>
      <c r="D110" s="30"/>
      <c r="E110" s="30"/>
      <c r="F110" s="30"/>
      <c r="G110" s="30"/>
      <c r="H110" s="30"/>
      <c r="I110" s="30"/>
      <c r="J110" s="30"/>
      <c r="K110" s="30"/>
      <c r="L110" s="31"/>
    </row>
    <row r="112" spans="2:12" x14ac:dyDescent="0.2">
      <c r="J112" s="49"/>
    </row>
    <row r="113" spans="8:8" x14ac:dyDescent="0.2">
      <c r="H113" s="50"/>
    </row>
  </sheetData>
  <sheetProtection algorithmName="SHA-512" hashValue="ZJ7o3C/a6PR0S0by0/tPHvkDdi08Kz7liwl6fQDhAUxmVw2b+ylGeie39Kz9H6BX4D7gfXCOOFdzWQw2HBuK+w==" saltValue="a+qAHf8Y6+H3tff9A8Mz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9" xr:uid="{2A89EA95-3976-4A1E-BB05-2136E25771FD}">
      <formula1>ROUND(I11,2)</formula1>
    </dataValidation>
  </dataValidations>
  <hyperlinks>
    <hyperlink ref="O4" location="'Rek. obj.'!A1" display="*späť na Rek. obj." xr:uid="{B54D06E9-868E-485F-821A-B87E73F800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55387-3898-42BD-B6B8-5EA0151E61BA}">
  <sheetPr codeName="Hárok148">
    <tabColor theme="3" tint="-0.499984740745262"/>
    <pageSetUpPr fitToPage="1"/>
  </sheetPr>
  <dimension ref="B1:O3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149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3503</v>
      </c>
      <c r="F10" s="25" t="s">
        <v>602</v>
      </c>
      <c r="J10" s="26"/>
      <c r="L10" s="48"/>
    </row>
    <row r="11" spans="2:15" s="23" customFormat="1" ht="25.9" customHeight="1" x14ac:dyDescent="0.2">
      <c r="B11" s="22"/>
      <c r="D11" s="24" t="s">
        <v>17</v>
      </c>
      <c r="E11" s="25" t="s">
        <v>3517</v>
      </c>
      <c r="F11" s="25" t="s">
        <v>3518</v>
      </c>
      <c r="J11" s="26"/>
      <c r="L11" s="48"/>
    </row>
    <row r="12" spans="2:15" s="1" customFormat="1" ht="24" x14ac:dyDescent="0.2">
      <c r="B12" s="17"/>
      <c r="C12" s="8" t="s">
        <v>18</v>
      </c>
      <c r="D12" s="8" t="s">
        <v>19</v>
      </c>
      <c r="E12" s="9" t="s">
        <v>3519</v>
      </c>
      <c r="F12" s="10" t="s">
        <v>2957</v>
      </c>
      <c r="G12" s="11" t="s">
        <v>494</v>
      </c>
      <c r="H12" s="12">
        <v>0.01</v>
      </c>
      <c r="I12" s="32"/>
      <c r="J12" s="33">
        <f t="shared" ref="J12:J14" si="0">ROUND(I12*H12,2)</f>
        <v>0</v>
      </c>
      <c r="K12" s="13"/>
      <c r="L12" s="19"/>
    </row>
    <row r="13" spans="2:15" s="23" customFormat="1" ht="25.9" customHeight="1" x14ac:dyDescent="0.2">
      <c r="B13" s="22"/>
      <c r="D13" s="24" t="s">
        <v>17</v>
      </c>
      <c r="E13" s="25" t="s">
        <v>3681</v>
      </c>
      <c r="F13" s="25" t="s">
        <v>3682</v>
      </c>
      <c r="I13" s="66"/>
      <c r="J13" s="26"/>
      <c r="K13" s="66"/>
      <c r="L13" s="48"/>
    </row>
    <row r="14" spans="2:15" s="1" customFormat="1" ht="24" x14ac:dyDescent="0.2">
      <c r="B14" s="17"/>
      <c r="C14" s="8" t="s">
        <v>490</v>
      </c>
      <c r="D14" s="8" t="s">
        <v>19</v>
      </c>
      <c r="E14" s="9" t="s">
        <v>3683</v>
      </c>
      <c r="F14" s="10" t="s">
        <v>2531</v>
      </c>
      <c r="G14" s="11" t="s">
        <v>500</v>
      </c>
      <c r="H14" s="12">
        <v>305.04000000000002</v>
      </c>
      <c r="I14" s="32"/>
      <c r="J14" s="33">
        <f t="shared" si="0"/>
        <v>0</v>
      </c>
      <c r="K14" s="13"/>
      <c r="L14" s="19"/>
    </row>
    <row r="15" spans="2:15" s="23" customFormat="1" ht="25.9" customHeight="1" x14ac:dyDescent="0.2">
      <c r="B15" s="22"/>
      <c r="D15" s="24" t="s">
        <v>17</v>
      </c>
      <c r="E15" s="25" t="s">
        <v>557</v>
      </c>
      <c r="F15" s="25" t="s">
        <v>3564</v>
      </c>
      <c r="I15" s="66"/>
      <c r="J15" s="26"/>
      <c r="K15" s="66"/>
      <c r="L15" s="48"/>
    </row>
    <row r="16" spans="2:15" s="23" customFormat="1" ht="25.9" customHeight="1" x14ac:dyDescent="0.2">
      <c r="B16" s="22"/>
      <c r="D16" s="24" t="s">
        <v>17</v>
      </c>
      <c r="E16" s="25" t="s">
        <v>3565</v>
      </c>
      <c r="F16" s="25" t="s">
        <v>3566</v>
      </c>
      <c r="I16" s="66"/>
      <c r="J16" s="26"/>
      <c r="K16" s="66"/>
      <c r="L16" s="48"/>
    </row>
    <row r="17" spans="2:12" s="1" customFormat="1" ht="24" x14ac:dyDescent="0.2">
      <c r="B17" s="17"/>
      <c r="C17" s="8" t="s">
        <v>497</v>
      </c>
      <c r="D17" s="8" t="s">
        <v>19</v>
      </c>
      <c r="E17" s="9" t="s">
        <v>3878</v>
      </c>
      <c r="F17" s="10" t="s">
        <v>3879</v>
      </c>
      <c r="G17" s="11" t="s">
        <v>500</v>
      </c>
      <c r="H17" s="12">
        <v>340.976</v>
      </c>
      <c r="I17" s="32"/>
      <c r="J17" s="33">
        <f t="shared" ref="J17:J22" si="1">ROUND(I17*H17,2)</f>
        <v>0</v>
      </c>
      <c r="K17" s="13"/>
      <c r="L17" s="19"/>
    </row>
    <row r="18" spans="2:12" s="23" customFormat="1" ht="25.9" customHeight="1" x14ac:dyDescent="0.2">
      <c r="B18" s="22"/>
      <c r="D18" s="24" t="s">
        <v>17</v>
      </c>
      <c r="E18" s="25" t="s">
        <v>3886</v>
      </c>
      <c r="F18" s="25" t="s">
        <v>3887</v>
      </c>
      <c r="I18" s="66"/>
      <c r="J18" s="26"/>
      <c r="K18" s="66"/>
      <c r="L18" s="48"/>
    </row>
    <row r="19" spans="2:12" s="1" customFormat="1" ht="24" x14ac:dyDescent="0.2">
      <c r="B19" s="17"/>
      <c r="C19" s="8" t="s">
        <v>501</v>
      </c>
      <c r="D19" s="8" t="s">
        <v>19</v>
      </c>
      <c r="E19" s="9" t="s">
        <v>3888</v>
      </c>
      <c r="F19" s="10" t="s">
        <v>3889</v>
      </c>
      <c r="G19" s="11" t="s">
        <v>500</v>
      </c>
      <c r="H19" s="12">
        <v>318.23399999999998</v>
      </c>
      <c r="I19" s="32"/>
      <c r="J19" s="33">
        <f t="shared" si="1"/>
        <v>0</v>
      </c>
      <c r="K19" s="13"/>
      <c r="L19" s="19"/>
    </row>
    <row r="20" spans="2:12" s="23" customFormat="1" ht="25.9" customHeight="1" x14ac:dyDescent="0.2">
      <c r="B20" s="22"/>
      <c r="D20" s="24" t="s">
        <v>17</v>
      </c>
      <c r="E20" s="25" t="s">
        <v>3573</v>
      </c>
      <c r="F20" s="25" t="s">
        <v>3574</v>
      </c>
      <c r="I20" s="66"/>
      <c r="J20" s="26"/>
      <c r="K20" s="66"/>
      <c r="L20" s="48"/>
    </row>
    <row r="21" spans="2:12" s="1" customFormat="1" ht="24" x14ac:dyDescent="0.2">
      <c r="B21" s="17"/>
      <c r="C21" s="8" t="s">
        <v>504</v>
      </c>
      <c r="D21" s="8" t="s">
        <v>19</v>
      </c>
      <c r="E21" s="9" t="s">
        <v>3892</v>
      </c>
      <c r="F21" s="10" t="s">
        <v>3893</v>
      </c>
      <c r="G21" s="11" t="s">
        <v>500</v>
      </c>
      <c r="H21" s="12">
        <v>296.50099999999998</v>
      </c>
      <c r="I21" s="32"/>
      <c r="J21" s="33">
        <f t="shared" si="1"/>
        <v>0</v>
      </c>
      <c r="K21" s="13"/>
      <c r="L21" s="19"/>
    </row>
    <row r="22" spans="2:12" s="1" customFormat="1" ht="24" x14ac:dyDescent="0.2">
      <c r="B22" s="17"/>
      <c r="C22" s="52" t="s">
        <v>508</v>
      </c>
      <c r="D22" s="52" t="s">
        <v>22</v>
      </c>
      <c r="E22" s="53" t="s">
        <v>3953</v>
      </c>
      <c r="F22" s="54" t="s">
        <v>3954</v>
      </c>
      <c r="G22" s="55" t="s">
        <v>500</v>
      </c>
      <c r="H22" s="56">
        <v>42.722999999999999</v>
      </c>
      <c r="I22" s="32"/>
      <c r="J22" s="33">
        <f t="shared" si="1"/>
        <v>0</v>
      </c>
      <c r="K22" s="13"/>
      <c r="L22" s="19"/>
    </row>
    <row r="23" spans="2:12" s="1" customFormat="1" ht="24" x14ac:dyDescent="0.2">
      <c r="B23" s="17"/>
      <c r="C23" s="52" t="s">
        <v>511</v>
      </c>
      <c r="D23" s="52" t="s">
        <v>22</v>
      </c>
      <c r="E23" s="53" t="s">
        <v>3894</v>
      </c>
      <c r="F23" s="54" t="s">
        <v>3895</v>
      </c>
      <c r="G23" s="55" t="s">
        <v>500</v>
      </c>
      <c r="H23" s="56">
        <v>205.39400000000001</v>
      </c>
      <c r="I23" s="32"/>
      <c r="J23" s="33">
        <f t="shared" ref="J23:J29" si="2">ROUND(I23*H23,2)</f>
        <v>0</v>
      </c>
      <c r="K23" s="13"/>
      <c r="L23" s="19"/>
    </row>
    <row r="24" spans="2:12" s="1" customFormat="1" ht="24" x14ac:dyDescent="0.2">
      <c r="B24" s="17"/>
      <c r="C24" s="52" t="s">
        <v>514</v>
      </c>
      <c r="D24" s="52" t="s">
        <v>22</v>
      </c>
      <c r="E24" s="53" t="s">
        <v>3896</v>
      </c>
      <c r="F24" s="54" t="s">
        <v>3897</v>
      </c>
      <c r="G24" s="55" t="s">
        <v>500</v>
      </c>
      <c r="H24" s="56">
        <v>51.348999999999997</v>
      </c>
      <c r="I24" s="32"/>
      <c r="J24" s="33">
        <f t="shared" si="2"/>
        <v>0</v>
      </c>
      <c r="K24" s="13"/>
      <c r="L24" s="19"/>
    </row>
    <row r="25" spans="2:12" s="23" customFormat="1" ht="25.9" customHeight="1" x14ac:dyDescent="0.2">
      <c r="B25" s="22"/>
      <c r="D25" s="24" t="s">
        <v>17</v>
      </c>
      <c r="E25" s="25" t="s">
        <v>3908</v>
      </c>
      <c r="F25" s="25" t="s">
        <v>3909</v>
      </c>
      <c r="I25" s="66"/>
      <c r="J25" s="26"/>
      <c r="K25" s="66"/>
      <c r="L25" s="48"/>
    </row>
    <row r="26" spans="2:12" s="1" customFormat="1" ht="24" x14ac:dyDescent="0.2">
      <c r="B26" s="17"/>
      <c r="C26" s="8" t="s">
        <v>517</v>
      </c>
      <c r="D26" s="8" t="s">
        <v>19</v>
      </c>
      <c r="E26" s="9" t="s">
        <v>3910</v>
      </c>
      <c r="F26" s="10" t="s">
        <v>3911</v>
      </c>
      <c r="G26" s="11" t="s">
        <v>526</v>
      </c>
      <c r="H26" s="12">
        <v>120</v>
      </c>
      <c r="I26" s="32"/>
      <c r="J26" s="33">
        <f t="shared" si="2"/>
        <v>0</v>
      </c>
      <c r="K26" s="13"/>
      <c r="L26" s="19"/>
    </row>
    <row r="27" spans="2:12" s="1" customFormat="1" ht="24" x14ac:dyDescent="0.2">
      <c r="B27" s="17"/>
      <c r="C27" s="52" t="s">
        <v>520</v>
      </c>
      <c r="D27" s="52" t="s">
        <v>22</v>
      </c>
      <c r="E27" s="53" t="s">
        <v>3912</v>
      </c>
      <c r="F27" s="54" t="s">
        <v>3913</v>
      </c>
      <c r="G27" s="55" t="s">
        <v>509</v>
      </c>
      <c r="H27" s="56">
        <v>240</v>
      </c>
      <c r="I27" s="32"/>
      <c r="J27" s="33">
        <f t="shared" si="2"/>
        <v>0</v>
      </c>
      <c r="K27" s="13"/>
      <c r="L27" s="19"/>
    </row>
    <row r="28" spans="2:12" s="23" customFormat="1" ht="25.9" customHeight="1" x14ac:dyDescent="0.2">
      <c r="B28" s="22"/>
      <c r="D28" s="24" t="s">
        <v>17</v>
      </c>
      <c r="E28" s="25" t="s">
        <v>3585</v>
      </c>
      <c r="F28" s="25" t="s">
        <v>3586</v>
      </c>
      <c r="I28" s="66"/>
      <c r="J28" s="26"/>
      <c r="K28" s="66"/>
      <c r="L28" s="48"/>
    </row>
    <row r="29" spans="2:12" s="1" customFormat="1" ht="24" x14ac:dyDescent="0.2">
      <c r="B29" s="17"/>
      <c r="C29" s="8" t="s">
        <v>523</v>
      </c>
      <c r="D29" s="8" t="s">
        <v>19</v>
      </c>
      <c r="E29" s="9" t="s">
        <v>3587</v>
      </c>
      <c r="F29" s="10" t="s">
        <v>3588</v>
      </c>
      <c r="G29" s="11" t="s">
        <v>20</v>
      </c>
      <c r="H29" s="12">
        <v>218.97800000000001</v>
      </c>
      <c r="I29" s="32"/>
      <c r="J29" s="33">
        <f t="shared" si="2"/>
        <v>0</v>
      </c>
      <c r="K29" s="13"/>
      <c r="L29" s="19"/>
    </row>
    <row r="30" spans="2:12" s="1" customFormat="1" ht="22.9" customHeight="1" x14ac:dyDescent="0.25">
      <c r="B30" s="17"/>
      <c r="C30" s="21" t="s">
        <v>6</v>
      </c>
      <c r="J30" s="34">
        <f>SUM(J12:J29)</f>
        <v>0</v>
      </c>
      <c r="L30" s="19"/>
    </row>
    <row r="31" spans="2:12" s="1" customFormat="1" ht="6.95" customHeight="1" x14ac:dyDescent="0.2">
      <c r="B31" s="29"/>
      <c r="C31" s="30"/>
      <c r="D31" s="30"/>
      <c r="E31" s="30"/>
      <c r="F31" s="30"/>
      <c r="G31" s="30"/>
      <c r="H31" s="30"/>
      <c r="I31" s="30"/>
      <c r="J31" s="30"/>
      <c r="K31" s="30"/>
      <c r="L31" s="31"/>
    </row>
    <row r="33" spans="8:10" x14ac:dyDescent="0.2">
      <c r="J33" s="49"/>
    </row>
    <row r="34" spans="8:10" x14ac:dyDescent="0.2">
      <c r="H34" s="50"/>
    </row>
  </sheetData>
  <sheetProtection algorithmName="SHA-512" hashValue="N0Ddj58Zg9DFPUrQy6ZgCWxWk4CdQ3Kr62qaJEGHgXdPTzMhBSlIDzWW9SzB87TQwFT/xqjS4nS5Exer5dE46g==" saltValue="CEwj5a3P9XpfbPuz1Ghxd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0" xr:uid="{53484FC1-A67D-48E2-B1B7-8AFE6D7C19B7}">
      <formula1>ROUND(I11,2)</formula1>
    </dataValidation>
  </dataValidations>
  <hyperlinks>
    <hyperlink ref="O4" location="'Rek. obj.'!A1" display="*späť na Rek. obj." xr:uid="{C8CEB0AD-7CDA-40D4-8077-09E973B8C3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260992-D16C-4E69-8722-25BBDBF19774}">
  <sheetPr codeName="Hárok149">
    <tabColor theme="3" tint="-0.499984740745262"/>
    <pageSetUpPr fitToPage="1"/>
  </sheetPr>
  <dimension ref="B1:O14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3597</v>
      </c>
      <c r="F10" s="25" t="s">
        <v>3598</v>
      </c>
      <c r="J10" s="26"/>
      <c r="L10" s="48"/>
    </row>
    <row r="11" spans="2:15" s="23" customFormat="1" ht="25.9" customHeight="1" x14ac:dyDescent="0.2">
      <c r="B11" s="22"/>
      <c r="D11" s="24" t="s">
        <v>17</v>
      </c>
      <c r="E11" s="25" t="s">
        <v>3603</v>
      </c>
      <c r="F11" s="25" t="s">
        <v>3604</v>
      </c>
      <c r="J11" s="26"/>
      <c r="L11" s="48"/>
    </row>
    <row r="12" spans="2:15" s="1" customFormat="1" ht="24" x14ac:dyDescent="0.2">
      <c r="B12" s="17"/>
      <c r="C12" s="8" t="s">
        <v>18</v>
      </c>
      <c r="D12" s="8" t="s">
        <v>19</v>
      </c>
      <c r="E12" s="9" t="s">
        <v>3609</v>
      </c>
      <c r="F12" s="10" t="s">
        <v>3610</v>
      </c>
      <c r="G12" s="11" t="s">
        <v>500</v>
      </c>
      <c r="H12" s="12">
        <v>90.09</v>
      </c>
      <c r="I12" s="32"/>
      <c r="J12" s="33">
        <f t="shared" ref="J12:J15" si="0">ROUND(I12*H12,2)</f>
        <v>0</v>
      </c>
      <c r="K12" s="13"/>
      <c r="L12" s="19"/>
    </row>
    <row r="13" spans="2:15" s="23" customFormat="1" ht="25.9" customHeight="1" x14ac:dyDescent="0.2">
      <c r="B13" s="22"/>
      <c r="D13" s="24" t="s">
        <v>17</v>
      </c>
      <c r="E13" s="25" t="s">
        <v>3625</v>
      </c>
      <c r="F13" s="25" t="s">
        <v>3626</v>
      </c>
      <c r="I13" s="66"/>
      <c r="J13" s="26"/>
      <c r="K13" s="66"/>
      <c r="L13" s="48"/>
    </row>
    <row r="14" spans="2:15" s="23" customFormat="1" ht="24" x14ac:dyDescent="0.2">
      <c r="B14" s="22"/>
      <c r="C14" s="8" t="s">
        <v>490</v>
      </c>
      <c r="D14" s="8" t="s">
        <v>19</v>
      </c>
      <c r="E14" s="9" t="s">
        <v>3627</v>
      </c>
      <c r="F14" s="10" t="s">
        <v>2522</v>
      </c>
      <c r="G14" s="11" t="s">
        <v>20</v>
      </c>
      <c r="H14" s="12">
        <v>21.792999999999999</v>
      </c>
      <c r="I14" s="32"/>
      <c r="J14" s="33">
        <f t="shared" si="0"/>
        <v>0</v>
      </c>
      <c r="K14" s="13"/>
      <c r="L14" s="48"/>
    </row>
    <row r="15" spans="2:15" s="1" customFormat="1" ht="24" x14ac:dyDescent="0.2">
      <c r="B15" s="17"/>
      <c r="C15" s="8" t="s">
        <v>497</v>
      </c>
      <c r="D15" s="8" t="s">
        <v>19</v>
      </c>
      <c r="E15" s="9" t="s">
        <v>3628</v>
      </c>
      <c r="F15" s="10" t="s">
        <v>2523</v>
      </c>
      <c r="G15" s="11" t="s">
        <v>20</v>
      </c>
      <c r="H15" s="12">
        <v>631.99699999999996</v>
      </c>
      <c r="I15" s="32"/>
      <c r="J15" s="33">
        <f t="shared" si="0"/>
        <v>0</v>
      </c>
      <c r="K15" s="13"/>
      <c r="L15" s="19"/>
    </row>
    <row r="16" spans="2:15" s="23" customFormat="1" ht="25.9" customHeight="1" x14ac:dyDescent="0.2">
      <c r="B16" s="22"/>
      <c r="D16" s="24" t="s">
        <v>17</v>
      </c>
      <c r="E16" s="25" t="s">
        <v>3638</v>
      </c>
      <c r="F16" s="25" t="s">
        <v>3639</v>
      </c>
      <c r="I16" s="66"/>
      <c r="J16" s="26"/>
      <c r="K16" s="66"/>
      <c r="L16" s="48"/>
    </row>
    <row r="17" spans="2:12" s="1" customFormat="1" ht="24" x14ac:dyDescent="0.2">
      <c r="B17" s="17"/>
      <c r="C17" s="8" t="s">
        <v>501</v>
      </c>
      <c r="D17" s="8" t="s">
        <v>19</v>
      </c>
      <c r="E17" s="9" t="s">
        <v>3955</v>
      </c>
      <c r="F17" s="10" t="s">
        <v>3956</v>
      </c>
      <c r="G17" s="11" t="s">
        <v>500</v>
      </c>
      <c r="H17" s="12">
        <v>85.8</v>
      </c>
      <c r="I17" s="32"/>
      <c r="J17" s="33">
        <f t="shared" ref="J17:J41" si="1">ROUND(I17*H17,2)</f>
        <v>0</v>
      </c>
      <c r="K17" s="13"/>
      <c r="L17" s="19"/>
    </row>
    <row r="18" spans="2:12" s="23" customFormat="1" ht="25.9" customHeight="1" x14ac:dyDescent="0.2">
      <c r="B18" s="22"/>
      <c r="D18" s="24" t="s">
        <v>17</v>
      </c>
      <c r="E18" s="25" t="s">
        <v>3503</v>
      </c>
      <c r="F18" s="25" t="s">
        <v>602</v>
      </c>
      <c r="I18" s="66"/>
      <c r="J18" s="26"/>
      <c r="K18" s="66"/>
      <c r="L18" s="48"/>
    </row>
    <row r="19" spans="2:12" s="23" customFormat="1" ht="25.9" customHeight="1" x14ac:dyDescent="0.2">
      <c r="B19" s="22"/>
      <c r="D19" s="24" t="s">
        <v>17</v>
      </c>
      <c r="E19" s="25" t="s">
        <v>3507</v>
      </c>
      <c r="F19" s="25" t="s">
        <v>3508</v>
      </c>
      <c r="I19" s="66"/>
      <c r="J19" s="26"/>
      <c r="K19" s="66"/>
      <c r="L19" s="48"/>
    </row>
    <row r="20" spans="2:12" s="1" customFormat="1" ht="24" x14ac:dyDescent="0.2">
      <c r="B20" s="17"/>
      <c r="C20" s="8" t="s">
        <v>504</v>
      </c>
      <c r="D20" s="8" t="s">
        <v>19</v>
      </c>
      <c r="E20" s="9" t="s">
        <v>3914</v>
      </c>
      <c r="F20" s="10" t="s">
        <v>664</v>
      </c>
      <c r="G20" s="11" t="s">
        <v>494</v>
      </c>
      <c r="H20" s="12">
        <v>1558.4449999999999</v>
      </c>
      <c r="I20" s="32"/>
      <c r="J20" s="33">
        <f t="shared" si="1"/>
        <v>0</v>
      </c>
      <c r="K20" s="13"/>
      <c r="L20" s="19"/>
    </row>
    <row r="21" spans="2:12" s="1" customFormat="1" ht="24" x14ac:dyDescent="0.2">
      <c r="B21" s="17"/>
      <c r="C21" s="8" t="s">
        <v>508</v>
      </c>
      <c r="D21" s="8" t="s">
        <v>19</v>
      </c>
      <c r="E21" s="9" t="s">
        <v>3510</v>
      </c>
      <c r="F21" s="10" t="s">
        <v>665</v>
      </c>
      <c r="G21" s="11" t="s">
        <v>494</v>
      </c>
      <c r="H21" s="12">
        <v>467.53399999999999</v>
      </c>
      <c r="I21" s="32"/>
      <c r="J21" s="33">
        <f t="shared" si="1"/>
        <v>0</v>
      </c>
      <c r="K21" s="13"/>
      <c r="L21" s="19"/>
    </row>
    <row r="22" spans="2:12" s="1" customFormat="1" ht="24" x14ac:dyDescent="0.2">
      <c r="B22" s="17"/>
      <c r="C22" s="8" t="s">
        <v>511</v>
      </c>
      <c r="D22" s="8" t="s">
        <v>19</v>
      </c>
      <c r="E22" s="9" t="s">
        <v>3915</v>
      </c>
      <c r="F22" s="10" t="s">
        <v>3916</v>
      </c>
      <c r="G22" s="11" t="s">
        <v>494</v>
      </c>
      <c r="H22" s="12">
        <v>667.90499999999997</v>
      </c>
      <c r="I22" s="32"/>
      <c r="J22" s="33">
        <f t="shared" si="1"/>
        <v>0</v>
      </c>
      <c r="K22" s="13"/>
      <c r="L22" s="19"/>
    </row>
    <row r="23" spans="2:12" s="1" customFormat="1" ht="24" x14ac:dyDescent="0.2">
      <c r="B23" s="17"/>
      <c r="C23" s="8" t="s">
        <v>514</v>
      </c>
      <c r="D23" s="8" t="s">
        <v>19</v>
      </c>
      <c r="E23" s="9" t="s">
        <v>3511</v>
      </c>
      <c r="F23" s="10" t="s">
        <v>3512</v>
      </c>
      <c r="G23" s="11" t="s">
        <v>494</v>
      </c>
      <c r="H23" s="12">
        <v>200.37200000000001</v>
      </c>
      <c r="I23" s="32"/>
      <c r="J23" s="33">
        <f t="shared" si="1"/>
        <v>0</v>
      </c>
      <c r="K23" s="13"/>
      <c r="L23" s="19"/>
    </row>
    <row r="24" spans="2:12" s="23" customFormat="1" ht="25.9" customHeight="1" x14ac:dyDescent="0.2">
      <c r="B24" s="22"/>
      <c r="D24" s="24" t="s">
        <v>17</v>
      </c>
      <c r="E24" s="25" t="s">
        <v>3513</v>
      </c>
      <c r="F24" s="25" t="s">
        <v>3514</v>
      </c>
      <c r="I24" s="66"/>
      <c r="J24" s="26"/>
      <c r="K24" s="66"/>
      <c r="L24" s="48"/>
    </row>
    <row r="25" spans="2:12" s="1" customFormat="1" ht="24" x14ac:dyDescent="0.2">
      <c r="B25" s="17"/>
      <c r="C25" s="8" t="s">
        <v>517</v>
      </c>
      <c r="D25" s="8" t="s">
        <v>19</v>
      </c>
      <c r="E25" s="9" t="s">
        <v>3917</v>
      </c>
      <c r="F25" s="10" t="s">
        <v>3918</v>
      </c>
      <c r="G25" s="11" t="s">
        <v>494</v>
      </c>
      <c r="H25" s="12">
        <v>260.85300000000001</v>
      </c>
      <c r="I25" s="32"/>
      <c r="J25" s="33">
        <f t="shared" si="1"/>
        <v>0</v>
      </c>
      <c r="K25" s="13"/>
      <c r="L25" s="19"/>
    </row>
    <row r="26" spans="2:12" s="23" customFormat="1" ht="25.9" customHeight="1" x14ac:dyDescent="0.2">
      <c r="B26" s="22"/>
      <c r="D26" s="24" t="s">
        <v>17</v>
      </c>
      <c r="E26" s="25" t="s">
        <v>3517</v>
      </c>
      <c r="F26" s="25" t="s">
        <v>3518</v>
      </c>
      <c r="I26" s="66"/>
      <c r="J26" s="26"/>
      <c r="K26" s="66"/>
      <c r="L26" s="48"/>
    </row>
    <row r="27" spans="2:12" s="1" customFormat="1" ht="24" x14ac:dyDescent="0.2">
      <c r="B27" s="17"/>
      <c r="C27" s="8" t="s">
        <v>520</v>
      </c>
      <c r="D27" s="8" t="s">
        <v>19</v>
      </c>
      <c r="E27" s="9" t="s">
        <v>3519</v>
      </c>
      <c r="F27" s="10" t="s">
        <v>2957</v>
      </c>
      <c r="G27" s="11" t="s">
        <v>494</v>
      </c>
      <c r="H27" s="12">
        <v>0.01</v>
      </c>
      <c r="I27" s="32"/>
      <c r="J27" s="33">
        <f t="shared" si="1"/>
        <v>0</v>
      </c>
      <c r="K27" s="13"/>
      <c r="L27" s="19"/>
    </row>
    <row r="28" spans="2:12" s="1" customFormat="1" ht="24" x14ac:dyDescent="0.2">
      <c r="B28" s="17"/>
      <c r="C28" s="8" t="s">
        <v>523</v>
      </c>
      <c r="D28" s="8" t="s">
        <v>19</v>
      </c>
      <c r="E28" s="9" t="s">
        <v>3659</v>
      </c>
      <c r="F28" s="10" t="s">
        <v>2809</v>
      </c>
      <c r="G28" s="11" t="s">
        <v>494</v>
      </c>
      <c r="H28" s="12">
        <v>9.8780000000000001</v>
      </c>
      <c r="I28" s="32"/>
      <c r="J28" s="33">
        <f t="shared" si="1"/>
        <v>0</v>
      </c>
      <c r="K28" s="13"/>
      <c r="L28" s="19"/>
    </row>
    <row r="29" spans="2:12" s="1" customFormat="1" ht="24" x14ac:dyDescent="0.2">
      <c r="B29" s="17"/>
      <c r="C29" s="8" t="s">
        <v>529</v>
      </c>
      <c r="D29" s="8" t="s">
        <v>19</v>
      </c>
      <c r="E29" s="9" t="s">
        <v>3660</v>
      </c>
      <c r="F29" s="10" t="s">
        <v>2811</v>
      </c>
      <c r="G29" s="11" t="s">
        <v>494</v>
      </c>
      <c r="H29" s="12">
        <v>2.964</v>
      </c>
      <c r="I29" s="32"/>
      <c r="J29" s="33">
        <f t="shared" si="1"/>
        <v>0</v>
      </c>
      <c r="K29" s="13"/>
      <c r="L29" s="19"/>
    </row>
    <row r="30" spans="2:12" s="1" customFormat="1" ht="24" x14ac:dyDescent="0.2">
      <c r="B30" s="17"/>
      <c r="C30" s="8" t="s">
        <v>536</v>
      </c>
      <c r="D30" s="8" t="s">
        <v>19</v>
      </c>
      <c r="E30" s="9" t="s">
        <v>3661</v>
      </c>
      <c r="F30" s="10" t="s">
        <v>3662</v>
      </c>
      <c r="G30" s="11" t="s">
        <v>494</v>
      </c>
      <c r="H30" s="12">
        <v>4.234</v>
      </c>
      <c r="I30" s="32"/>
      <c r="J30" s="33">
        <f t="shared" si="1"/>
        <v>0</v>
      </c>
      <c r="K30" s="13"/>
      <c r="L30" s="19"/>
    </row>
    <row r="31" spans="2:12" s="1" customFormat="1" ht="24" x14ac:dyDescent="0.2">
      <c r="B31" s="17"/>
      <c r="C31" s="8" t="s">
        <v>539</v>
      </c>
      <c r="D31" s="8" t="s">
        <v>19</v>
      </c>
      <c r="E31" s="9" t="s">
        <v>3663</v>
      </c>
      <c r="F31" s="10" t="s">
        <v>3664</v>
      </c>
      <c r="G31" s="11" t="s">
        <v>494</v>
      </c>
      <c r="H31" s="12">
        <v>1.27</v>
      </c>
      <c r="I31" s="32"/>
      <c r="J31" s="33">
        <f t="shared" si="1"/>
        <v>0</v>
      </c>
      <c r="K31" s="13"/>
      <c r="L31" s="19"/>
    </row>
    <row r="32" spans="2:12" s="23" customFormat="1" ht="25.9" customHeight="1" x14ac:dyDescent="0.2">
      <c r="B32" s="22"/>
      <c r="D32" s="24" t="s">
        <v>17</v>
      </c>
      <c r="E32" s="25" t="s">
        <v>3520</v>
      </c>
      <c r="F32" s="25" t="s">
        <v>3521</v>
      </c>
      <c r="I32" s="66"/>
      <c r="J32" s="26"/>
      <c r="K32" s="66"/>
      <c r="L32" s="48"/>
    </row>
    <row r="33" spans="2:12" s="1" customFormat="1" ht="24" x14ac:dyDescent="0.2">
      <c r="B33" s="17"/>
      <c r="C33" s="8" t="s">
        <v>542</v>
      </c>
      <c r="D33" s="8" t="s">
        <v>19</v>
      </c>
      <c r="E33" s="9" t="s">
        <v>3919</v>
      </c>
      <c r="F33" s="10" t="s">
        <v>667</v>
      </c>
      <c r="G33" s="11" t="s">
        <v>494</v>
      </c>
      <c r="H33" s="12">
        <v>2271.9940000000001</v>
      </c>
      <c r="I33" s="32"/>
      <c r="J33" s="33">
        <f t="shared" si="1"/>
        <v>0</v>
      </c>
      <c r="K33" s="13"/>
      <c r="L33" s="19"/>
    </row>
    <row r="34" spans="2:12" s="23" customFormat="1" ht="25.9" customHeight="1" x14ac:dyDescent="0.2">
      <c r="B34" s="22"/>
      <c r="D34" s="24" t="s">
        <v>17</v>
      </c>
      <c r="E34" s="25" t="s">
        <v>3523</v>
      </c>
      <c r="F34" s="25" t="s">
        <v>3524</v>
      </c>
      <c r="I34" s="66"/>
      <c r="J34" s="26"/>
      <c r="K34" s="66"/>
      <c r="L34" s="48"/>
    </row>
    <row r="35" spans="2:12" s="1" customFormat="1" ht="24" x14ac:dyDescent="0.2">
      <c r="B35" s="17"/>
      <c r="C35" s="8" t="s">
        <v>545</v>
      </c>
      <c r="D35" s="8" t="s">
        <v>19</v>
      </c>
      <c r="E35" s="9" t="s">
        <v>3957</v>
      </c>
      <c r="F35" s="10" t="s">
        <v>3958</v>
      </c>
      <c r="G35" s="11" t="s">
        <v>494</v>
      </c>
      <c r="H35" s="12">
        <v>8</v>
      </c>
      <c r="I35" s="32"/>
      <c r="J35" s="33">
        <f t="shared" si="1"/>
        <v>0</v>
      </c>
      <c r="K35" s="13"/>
      <c r="L35" s="19"/>
    </row>
    <row r="36" spans="2:12" s="1" customFormat="1" ht="24" x14ac:dyDescent="0.2">
      <c r="B36" s="17"/>
      <c r="C36" s="8" t="s">
        <v>548</v>
      </c>
      <c r="D36" s="8" t="s">
        <v>19</v>
      </c>
      <c r="E36" s="9" t="s">
        <v>3666</v>
      </c>
      <c r="F36" s="10" t="s">
        <v>3667</v>
      </c>
      <c r="G36" s="11" t="s">
        <v>500</v>
      </c>
      <c r="H36" s="12">
        <v>286.89999999999998</v>
      </c>
      <c r="I36" s="32"/>
      <c r="J36" s="33">
        <f t="shared" si="1"/>
        <v>0</v>
      </c>
      <c r="K36" s="13"/>
      <c r="L36" s="19"/>
    </row>
    <row r="37" spans="2:12" s="1" customFormat="1" ht="24" x14ac:dyDescent="0.2">
      <c r="B37" s="17"/>
      <c r="C37" s="8" t="s">
        <v>551</v>
      </c>
      <c r="D37" s="8" t="s">
        <v>19</v>
      </c>
      <c r="E37" s="9" t="s">
        <v>3525</v>
      </c>
      <c r="F37" s="10" t="s">
        <v>3526</v>
      </c>
      <c r="G37" s="11" t="s">
        <v>494</v>
      </c>
      <c r="H37" s="12">
        <v>215.55</v>
      </c>
      <c r="I37" s="32"/>
      <c r="J37" s="33">
        <f t="shared" si="1"/>
        <v>0</v>
      </c>
      <c r="K37" s="13"/>
      <c r="L37" s="19"/>
    </row>
    <row r="38" spans="2:12" s="23" customFormat="1" ht="25.9" customHeight="1" x14ac:dyDescent="0.2">
      <c r="B38" s="22"/>
      <c r="D38" s="24" t="s">
        <v>17</v>
      </c>
      <c r="E38" s="25" t="s">
        <v>3670</v>
      </c>
      <c r="F38" s="25" t="s">
        <v>3671</v>
      </c>
      <c r="I38" s="66"/>
      <c r="J38" s="26"/>
      <c r="K38" s="66"/>
      <c r="L38" s="48"/>
    </row>
    <row r="39" spans="2:12" s="1" customFormat="1" ht="24" x14ac:dyDescent="0.2">
      <c r="B39" s="17"/>
      <c r="C39" s="8" t="s">
        <v>552</v>
      </c>
      <c r="D39" s="8" t="s">
        <v>19</v>
      </c>
      <c r="E39" s="9" t="s">
        <v>3920</v>
      </c>
      <c r="F39" s="10" t="s">
        <v>670</v>
      </c>
      <c r="G39" s="11" t="s">
        <v>494</v>
      </c>
      <c r="H39" s="12">
        <v>14.112</v>
      </c>
      <c r="I39" s="32"/>
      <c r="J39" s="33">
        <f t="shared" si="1"/>
        <v>0</v>
      </c>
      <c r="K39" s="13"/>
      <c r="L39" s="19"/>
    </row>
    <row r="40" spans="2:12" s="23" customFormat="1" ht="25.9" customHeight="1" x14ac:dyDescent="0.2">
      <c r="B40" s="22"/>
      <c r="D40" s="24" t="s">
        <v>17</v>
      </c>
      <c r="E40" s="25" t="s">
        <v>3527</v>
      </c>
      <c r="F40" s="25" t="s">
        <v>3528</v>
      </c>
      <c r="I40" s="66"/>
      <c r="J40" s="26"/>
      <c r="K40" s="66"/>
      <c r="L40" s="48"/>
    </row>
    <row r="41" spans="2:12" s="1" customFormat="1" ht="24" x14ac:dyDescent="0.2">
      <c r="B41" s="17"/>
      <c r="C41" s="52" t="s">
        <v>553</v>
      </c>
      <c r="D41" s="52" t="s">
        <v>22</v>
      </c>
      <c r="E41" s="53" t="s">
        <v>2029</v>
      </c>
      <c r="F41" s="54" t="s">
        <v>2030</v>
      </c>
      <c r="G41" s="55" t="s">
        <v>20</v>
      </c>
      <c r="H41" s="56">
        <v>23.989000000000001</v>
      </c>
      <c r="I41" s="32"/>
      <c r="J41" s="33">
        <f t="shared" si="1"/>
        <v>0</v>
      </c>
      <c r="K41" s="13"/>
      <c r="L41" s="19"/>
    </row>
    <row r="42" spans="2:12" s="1" customFormat="1" ht="24" x14ac:dyDescent="0.2">
      <c r="B42" s="17"/>
      <c r="C42" s="8" t="s">
        <v>554</v>
      </c>
      <c r="D42" s="8" t="s">
        <v>19</v>
      </c>
      <c r="E42" s="9" t="s">
        <v>3675</v>
      </c>
      <c r="F42" s="10" t="s">
        <v>3676</v>
      </c>
      <c r="G42" s="11" t="s">
        <v>494</v>
      </c>
      <c r="H42" s="12">
        <v>13.327</v>
      </c>
      <c r="I42" s="32"/>
      <c r="J42" s="33">
        <f>ROUND(I42*H42,2)</f>
        <v>0</v>
      </c>
      <c r="K42" s="13"/>
      <c r="L42" s="19"/>
    </row>
    <row r="43" spans="2:12" s="1" customFormat="1" ht="24" x14ac:dyDescent="0.2">
      <c r="B43" s="17"/>
      <c r="C43" s="52" t="s">
        <v>557</v>
      </c>
      <c r="D43" s="52" t="s">
        <v>22</v>
      </c>
      <c r="E43" s="53" t="s">
        <v>3677</v>
      </c>
      <c r="F43" s="54" t="s">
        <v>3678</v>
      </c>
      <c r="G43" s="55" t="s">
        <v>20</v>
      </c>
      <c r="H43" s="56">
        <v>25.402000000000001</v>
      </c>
      <c r="I43" s="32"/>
      <c r="J43" s="33">
        <f t="shared" ref="J43" si="2">ROUND(I43*H43,2)</f>
        <v>0</v>
      </c>
      <c r="K43" s="13"/>
      <c r="L43" s="19"/>
    </row>
    <row r="44" spans="2:12" s="1" customFormat="1" ht="12" x14ac:dyDescent="0.2">
      <c r="B44" s="17"/>
      <c r="C44" s="52" t="s">
        <v>560</v>
      </c>
      <c r="D44" s="52" t="s">
        <v>22</v>
      </c>
      <c r="E44" s="53" t="s">
        <v>3529</v>
      </c>
      <c r="F44" s="54" t="s">
        <v>3530</v>
      </c>
      <c r="G44" s="55" t="s">
        <v>20</v>
      </c>
      <c r="H44" s="56">
        <v>387.99</v>
      </c>
      <c r="I44" s="32"/>
      <c r="J44" s="33">
        <f>ROUND(I44*H44,2)</f>
        <v>0</v>
      </c>
      <c r="K44" s="13"/>
      <c r="L44" s="19"/>
    </row>
    <row r="45" spans="2:12" s="23" customFormat="1" ht="25.9" customHeight="1" x14ac:dyDescent="0.2">
      <c r="B45" s="22"/>
      <c r="D45" s="24" t="s">
        <v>17</v>
      </c>
      <c r="E45" s="25" t="s">
        <v>3531</v>
      </c>
      <c r="F45" s="25" t="s">
        <v>3532</v>
      </c>
      <c r="I45" s="66"/>
      <c r="J45" s="26"/>
      <c r="K45" s="66"/>
      <c r="L45" s="48"/>
    </row>
    <row r="46" spans="2:12" s="1" customFormat="1" ht="24" x14ac:dyDescent="0.2">
      <c r="B46" s="17"/>
      <c r="C46" s="8" t="s">
        <v>563</v>
      </c>
      <c r="D46" s="8" t="s">
        <v>19</v>
      </c>
      <c r="E46" s="9" t="s">
        <v>3535</v>
      </c>
      <c r="F46" s="10" t="s">
        <v>3536</v>
      </c>
      <c r="G46" s="11" t="s">
        <v>494</v>
      </c>
      <c r="H46" s="12">
        <v>3203.4969999999998</v>
      </c>
      <c r="I46" s="32"/>
      <c r="J46" s="33">
        <f t="shared" ref="J46:J69" si="3">ROUND(I46*H46,2)</f>
        <v>0</v>
      </c>
      <c r="K46" s="13"/>
      <c r="L46" s="19"/>
    </row>
    <row r="47" spans="2:12" s="23" customFormat="1" ht="25.9" customHeight="1" x14ac:dyDescent="0.2">
      <c r="B47" s="22"/>
      <c r="D47" s="24" t="s">
        <v>17</v>
      </c>
      <c r="E47" s="25" t="s">
        <v>3537</v>
      </c>
      <c r="F47" s="25" t="s">
        <v>3538</v>
      </c>
      <c r="I47" s="66"/>
      <c r="J47" s="26"/>
      <c r="K47" s="66"/>
      <c r="L47" s="48"/>
    </row>
    <row r="48" spans="2:12" s="1" customFormat="1" ht="24" x14ac:dyDescent="0.2">
      <c r="B48" s="17"/>
      <c r="C48" s="8" t="s">
        <v>565</v>
      </c>
      <c r="D48" s="8" t="s">
        <v>19</v>
      </c>
      <c r="E48" s="9" t="s">
        <v>3539</v>
      </c>
      <c r="F48" s="10" t="s">
        <v>3540</v>
      </c>
      <c r="G48" s="11" t="s">
        <v>494</v>
      </c>
      <c r="H48" s="12">
        <v>66524.351999999999</v>
      </c>
      <c r="I48" s="32"/>
      <c r="J48" s="33">
        <f t="shared" si="3"/>
        <v>0</v>
      </c>
      <c r="K48" s="13"/>
      <c r="L48" s="19"/>
    </row>
    <row r="49" spans="2:12" s="23" customFormat="1" ht="25.9" customHeight="1" x14ac:dyDescent="0.2">
      <c r="B49" s="22"/>
      <c r="D49" s="24" t="s">
        <v>17</v>
      </c>
      <c r="E49" s="25" t="s">
        <v>3681</v>
      </c>
      <c r="F49" s="25" t="s">
        <v>3682</v>
      </c>
      <c r="I49" s="66"/>
      <c r="J49" s="26"/>
      <c r="K49" s="66"/>
      <c r="L49" s="48"/>
    </row>
    <row r="50" spans="2:12" s="1" customFormat="1" ht="24" x14ac:dyDescent="0.2">
      <c r="B50" s="17"/>
      <c r="C50" s="8" t="s">
        <v>568</v>
      </c>
      <c r="D50" s="8" t="s">
        <v>19</v>
      </c>
      <c r="E50" s="9" t="s">
        <v>3683</v>
      </c>
      <c r="F50" s="10" t="s">
        <v>2531</v>
      </c>
      <c r="G50" s="11" t="s">
        <v>500</v>
      </c>
      <c r="H50" s="12">
        <v>1417.8</v>
      </c>
      <c r="I50" s="32"/>
      <c r="J50" s="33">
        <f t="shared" si="3"/>
        <v>0</v>
      </c>
      <c r="K50" s="13"/>
      <c r="L50" s="19"/>
    </row>
    <row r="51" spans="2:12" s="23" customFormat="1" ht="25.9" customHeight="1" x14ac:dyDescent="0.2">
      <c r="B51" s="22"/>
      <c r="D51" s="24" t="s">
        <v>17</v>
      </c>
      <c r="E51" s="25" t="s">
        <v>3684</v>
      </c>
      <c r="F51" s="25" t="s">
        <v>3685</v>
      </c>
      <c r="I51" s="66"/>
      <c r="J51" s="26"/>
      <c r="K51" s="66"/>
      <c r="L51" s="48"/>
    </row>
    <row r="52" spans="2:12" s="1" customFormat="1" ht="24" x14ac:dyDescent="0.2">
      <c r="B52" s="17"/>
      <c r="C52" s="8" t="s">
        <v>571</v>
      </c>
      <c r="D52" s="8" t="s">
        <v>19</v>
      </c>
      <c r="E52" s="9" t="s">
        <v>3686</v>
      </c>
      <c r="F52" s="10" t="s">
        <v>3687</v>
      </c>
      <c r="G52" s="11" t="s">
        <v>500</v>
      </c>
      <c r="H52" s="12">
        <v>286.89999999999998</v>
      </c>
      <c r="I52" s="32"/>
      <c r="J52" s="33">
        <f t="shared" si="3"/>
        <v>0</v>
      </c>
      <c r="K52" s="13"/>
      <c r="L52" s="19"/>
    </row>
    <row r="53" spans="2:12" s="23" customFormat="1" ht="25.9" customHeight="1" x14ac:dyDescent="0.2">
      <c r="B53" s="22"/>
      <c r="D53" s="24" t="s">
        <v>17</v>
      </c>
      <c r="E53" s="25" t="s">
        <v>3547</v>
      </c>
      <c r="F53" s="25" t="s">
        <v>3548</v>
      </c>
      <c r="I53" s="66"/>
      <c r="J53" s="26"/>
      <c r="K53" s="66"/>
      <c r="L53" s="48"/>
    </row>
    <row r="54" spans="2:12" s="1" customFormat="1" ht="24" x14ac:dyDescent="0.2">
      <c r="B54" s="17"/>
      <c r="C54" s="8" t="s">
        <v>574</v>
      </c>
      <c r="D54" s="8" t="s">
        <v>19</v>
      </c>
      <c r="E54" s="9" t="s">
        <v>3921</v>
      </c>
      <c r="F54" s="10" t="s">
        <v>3922</v>
      </c>
      <c r="G54" s="11" t="s">
        <v>500</v>
      </c>
      <c r="H54" s="12">
        <v>286.89999999999998</v>
      </c>
      <c r="I54" s="32"/>
      <c r="J54" s="33">
        <f t="shared" si="3"/>
        <v>0</v>
      </c>
      <c r="K54" s="13"/>
      <c r="L54" s="19"/>
    </row>
    <row r="55" spans="2:12" s="23" customFormat="1" ht="25.9" customHeight="1" x14ac:dyDescent="0.2">
      <c r="B55" s="22"/>
      <c r="D55" s="24" t="s">
        <v>17</v>
      </c>
      <c r="E55" s="25" t="s">
        <v>3551</v>
      </c>
      <c r="F55" s="25" t="s">
        <v>3552</v>
      </c>
      <c r="I55" s="66"/>
      <c r="J55" s="26"/>
      <c r="K55" s="66"/>
      <c r="L55" s="48"/>
    </row>
    <row r="56" spans="2:12" s="1" customFormat="1" ht="24" x14ac:dyDescent="0.2">
      <c r="B56" s="17"/>
      <c r="C56" s="8" t="s">
        <v>577</v>
      </c>
      <c r="D56" s="8" t="s">
        <v>19</v>
      </c>
      <c r="E56" s="9" t="s">
        <v>3553</v>
      </c>
      <c r="F56" s="10" t="s">
        <v>759</v>
      </c>
      <c r="G56" s="11" t="s">
        <v>500</v>
      </c>
      <c r="H56" s="12">
        <v>286.89999999999998</v>
      </c>
      <c r="I56" s="32"/>
      <c r="J56" s="33">
        <f t="shared" si="3"/>
        <v>0</v>
      </c>
      <c r="K56" s="13"/>
      <c r="L56" s="19"/>
    </row>
    <row r="57" spans="2:12" s="1" customFormat="1" ht="24" x14ac:dyDescent="0.2">
      <c r="B57" s="17"/>
      <c r="C57" s="52" t="s">
        <v>578</v>
      </c>
      <c r="D57" s="52" t="s">
        <v>22</v>
      </c>
      <c r="E57" s="53" t="s">
        <v>2534</v>
      </c>
      <c r="F57" s="54" t="s">
        <v>2535</v>
      </c>
      <c r="G57" s="55" t="s">
        <v>762</v>
      </c>
      <c r="H57" s="56">
        <v>8.8650000000000002</v>
      </c>
      <c r="I57" s="32"/>
      <c r="J57" s="33">
        <f t="shared" si="3"/>
        <v>0</v>
      </c>
      <c r="K57" s="13"/>
      <c r="L57" s="19"/>
    </row>
    <row r="58" spans="2:12" s="23" customFormat="1" ht="25.9" customHeight="1" x14ac:dyDescent="0.2">
      <c r="B58" s="22"/>
      <c r="D58" s="24" t="s">
        <v>17</v>
      </c>
      <c r="E58" s="25" t="s">
        <v>3554</v>
      </c>
      <c r="F58" s="25" t="s">
        <v>3555</v>
      </c>
      <c r="I58" s="66"/>
      <c r="J58" s="26"/>
      <c r="K58" s="66"/>
      <c r="L58" s="48"/>
    </row>
    <row r="59" spans="2:12" s="23" customFormat="1" ht="25.9" customHeight="1" x14ac:dyDescent="0.2">
      <c r="B59" s="22"/>
      <c r="D59" s="24" t="s">
        <v>17</v>
      </c>
      <c r="E59" s="25" t="s">
        <v>3556</v>
      </c>
      <c r="F59" s="25" t="s">
        <v>3557</v>
      </c>
      <c r="I59" s="66"/>
      <c r="J59" s="26"/>
      <c r="K59" s="66"/>
      <c r="L59" s="48"/>
    </row>
    <row r="60" spans="2:12" s="1" customFormat="1" ht="24" x14ac:dyDescent="0.2">
      <c r="B60" s="17"/>
      <c r="C60" s="8" t="s">
        <v>579</v>
      </c>
      <c r="D60" s="8" t="s">
        <v>19</v>
      </c>
      <c r="E60" s="9" t="s">
        <v>3558</v>
      </c>
      <c r="F60" s="10" t="s">
        <v>2050</v>
      </c>
      <c r="G60" s="11" t="s">
        <v>500</v>
      </c>
      <c r="H60" s="12">
        <v>1388.64</v>
      </c>
      <c r="I60" s="32"/>
      <c r="J60" s="33">
        <f t="shared" si="3"/>
        <v>0</v>
      </c>
      <c r="K60" s="13"/>
      <c r="L60" s="19"/>
    </row>
    <row r="61" spans="2:12" s="1" customFormat="1" ht="24" x14ac:dyDescent="0.2">
      <c r="B61" s="17"/>
      <c r="C61" s="8" t="s">
        <v>582</v>
      </c>
      <c r="D61" s="8" t="s">
        <v>19</v>
      </c>
      <c r="E61" s="9" t="s">
        <v>3559</v>
      </c>
      <c r="F61" s="10" t="s">
        <v>3560</v>
      </c>
      <c r="G61" s="11" t="s">
        <v>500</v>
      </c>
      <c r="H61" s="12">
        <v>152.375</v>
      </c>
      <c r="I61" s="32"/>
      <c r="J61" s="33">
        <f t="shared" si="3"/>
        <v>0</v>
      </c>
      <c r="K61" s="13"/>
      <c r="L61" s="19"/>
    </row>
    <row r="62" spans="2:12" s="1" customFormat="1" ht="24" x14ac:dyDescent="0.2">
      <c r="B62" s="17"/>
      <c r="C62" s="52" t="s">
        <v>583</v>
      </c>
      <c r="D62" s="52" t="s">
        <v>22</v>
      </c>
      <c r="E62" s="53" t="s">
        <v>2051</v>
      </c>
      <c r="F62" s="54" t="s">
        <v>3877</v>
      </c>
      <c r="G62" s="55" t="s">
        <v>500</v>
      </c>
      <c r="H62" s="56">
        <v>1417.8</v>
      </c>
      <c r="I62" s="32"/>
      <c r="J62" s="33">
        <f t="shared" si="3"/>
        <v>0</v>
      </c>
      <c r="K62" s="13"/>
      <c r="L62" s="19"/>
    </row>
    <row r="63" spans="2:12" s="1" customFormat="1" ht="24" x14ac:dyDescent="0.2">
      <c r="B63" s="17"/>
      <c r="C63" s="52" t="s">
        <v>584</v>
      </c>
      <c r="D63" s="52" t="s">
        <v>22</v>
      </c>
      <c r="E63" s="53" t="s">
        <v>2053</v>
      </c>
      <c r="F63" s="54" t="s">
        <v>2054</v>
      </c>
      <c r="G63" s="55" t="s">
        <v>500</v>
      </c>
      <c r="H63" s="56">
        <v>152.375</v>
      </c>
      <c r="I63" s="32"/>
      <c r="J63" s="33">
        <f t="shared" si="3"/>
        <v>0</v>
      </c>
      <c r="K63" s="13"/>
      <c r="L63" s="19"/>
    </row>
    <row r="64" spans="2:12" s="1" customFormat="1" ht="12" x14ac:dyDescent="0.2">
      <c r="B64" s="17"/>
      <c r="C64" s="52" t="s">
        <v>587</v>
      </c>
      <c r="D64" s="52" t="s">
        <v>22</v>
      </c>
      <c r="E64" s="53" t="s">
        <v>3562</v>
      </c>
      <c r="F64" s="54" t="s">
        <v>3563</v>
      </c>
      <c r="G64" s="55" t="s">
        <v>500</v>
      </c>
      <c r="H64" s="56">
        <v>145.75</v>
      </c>
      <c r="I64" s="32"/>
      <c r="J64" s="33">
        <f t="shared" si="3"/>
        <v>0</v>
      </c>
      <c r="K64" s="13"/>
      <c r="L64" s="19"/>
    </row>
    <row r="65" spans="2:12" s="23" customFormat="1" ht="25.9" customHeight="1" x14ac:dyDescent="0.2">
      <c r="B65" s="22"/>
      <c r="D65" s="24" t="s">
        <v>17</v>
      </c>
      <c r="E65" s="25" t="s">
        <v>523</v>
      </c>
      <c r="F65" s="25" t="s">
        <v>3707</v>
      </c>
      <c r="I65" s="66"/>
      <c r="J65" s="26"/>
      <c r="K65" s="66"/>
      <c r="L65" s="48"/>
    </row>
    <row r="66" spans="2:12" s="23" customFormat="1" ht="25.9" customHeight="1" x14ac:dyDescent="0.2">
      <c r="B66" s="22"/>
      <c r="D66" s="24" t="s">
        <v>17</v>
      </c>
      <c r="E66" s="25" t="s">
        <v>3959</v>
      </c>
      <c r="F66" s="25" t="s">
        <v>3960</v>
      </c>
      <c r="I66" s="66"/>
      <c r="J66" s="26"/>
      <c r="K66" s="66"/>
      <c r="L66" s="48"/>
    </row>
    <row r="67" spans="2:12" s="1" customFormat="1" ht="24" x14ac:dyDescent="0.2">
      <c r="B67" s="17"/>
      <c r="C67" s="8" t="s">
        <v>588</v>
      </c>
      <c r="D67" s="8" t="s">
        <v>19</v>
      </c>
      <c r="E67" s="9" t="s">
        <v>3961</v>
      </c>
      <c r="F67" s="10" t="s">
        <v>3962</v>
      </c>
      <c r="G67" s="11" t="s">
        <v>494</v>
      </c>
      <c r="H67" s="12">
        <v>104.01600000000001</v>
      </c>
      <c r="I67" s="32"/>
      <c r="J67" s="33">
        <f t="shared" si="3"/>
        <v>0</v>
      </c>
      <c r="K67" s="13"/>
      <c r="L67" s="19"/>
    </row>
    <row r="68" spans="2:12" s="23" customFormat="1" ht="25.9" customHeight="1" x14ac:dyDescent="0.2">
      <c r="B68" s="22"/>
      <c r="D68" s="24" t="s">
        <v>17</v>
      </c>
      <c r="E68" s="25" t="s">
        <v>3963</v>
      </c>
      <c r="F68" s="25" t="s">
        <v>3964</v>
      </c>
      <c r="I68" s="66"/>
      <c r="J68" s="26"/>
      <c r="K68" s="66"/>
      <c r="L68" s="48"/>
    </row>
    <row r="69" spans="2:12" s="1" customFormat="1" ht="24" x14ac:dyDescent="0.2">
      <c r="B69" s="17"/>
      <c r="C69" s="8" t="s">
        <v>591</v>
      </c>
      <c r="D69" s="8" t="s">
        <v>19</v>
      </c>
      <c r="E69" s="9" t="s">
        <v>3965</v>
      </c>
      <c r="F69" s="10" t="s">
        <v>3966</v>
      </c>
      <c r="G69" s="11" t="s">
        <v>500</v>
      </c>
      <c r="H69" s="12">
        <v>378.24</v>
      </c>
      <c r="I69" s="32"/>
      <c r="J69" s="33">
        <f t="shared" si="3"/>
        <v>0</v>
      </c>
      <c r="K69" s="13"/>
      <c r="L69" s="19"/>
    </row>
    <row r="70" spans="2:12" s="1" customFormat="1" ht="24" x14ac:dyDescent="0.2">
      <c r="B70" s="17"/>
      <c r="C70" s="8" t="s">
        <v>592</v>
      </c>
      <c r="D70" s="8" t="s">
        <v>19</v>
      </c>
      <c r="E70" s="9" t="s">
        <v>3967</v>
      </c>
      <c r="F70" s="10" t="s">
        <v>3968</v>
      </c>
      <c r="G70" s="11" t="s">
        <v>500</v>
      </c>
      <c r="H70" s="12">
        <v>378.24</v>
      </c>
      <c r="I70" s="32"/>
      <c r="J70" s="33">
        <f>ROUND(I70*H70,2)</f>
        <v>0</v>
      </c>
      <c r="K70" s="13"/>
      <c r="L70" s="19"/>
    </row>
    <row r="71" spans="2:12" s="23" customFormat="1" ht="25.9" customHeight="1" x14ac:dyDescent="0.2">
      <c r="B71" s="22"/>
      <c r="D71" s="24" t="s">
        <v>17</v>
      </c>
      <c r="E71" s="25" t="s">
        <v>557</v>
      </c>
      <c r="F71" s="25" t="s">
        <v>3564</v>
      </c>
      <c r="I71" s="66"/>
      <c r="J71" s="26"/>
      <c r="K71" s="66"/>
      <c r="L71" s="48"/>
    </row>
    <row r="72" spans="2:12" s="23" customFormat="1" ht="25.9" customHeight="1" x14ac:dyDescent="0.2">
      <c r="B72" s="22"/>
      <c r="D72" s="24" t="s">
        <v>17</v>
      </c>
      <c r="E72" s="25" t="s">
        <v>3565</v>
      </c>
      <c r="F72" s="25" t="s">
        <v>3566</v>
      </c>
      <c r="I72" s="66"/>
      <c r="J72" s="26"/>
      <c r="K72" s="66"/>
      <c r="L72" s="48"/>
    </row>
    <row r="73" spans="2:12" s="1" customFormat="1" ht="24" x14ac:dyDescent="0.2">
      <c r="B73" s="17"/>
      <c r="C73" s="8" t="s">
        <v>593</v>
      </c>
      <c r="D73" s="8" t="s">
        <v>19</v>
      </c>
      <c r="E73" s="9" t="s">
        <v>3878</v>
      </c>
      <c r="F73" s="10" t="s">
        <v>3879</v>
      </c>
      <c r="G73" s="11" t="s">
        <v>500</v>
      </c>
      <c r="H73" s="12">
        <v>448.44799999999998</v>
      </c>
      <c r="I73" s="32"/>
      <c r="J73" s="33">
        <f t="shared" ref="J73:J108" si="4">ROUND(I73*H73,2)</f>
        <v>0</v>
      </c>
      <c r="K73" s="13"/>
      <c r="L73" s="19"/>
    </row>
    <row r="74" spans="2:12" s="1" customFormat="1" ht="24" x14ac:dyDescent="0.2">
      <c r="B74" s="17"/>
      <c r="C74" s="8" t="s">
        <v>883</v>
      </c>
      <c r="D74" s="8" t="s">
        <v>19</v>
      </c>
      <c r="E74" s="9" t="s">
        <v>3880</v>
      </c>
      <c r="F74" s="10" t="s">
        <v>3881</v>
      </c>
      <c r="G74" s="11" t="s">
        <v>500</v>
      </c>
      <c r="H74" s="12">
        <v>568.48</v>
      </c>
      <c r="I74" s="32"/>
      <c r="J74" s="33">
        <f t="shared" si="4"/>
        <v>0</v>
      </c>
      <c r="K74" s="13"/>
      <c r="L74" s="19"/>
    </row>
    <row r="75" spans="2:12" s="1" customFormat="1" ht="24" x14ac:dyDescent="0.2">
      <c r="B75" s="17"/>
      <c r="C75" s="8" t="s">
        <v>886</v>
      </c>
      <c r="D75" s="8" t="s">
        <v>19</v>
      </c>
      <c r="E75" s="9" t="s">
        <v>3567</v>
      </c>
      <c r="F75" s="10" t="s">
        <v>3568</v>
      </c>
      <c r="G75" s="11" t="s">
        <v>500</v>
      </c>
      <c r="H75" s="12">
        <v>152.375</v>
      </c>
      <c r="I75" s="32"/>
      <c r="J75" s="33">
        <f t="shared" si="4"/>
        <v>0</v>
      </c>
      <c r="K75" s="13"/>
      <c r="L75" s="19"/>
    </row>
    <row r="76" spans="2:12" s="23" customFormat="1" ht="25.9" customHeight="1" x14ac:dyDescent="0.2">
      <c r="B76" s="22"/>
      <c r="D76" s="24" t="s">
        <v>17</v>
      </c>
      <c r="E76" s="25" t="s">
        <v>3882</v>
      </c>
      <c r="F76" s="25" t="s">
        <v>3883</v>
      </c>
      <c r="I76" s="66"/>
      <c r="J76" s="26"/>
      <c r="K76" s="66"/>
      <c r="L76" s="48"/>
    </row>
    <row r="77" spans="2:12" s="1" customFormat="1" ht="24" x14ac:dyDescent="0.2">
      <c r="B77" s="17"/>
      <c r="C77" s="8" t="s">
        <v>889</v>
      </c>
      <c r="D77" s="8" t="s">
        <v>19</v>
      </c>
      <c r="E77" s="9" t="s">
        <v>3884</v>
      </c>
      <c r="F77" s="10" t="s">
        <v>3885</v>
      </c>
      <c r="G77" s="11" t="s">
        <v>500</v>
      </c>
      <c r="H77" s="12">
        <v>516.79999999999995</v>
      </c>
      <c r="I77" s="32"/>
      <c r="J77" s="33">
        <f t="shared" si="4"/>
        <v>0</v>
      </c>
      <c r="K77" s="13"/>
      <c r="L77" s="19"/>
    </row>
    <row r="78" spans="2:12" s="23" customFormat="1" ht="25.9" customHeight="1" x14ac:dyDescent="0.2">
      <c r="B78" s="22"/>
      <c r="D78" s="24" t="s">
        <v>17</v>
      </c>
      <c r="E78" s="25" t="s">
        <v>3593</v>
      </c>
      <c r="F78" s="25" t="s">
        <v>3594</v>
      </c>
      <c r="I78" s="66"/>
      <c r="J78" s="26"/>
      <c r="K78" s="66"/>
      <c r="L78" s="48"/>
    </row>
    <row r="79" spans="2:12" s="1" customFormat="1" ht="24" x14ac:dyDescent="0.2">
      <c r="B79" s="17"/>
      <c r="C79" s="8" t="s">
        <v>1111</v>
      </c>
      <c r="D79" s="8" t="s">
        <v>19</v>
      </c>
      <c r="E79" s="9" t="s">
        <v>3595</v>
      </c>
      <c r="F79" s="10" t="s">
        <v>3596</v>
      </c>
      <c r="G79" s="11" t="s">
        <v>500</v>
      </c>
      <c r="H79" s="12">
        <v>136.69999999999999</v>
      </c>
      <c r="I79" s="32"/>
      <c r="J79" s="33">
        <f t="shared" si="4"/>
        <v>0</v>
      </c>
      <c r="K79" s="13"/>
      <c r="L79" s="19"/>
    </row>
    <row r="80" spans="2:12" s="23" customFormat="1" ht="25.9" customHeight="1" x14ac:dyDescent="0.2">
      <c r="B80" s="22"/>
      <c r="D80" s="24" t="s">
        <v>17</v>
      </c>
      <c r="E80" s="25" t="s">
        <v>3886</v>
      </c>
      <c r="F80" s="25" t="s">
        <v>3887</v>
      </c>
      <c r="I80" s="66"/>
      <c r="J80" s="26"/>
      <c r="K80" s="66"/>
      <c r="L80" s="48"/>
    </row>
    <row r="81" spans="2:12" s="1" customFormat="1" ht="24" x14ac:dyDescent="0.2">
      <c r="B81" s="17"/>
      <c r="C81" s="8" t="s">
        <v>1112</v>
      </c>
      <c r="D81" s="8" t="s">
        <v>19</v>
      </c>
      <c r="E81" s="9" t="s">
        <v>3888</v>
      </c>
      <c r="F81" s="10" t="s">
        <v>3889</v>
      </c>
      <c r="G81" s="11" t="s">
        <v>500</v>
      </c>
      <c r="H81" s="12">
        <v>422.32100000000003</v>
      </c>
      <c r="I81" s="32"/>
      <c r="J81" s="33">
        <f t="shared" si="4"/>
        <v>0</v>
      </c>
      <c r="K81" s="13"/>
      <c r="L81" s="19"/>
    </row>
    <row r="82" spans="2:12" s="23" customFormat="1" ht="25.9" customHeight="1" x14ac:dyDescent="0.2">
      <c r="B82" s="22"/>
      <c r="D82" s="24" t="s">
        <v>17</v>
      </c>
      <c r="E82" s="25" t="s">
        <v>3569</v>
      </c>
      <c r="F82" s="25" t="s">
        <v>3570</v>
      </c>
      <c r="I82" s="66"/>
      <c r="J82" s="26"/>
      <c r="K82" s="66"/>
      <c r="L82" s="48"/>
    </row>
    <row r="83" spans="2:12" s="1" customFormat="1" ht="24" x14ac:dyDescent="0.2">
      <c r="B83" s="17"/>
      <c r="C83" s="8" t="s">
        <v>1113</v>
      </c>
      <c r="D83" s="8" t="s">
        <v>19</v>
      </c>
      <c r="E83" s="9" t="s">
        <v>3571</v>
      </c>
      <c r="F83" s="10" t="s">
        <v>3572</v>
      </c>
      <c r="G83" s="11" t="s">
        <v>500</v>
      </c>
      <c r="H83" s="12">
        <v>139.125</v>
      </c>
      <c r="I83" s="32"/>
      <c r="J83" s="33">
        <f t="shared" si="4"/>
        <v>0</v>
      </c>
      <c r="K83" s="13"/>
      <c r="L83" s="19"/>
    </row>
    <row r="84" spans="2:12" s="23" customFormat="1" ht="25.9" customHeight="1" x14ac:dyDescent="0.2">
      <c r="B84" s="22"/>
      <c r="D84" s="24" t="s">
        <v>17</v>
      </c>
      <c r="E84" s="25" t="s">
        <v>3732</v>
      </c>
      <c r="F84" s="25" t="s">
        <v>3733</v>
      </c>
      <c r="I84" s="66"/>
      <c r="J84" s="26"/>
      <c r="K84" s="66"/>
      <c r="L84" s="48"/>
    </row>
    <row r="85" spans="2:12" s="1" customFormat="1" ht="24" x14ac:dyDescent="0.2">
      <c r="B85" s="17"/>
      <c r="C85" s="8" t="s">
        <v>1117</v>
      </c>
      <c r="D85" s="8" t="s">
        <v>19</v>
      </c>
      <c r="E85" s="9" t="s">
        <v>3734</v>
      </c>
      <c r="F85" s="10" t="s">
        <v>3735</v>
      </c>
      <c r="G85" s="11" t="s">
        <v>500</v>
      </c>
      <c r="H85" s="12">
        <v>516.79999999999995</v>
      </c>
      <c r="I85" s="32"/>
      <c r="J85" s="33">
        <f t="shared" si="4"/>
        <v>0</v>
      </c>
      <c r="K85" s="13"/>
      <c r="L85" s="19"/>
    </row>
    <row r="86" spans="2:12" s="23" customFormat="1" ht="25.9" customHeight="1" x14ac:dyDescent="0.2">
      <c r="B86" s="22"/>
      <c r="D86" s="24" t="s">
        <v>17</v>
      </c>
      <c r="E86" s="25" t="s">
        <v>3740</v>
      </c>
      <c r="F86" s="25" t="s">
        <v>3741</v>
      </c>
      <c r="I86" s="66"/>
      <c r="J86" s="26"/>
      <c r="K86" s="66"/>
      <c r="L86" s="48"/>
    </row>
    <row r="87" spans="2:12" s="1" customFormat="1" ht="24" x14ac:dyDescent="0.2">
      <c r="B87" s="17"/>
      <c r="C87" s="8" t="s">
        <v>1120</v>
      </c>
      <c r="D87" s="8" t="s">
        <v>19</v>
      </c>
      <c r="E87" s="9" t="s">
        <v>3890</v>
      </c>
      <c r="F87" s="10" t="s">
        <v>3891</v>
      </c>
      <c r="G87" s="11" t="s">
        <v>500</v>
      </c>
      <c r="H87" s="12">
        <v>516.79999999999995</v>
      </c>
      <c r="I87" s="32"/>
      <c r="J87" s="33">
        <f t="shared" si="4"/>
        <v>0</v>
      </c>
      <c r="K87" s="13"/>
      <c r="L87" s="19"/>
    </row>
    <row r="88" spans="2:12" s="23" customFormat="1" ht="25.9" customHeight="1" x14ac:dyDescent="0.2">
      <c r="B88" s="22"/>
      <c r="D88" s="24" t="s">
        <v>17</v>
      </c>
      <c r="E88" s="25" t="s">
        <v>3573</v>
      </c>
      <c r="F88" s="25" t="s">
        <v>3574</v>
      </c>
      <c r="I88" s="66"/>
      <c r="J88" s="26"/>
      <c r="K88" s="66"/>
      <c r="L88" s="48"/>
    </row>
    <row r="89" spans="2:12" s="1" customFormat="1" ht="24" x14ac:dyDescent="0.2">
      <c r="B89" s="17"/>
      <c r="C89" s="8" t="s">
        <v>1123</v>
      </c>
      <c r="D89" s="8" t="s">
        <v>19</v>
      </c>
      <c r="E89" s="9" t="s">
        <v>3892</v>
      </c>
      <c r="F89" s="10" t="s">
        <v>3893</v>
      </c>
      <c r="G89" s="11" t="s">
        <v>500</v>
      </c>
      <c r="H89" s="12">
        <v>389.95400000000001</v>
      </c>
      <c r="I89" s="32"/>
      <c r="J89" s="33">
        <f t="shared" si="4"/>
        <v>0</v>
      </c>
      <c r="K89" s="13"/>
      <c r="L89" s="19"/>
    </row>
    <row r="90" spans="2:12" s="1" customFormat="1" ht="24" x14ac:dyDescent="0.2">
      <c r="B90" s="17"/>
      <c r="C90" s="52" t="s">
        <v>1126</v>
      </c>
      <c r="D90" s="52" t="s">
        <v>22</v>
      </c>
      <c r="E90" s="53" t="s">
        <v>3894</v>
      </c>
      <c r="F90" s="54" t="s">
        <v>3895</v>
      </c>
      <c r="G90" s="55" t="s">
        <v>500</v>
      </c>
      <c r="H90" s="56">
        <v>315.08300000000003</v>
      </c>
      <c r="I90" s="32"/>
      <c r="J90" s="33">
        <f t="shared" si="4"/>
        <v>0</v>
      </c>
      <c r="K90" s="13"/>
      <c r="L90" s="19"/>
    </row>
    <row r="91" spans="2:12" s="1" customFormat="1" ht="24" x14ac:dyDescent="0.2">
      <c r="B91" s="17"/>
      <c r="C91" s="52" t="s">
        <v>1129</v>
      </c>
      <c r="D91" s="52" t="s">
        <v>22</v>
      </c>
      <c r="E91" s="53" t="s">
        <v>3896</v>
      </c>
      <c r="F91" s="54" t="s">
        <v>3897</v>
      </c>
      <c r="G91" s="55" t="s">
        <v>500</v>
      </c>
      <c r="H91" s="56">
        <v>78.771000000000001</v>
      </c>
      <c r="I91" s="32"/>
      <c r="J91" s="33">
        <f t="shared" si="4"/>
        <v>0</v>
      </c>
      <c r="K91" s="13"/>
      <c r="L91" s="19"/>
    </row>
    <row r="92" spans="2:12" s="1" customFormat="1" ht="24" x14ac:dyDescent="0.2">
      <c r="B92" s="17"/>
      <c r="C92" s="8" t="s">
        <v>1132</v>
      </c>
      <c r="D92" s="8" t="s">
        <v>19</v>
      </c>
      <c r="E92" s="9" t="s">
        <v>3575</v>
      </c>
      <c r="F92" s="10" t="s">
        <v>3576</v>
      </c>
      <c r="G92" s="11" t="s">
        <v>500</v>
      </c>
      <c r="H92" s="12">
        <v>132.5</v>
      </c>
      <c r="I92" s="32"/>
      <c r="J92" s="33">
        <f t="shared" si="4"/>
        <v>0</v>
      </c>
      <c r="K92" s="13"/>
      <c r="L92" s="19"/>
    </row>
    <row r="93" spans="2:12" s="1" customFormat="1" ht="24" x14ac:dyDescent="0.2">
      <c r="B93" s="17"/>
      <c r="C93" s="52" t="s">
        <v>1135</v>
      </c>
      <c r="D93" s="52" t="s">
        <v>22</v>
      </c>
      <c r="E93" s="53" t="s">
        <v>3577</v>
      </c>
      <c r="F93" s="54" t="s">
        <v>3578</v>
      </c>
      <c r="G93" s="55" t="s">
        <v>500</v>
      </c>
      <c r="H93" s="56">
        <v>133.82499999999999</v>
      </c>
      <c r="I93" s="32"/>
      <c r="J93" s="33">
        <f t="shared" si="4"/>
        <v>0</v>
      </c>
      <c r="K93" s="13"/>
      <c r="L93" s="19"/>
    </row>
    <row r="94" spans="2:12" s="23" customFormat="1" ht="25.9" customHeight="1" x14ac:dyDescent="0.2">
      <c r="B94" s="22"/>
      <c r="D94" s="24" t="s">
        <v>17</v>
      </c>
      <c r="E94" s="25" t="s">
        <v>3898</v>
      </c>
      <c r="F94" s="25" t="s">
        <v>3899</v>
      </c>
      <c r="I94" s="66"/>
      <c r="J94" s="26"/>
      <c r="K94" s="66"/>
      <c r="L94" s="48"/>
    </row>
    <row r="95" spans="2:12" s="1" customFormat="1" ht="24" x14ac:dyDescent="0.2">
      <c r="B95" s="17"/>
      <c r="C95" s="8" t="s">
        <v>1136</v>
      </c>
      <c r="D95" s="8" t="s">
        <v>19</v>
      </c>
      <c r="E95" s="9" t="s">
        <v>3900</v>
      </c>
      <c r="F95" s="10" t="s">
        <v>3901</v>
      </c>
      <c r="G95" s="11" t="s">
        <v>526</v>
      </c>
      <c r="H95" s="12">
        <v>78.8</v>
      </c>
      <c r="I95" s="32"/>
      <c r="J95" s="33">
        <f t="shared" si="4"/>
        <v>0</v>
      </c>
      <c r="K95" s="13"/>
      <c r="L95" s="19"/>
    </row>
    <row r="96" spans="2:12" s="1" customFormat="1" ht="24" x14ac:dyDescent="0.2">
      <c r="B96" s="17"/>
      <c r="C96" s="52" t="s">
        <v>1137</v>
      </c>
      <c r="D96" s="52" t="s">
        <v>22</v>
      </c>
      <c r="E96" s="53" t="s">
        <v>3902</v>
      </c>
      <c r="F96" s="54" t="s">
        <v>3903</v>
      </c>
      <c r="G96" s="55" t="s">
        <v>20</v>
      </c>
      <c r="H96" s="56">
        <v>1.0529999999999999</v>
      </c>
      <c r="I96" s="32"/>
      <c r="J96" s="33">
        <f t="shared" si="4"/>
        <v>0</v>
      </c>
      <c r="K96" s="13"/>
      <c r="L96" s="19"/>
    </row>
    <row r="97" spans="2:12" s="23" customFormat="1" ht="25.9" customHeight="1" x14ac:dyDescent="0.2">
      <c r="B97" s="22"/>
      <c r="D97" s="24" t="s">
        <v>17</v>
      </c>
      <c r="E97" s="25" t="s">
        <v>3762</v>
      </c>
      <c r="F97" s="25" t="s">
        <v>3763</v>
      </c>
      <c r="I97" s="66"/>
      <c r="J97" s="26"/>
      <c r="K97" s="66"/>
      <c r="L97" s="48"/>
    </row>
    <row r="98" spans="2:12" s="1" customFormat="1" ht="24" x14ac:dyDescent="0.2">
      <c r="B98" s="17"/>
      <c r="C98" s="8" t="s">
        <v>1138</v>
      </c>
      <c r="D98" s="8" t="s">
        <v>19</v>
      </c>
      <c r="E98" s="9" t="s">
        <v>3768</v>
      </c>
      <c r="F98" s="10" t="s">
        <v>3769</v>
      </c>
      <c r="G98" s="11" t="s">
        <v>509</v>
      </c>
      <c r="H98" s="12">
        <v>5</v>
      </c>
      <c r="I98" s="32"/>
      <c r="J98" s="33">
        <f t="shared" si="4"/>
        <v>0</v>
      </c>
      <c r="K98" s="13"/>
      <c r="L98" s="19"/>
    </row>
    <row r="99" spans="2:12" s="1" customFormat="1" ht="12" x14ac:dyDescent="0.2">
      <c r="B99" s="17"/>
      <c r="C99" s="52" t="s">
        <v>1139</v>
      </c>
      <c r="D99" s="52" t="s">
        <v>22</v>
      </c>
      <c r="E99" s="53" t="s">
        <v>3770</v>
      </c>
      <c r="F99" s="54" t="s">
        <v>3771</v>
      </c>
      <c r="G99" s="55" t="s">
        <v>509</v>
      </c>
      <c r="H99" s="56">
        <v>5</v>
      </c>
      <c r="I99" s="32"/>
      <c r="J99" s="33">
        <f t="shared" si="4"/>
        <v>0</v>
      </c>
      <c r="K99" s="13"/>
      <c r="L99" s="19"/>
    </row>
    <row r="100" spans="2:12" s="1" customFormat="1" ht="12" x14ac:dyDescent="0.2">
      <c r="B100" s="17"/>
      <c r="C100" s="52" t="s">
        <v>1142</v>
      </c>
      <c r="D100" s="52" t="s">
        <v>22</v>
      </c>
      <c r="E100" s="53" t="s">
        <v>3772</v>
      </c>
      <c r="F100" s="54" t="s">
        <v>3773</v>
      </c>
      <c r="G100" s="55" t="s">
        <v>509</v>
      </c>
      <c r="H100" s="56">
        <v>2</v>
      </c>
      <c r="I100" s="32"/>
      <c r="J100" s="33">
        <f t="shared" si="4"/>
        <v>0</v>
      </c>
      <c r="K100" s="13"/>
      <c r="L100" s="19"/>
    </row>
    <row r="101" spans="2:12" s="23" customFormat="1" ht="25.9" customHeight="1" x14ac:dyDescent="0.2">
      <c r="B101" s="22"/>
      <c r="D101" s="24" t="s">
        <v>17</v>
      </c>
      <c r="E101" s="25" t="s">
        <v>3774</v>
      </c>
      <c r="F101" s="25" t="s">
        <v>3775</v>
      </c>
      <c r="I101" s="66"/>
      <c r="J101" s="26"/>
      <c r="K101" s="66"/>
      <c r="L101" s="48"/>
    </row>
    <row r="102" spans="2:12" s="1" customFormat="1" ht="24" x14ac:dyDescent="0.2">
      <c r="B102" s="17"/>
      <c r="C102" s="8" t="s">
        <v>1145</v>
      </c>
      <c r="D102" s="8" t="s">
        <v>19</v>
      </c>
      <c r="E102" s="9" t="s">
        <v>3776</v>
      </c>
      <c r="F102" s="10" t="s">
        <v>3777</v>
      </c>
      <c r="G102" s="11" t="s">
        <v>526</v>
      </c>
      <c r="H102" s="12">
        <v>178</v>
      </c>
      <c r="I102" s="32"/>
      <c r="J102" s="33">
        <f t="shared" si="4"/>
        <v>0</v>
      </c>
      <c r="K102" s="13"/>
      <c r="L102" s="19"/>
    </row>
    <row r="103" spans="2:12" s="1" customFormat="1" ht="24" x14ac:dyDescent="0.2">
      <c r="B103" s="17"/>
      <c r="C103" s="8" t="s">
        <v>1146</v>
      </c>
      <c r="D103" s="8" t="s">
        <v>19</v>
      </c>
      <c r="E103" s="9" t="s">
        <v>3778</v>
      </c>
      <c r="F103" s="10" t="s">
        <v>3779</v>
      </c>
      <c r="G103" s="11" t="s">
        <v>500</v>
      </c>
      <c r="H103" s="12">
        <v>48.91</v>
      </c>
      <c r="I103" s="32"/>
      <c r="J103" s="33">
        <f t="shared" si="4"/>
        <v>0</v>
      </c>
      <c r="K103" s="13"/>
      <c r="L103" s="19"/>
    </row>
    <row r="104" spans="2:12" s="1" customFormat="1" ht="24" x14ac:dyDescent="0.2">
      <c r="B104" s="17"/>
      <c r="C104" s="8" t="s">
        <v>1147</v>
      </c>
      <c r="D104" s="8" t="s">
        <v>19</v>
      </c>
      <c r="E104" s="9" t="s">
        <v>3904</v>
      </c>
      <c r="F104" s="10" t="s">
        <v>3905</v>
      </c>
      <c r="G104" s="11" t="s">
        <v>526</v>
      </c>
      <c r="H104" s="12">
        <v>133</v>
      </c>
      <c r="I104" s="32"/>
      <c r="J104" s="33">
        <f t="shared" si="4"/>
        <v>0</v>
      </c>
      <c r="K104" s="13"/>
      <c r="L104" s="19"/>
    </row>
    <row r="105" spans="2:12" s="1" customFormat="1" ht="24" x14ac:dyDescent="0.2">
      <c r="B105" s="17"/>
      <c r="C105" s="8" t="s">
        <v>1150</v>
      </c>
      <c r="D105" s="8" t="s">
        <v>19</v>
      </c>
      <c r="E105" s="9" t="s">
        <v>3969</v>
      </c>
      <c r="F105" s="10" t="s">
        <v>3970</v>
      </c>
      <c r="G105" s="11" t="s">
        <v>526</v>
      </c>
      <c r="H105" s="12">
        <v>45</v>
      </c>
      <c r="I105" s="32"/>
      <c r="J105" s="33">
        <f t="shared" si="4"/>
        <v>0</v>
      </c>
      <c r="K105" s="13"/>
      <c r="L105" s="19"/>
    </row>
    <row r="106" spans="2:12" s="1" customFormat="1" ht="24" x14ac:dyDescent="0.2">
      <c r="B106" s="17"/>
      <c r="C106" s="8" t="s">
        <v>1153</v>
      </c>
      <c r="D106" s="8" t="s">
        <v>19</v>
      </c>
      <c r="E106" s="9" t="s">
        <v>3788</v>
      </c>
      <c r="F106" s="10" t="s">
        <v>3789</v>
      </c>
      <c r="G106" s="11" t="s">
        <v>500</v>
      </c>
      <c r="H106" s="12">
        <v>48.91</v>
      </c>
      <c r="I106" s="32"/>
      <c r="J106" s="33">
        <f t="shared" si="4"/>
        <v>0</v>
      </c>
      <c r="K106" s="13"/>
      <c r="L106" s="19"/>
    </row>
    <row r="107" spans="2:12" s="23" customFormat="1" ht="25.9" customHeight="1" x14ac:dyDescent="0.2">
      <c r="B107" s="22"/>
      <c r="D107" s="24" t="s">
        <v>17</v>
      </c>
      <c r="E107" s="25" t="s">
        <v>3579</v>
      </c>
      <c r="F107" s="25" t="s">
        <v>3580</v>
      </c>
      <c r="I107" s="66"/>
      <c r="J107" s="26"/>
      <c r="K107" s="66"/>
      <c r="L107" s="48"/>
    </row>
    <row r="108" spans="2:12" s="1" customFormat="1" ht="24" x14ac:dyDescent="0.2">
      <c r="B108" s="17"/>
      <c r="C108" s="8" t="s">
        <v>1156</v>
      </c>
      <c r="D108" s="8" t="s">
        <v>19</v>
      </c>
      <c r="E108" s="9" t="s">
        <v>3581</v>
      </c>
      <c r="F108" s="10" t="s">
        <v>3582</v>
      </c>
      <c r="G108" s="11" t="s">
        <v>526</v>
      </c>
      <c r="H108" s="12">
        <v>273.39999999999998</v>
      </c>
      <c r="I108" s="32"/>
      <c r="J108" s="33">
        <f t="shared" si="4"/>
        <v>0</v>
      </c>
      <c r="K108" s="13"/>
      <c r="L108" s="19"/>
    </row>
    <row r="109" spans="2:12" s="1" customFormat="1" ht="24" x14ac:dyDescent="0.2">
      <c r="B109" s="17"/>
      <c r="C109" s="52" t="s">
        <v>1159</v>
      </c>
      <c r="D109" s="52" t="s">
        <v>22</v>
      </c>
      <c r="E109" s="53" t="s">
        <v>2715</v>
      </c>
      <c r="F109" s="54" t="s">
        <v>2716</v>
      </c>
      <c r="G109" s="55" t="s">
        <v>509</v>
      </c>
      <c r="H109" s="56">
        <v>274</v>
      </c>
      <c r="I109" s="32"/>
      <c r="J109" s="33">
        <f>ROUND(I109*H109,2)</f>
        <v>0</v>
      </c>
      <c r="K109" s="13"/>
      <c r="L109" s="19"/>
    </row>
    <row r="110" spans="2:12" s="23" customFormat="1" ht="25.9" customHeight="1" x14ac:dyDescent="0.2">
      <c r="B110" s="22"/>
      <c r="D110" s="24" t="s">
        <v>17</v>
      </c>
      <c r="E110" s="25" t="s">
        <v>3908</v>
      </c>
      <c r="F110" s="25" t="s">
        <v>3909</v>
      </c>
      <c r="I110" s="66"/>
      <c r="J110" s="26"/>
      <c r="K110" s="66"/>
      <c r="L110" s="48"/>
    </row>
    <row r="111" spans="2:12" s="1" customFormat="1" ht="24" x14ac:dyDescent="0.2">
      <c r="B111" s="17"/>
      <c r="C111" s="8" t="s">
        <v>1161</v>
      </c>
      <c r="D111" s="8" t="s">
        <v>19</v>
      </c>
      <c r="E111" s="9" t="s">
        <v>3910</v>
      </c>
      <c r="F111" s="10" t="s">
        <v>3911</v>
      </c>
      <c r="G111" s="11" t="s">
        <v>526</v>
      </c>
      <c r="H111" s="12">
        <v>262</v>
      </c>
      <c r="I111" s="32"/>
      <c r="J111" s="33">
        <f>ROUND(I111*H111,2)</f>
        <v>0</v>
      </c>
      <c r="K111" s="13"/>
      <c r="L111" s="19"/>
    </row>
    <row r="112" spans="2:12" s="1" customFormat="1" ht="24" x14ac:dyDescent="0.2">
      <c r="B112" s="17"/>
      <c r="C112" s="52" t="s">
        <v>1162</v>
      </c>
      <c r="D112" s="52" t="s">
        <v>22</v>
      </c>
      <c r="E112" s="53" t="s">
        <v>3912</v>
      </c>
      <c r="F112" s="54" t="s">
        <v>3913</v>
      </c>
      <c r="G112" s="55" t="s">
        <v>509</v>
      </c>
      <c r="H112" s="56">
        <v>524</v>
      </c>
      <c r="I112" s="32"/>
      <c r="J112" s="33">
        <f t="shared" ref="J112:J135" si="5">ROUND(I112*H112,2)</f>
        <v>0</v>
      </c>
      <c r="K112" s="13"/>
      <c r="L112" s="19"/>
    </row>
    <row r="113" spans="2:12" s="23" customFormat="1" ht="25.9" customHeight="1" x14ac:dyDescent="0.2">
      <c r="B113" s="22"/>
      <c r="D113" s="24" t="s">
        <v>17</v>
      </c>
      <c r="E113" s="25" t="s">
        <v>3796</v>
      </c>
      <c r="F113" s="25" t="s">
        <v>3797</v>
      </c>
      <c r="I113" s="66"/>
      <c r="J113" s="26"/>
      <c r="K113" s="66"/>
      <c r="L113" s="48"/>
    </row>
    <row r="114" spans="2:12" s="1" customFormat="1" ht="24" x14ac:dyDescent="0.2">
      <c r="B114" s="17"/>
      <c r="C114" s="8" t="s">
        <v>1163</v>
      </c>
      <c r="D114" s="8" t="s">
        <v>19</v>
      </c>
      <c r="E114" s="9" t="s">
        <v>3798</v>
      </c>
      <c r="F114" s="10" t="s">
        <v>3799</v>
      </c>
      <c r="G114" s="11" t="s">
        <v>526</v>
      </c>
      <c r="H114" s="12">
        <v>179</v>
      </c>
      <c r="I114" s="32"/>
      <c r="J114" s="33">
        <f t="shared" si="5"/>
        <v>0</v>
      </c>
      <c r="K114" s="13"/>
      <c r="L114" s="19"/>
    </row>
    <row r="115" spans="2:12" s="1" customFormat="1" ht="24" x14ac:dyDescent="0.2">
      <c r="B115" s="17"/>
      <c r="C115" s="52" t="s">
        <v>1164</v>
      </c>
      <c r="D115" s="52" t="s">
        <v>22</v>
      </c>
      <c r="E115" s="53" t="s">
        <v>3800</v>
      </c>
      <c r="F115" s="54" t="s">
        <v>3801</v>
      </c>
      <c r="G115" s="55" t="s">
        <v>509</v>
      </c>
      <c r="H115" s="56">
        <v>597</v>
      </c>
      <c r="I115" s="32"/>
      <c r="J115" s="33">
        <f t="shared" si="5"/>
        <v>0</v>
      </c>
      <c r="K115" s="13"/>
      <c r="L115" s="19"/>
    </row>
    <row r="116" spans="2:12" s="23" customFormat="1" ht="25.9" customHeight="1" x14ac:dyDescent="0.2">
      <c r="B116" s="22"/>
      <c r="D116" s="24" t="s">
        <v>17</v>
      </c>
      <c r="E116" s="25" t="s">
        <v>3585</v>
      </c>
      <c r="F116" s="25" t="s">
        <v>3586</v>
      </c>
      <c r="I116" s="66"/>
      <c r="J116" s="26"/>
      <c r="K116" s="66"/>
      <c r="L116" s="48"/>
    </row>
    <row r="117" spans="2:12" s="1" customFormat="1" ht="24" x14ac:dyDescent="0.2">
      <c r="B117" s="17"/>
      <c r="C117" s="8" t="s">
        <v>1737</v>
      </c>
      <c r="D117" s="8" t="s">
        <v>19</v>
      </c>
      <c r="E117" s="9" t="s">
        <v>3587</v>
      </c>
      <c r="F117" s="10" t="s">
        <v>3588</v>
      </c>
      <c r="G117" s="11" t="s">
        <v>20</v>
      </c>
      <c r="H117" s="12">
        <v>1391.518</v>
      </c>
      <c r="I117" s="32"/>
      <c r="J117" s="33">
        <f t="shared" si="5"/>
        <v>0</v>
      </c>
      <c r="K117" s="13"/>
      <c r="L117" s="19"/>
    </row>
    <row r="118" spans="2:12" s="23" customFormat="1" ht="25.9" customHeight="1" x14ac:dyDescent="0.2">
      <c r="B118" s="22"/>
      <c r="D118" s="24" t="s">
        <v>17</v>
      </c>
      <c r="E118" s="25" t="s">
        <v>571</v>
      </c>
      <c r="F118" s="25" t="s">
        <v>3828</v>
      </c>
      <c r="I118" s="66"/>
      <c r="J118" s="26"/>
      <c r="K118" s="66"/>
      <c r="L118" s="48"/>
    </row>
    <row r="119" spans="2:12" s="23" customFormat="1" ht="25.9" customHeight="1" x14ac:dyDescent="0.2">
      <c r="B119" s="22"/>
      <c r="D119" s="24" t="s">
        <v>17</v>
      </c>
      <c r="E119" s="25" t="s">
        <v>3829</v>
      </c>
      <c r="F119" s="25" t="s">
        <v>3830</v>
      </c>
      <c r="I119" s="66"/>
      <c r="J119" s="26"/>
      <c r="K119" s="66"/>
      <c r="L119" s="48"/>
    </row>
    <row r="120" spans="2:12" s="1" customFormat="1" ht="24" x14ac:dyDescent="0.2">
      <c r="B120" s="17"/>
      <c r="C120" s="8" t="s">
        <v>1738</v>
      </c>
      <c r="D120" s="8" t="s">
        <v>19</v>
      </c>
      <c r="E120" s="9" t="s">
        <v>3831</v>
      </c>
      <c r="F120" s="10" t="s">
        <v>3832</v>
      </c>
      <c r="G120" s="11" t="s">
        <v>509</v>
      </c>
      <c r="H120" s="12">
        <v>4</v>
      </c>
      <c r="I120" s="32"/>
      <c r="J120" s="33">
        <f t="shared" si="5"/>
        <v>0</v>
      </c>
      <c r="K120" s="13"/>
      <c r="L120" s="19"/>
    </row>
    <row r="121" spans="2:12" s="23" customFormat="1" ht="25.9" customHeight="1" x14ac:dyDescent="0.2">
      <c r="B121" s="22"/>
      <c r="D121" s="24" t="s">
        <v>17</v>
      </c>
      <c r="E121" s="25" t="s">
        <v>3833</v>
      </c>
      <c r="F121" s="25" t="s">
        <v>3834</v>
      </c>
      <c r="I121" s="66"/>
      <c r="J121" s="26"/>
      <c r="K121" s="66"/>
      <c r="L121" s="48"/>
    </row>
    <row r="122" spans="2:12" s="1" customFormat="1" ht="24" x14ac:dyDescent="0.2">
      <c r="B122" s="17"/>
      <c r="C122" s="8" t="s">
        <v>2594</v>
      </c>
      <c r="D122" s="8" t="s">
        <v>19</v>
      </c>
      <c r="E122" s="9" t="s">
        <v>3835</v>
      </c>
      <c r="F122" s="10" t="s">
        <v>3836</v>
      </c>
      <c r="G122" s="11" t="s">
        <v>509</v>
      </c>
      <c r="H122" s="12">
        <v>4</v>
      </c>
      <c r="I122" s="32"/>
      <c r="J122" s="33">
        <f t="shared" si="5"/>
        <v>0</v>
      </c>
      <c r="K122" s="13"/>
      <c r="L122" s="19"/>
    </row>
    <row r="123" spans="2:12" s="1" customFormat="1" ht="12" x14ac:dyDescent="0.2">
      <c r="B123" s="17"/>
      <c r="C123" s="52" t="s">
        <v>2597</v>
      </c>
      <c r="D123" s="52" t="s">
        <v>22</v>
      </c>
      <c r="E123" s="53" t="s">
        <v>3837</v>
      </c>
      <c r="F123" s="54" t="s">
        <v>3838</v>
      </c>
      <c r="G123" s="55" t="s">
        <v>509</v>
      </c>
      <c r="H123" s="56">
        <v>4</v>
      </c>
      <c r="I123" s="32"/>
      <c r="J123" s="33">
        <f t="shared" si="5"/>
        <v>0</v>
      </c>
      <c r="K123" s="13"/>
      <c r="L123" s="19"/>
    </row>
    <row r="124" spans="2:12" s="1" customFormat="1" ht="24" x14ac:dyDescent="0.2">
      <c r="B124" s="17"/>
      <c r="C124" s="52" t="s">
        <v>2600</v>
      </c>
      <c r="D124" s="52" t="s">
        <v>22</v>
      </c>
      <c r="E124" s="53" t="s">
        <v>3839</v>
      </c>
      <c r="F124" s="54" t="s">
        <v>3840</v>
      </c>
      <c r="G124" s="55" t="s">
        <v>509</v>
      </c>
      <c r="H124" s="56">
        <v>4</v>
      </c>
      <c r="I124" s="32"/>
      <c r="J124" s="33">
        <f t="shared" si="5"/>
        <v>0</v>
      </c>
      <c r="K124" s="13"/>
      <c r="L124" s="19"/>
    </row>
    <row r="125" spans="2:12" s="1" customFormat="1" ht="24" x14ac:dyDescent="0.2">
      <c r="B125" s="17"/>
      <c r="C125" s="52" t="s">
        <v>2603</v>
      </c>
      <c r="D125" s="52" t="s">
        <v>22</v>
      </c>
      <c r="E125" s="53" t="s">
        <v>3841</v>
      </c>
      <c r="F125" s="54" t="s">
        <v>3842</v>
      </c>
      <c r="G125" s="55" t="s">
        <v>509</v>
      </c>
      <c r="H125" s="56">
        <v>4</v>
      </c>
      <c r="I125" s="32"/>
      <c r="J125" s="33">
        <f t="shared" si="5"/>
        <v>0</v>
      </c>
      <c r="K125" s="13"/>
      <c r="L125" s="19"/>
    </row>
    <row r="126" spans="2:12" s="1" customFormat="1" ht="24" x14ac:dyDescent="0.2">
      <c r="B126" s="17"/>
      <c r="C126" s="52" t="s">
        <v>2606</v>
      </c>
      <c r="D126" s="52" t="s">
        <v>22</v>
      </c>
      <c r="E126" s="53" t="s">
        <v>3843</v>
      </c>
      <c r="F126" s="54" t="s">
        <v>3844</v>
      </c>
      <c r="G126" s="55" t="s">
        <v>509</v>
      </c>
      <c r="H126" s="56">
        <v>4</v>
      </c>
      <c r="I126" s="32"/>
      <c r="J126" s="33">
        <f t="shared" si="5"/>
        <v>0</v>
      </c>
      <c r="K126" s="13"/>
      <c r="L126" s="19"/>
    </row>
    <row r="127" spans="2:12" s="1" customFormat="1" ht="24" x14ac:dyDescent="0.2">
      <c r="B127" s="17"/>
      <c r="C127" s="52" t="s">
        <v>2607</v>
      </c>
      <c r="D127" s="52" t="s">
        <v>22</v>
      </c>
      <c r="E127" s="53" t="s">
        <v>3845</v>
      </c>
      <c r="F127" s="54" t="s">
        <v>3846</v>
      </c>
      <c r="G127" s="55" t="s">
        <v>509</v>
      </c>
      <c r="H127" s="56">
        <v>4</v>
      </c>
      <c r="I127" s="32"/>
      <c r="J127" s="33">
        <f t="shared" si="5"/>
        <v>0</v>
      </c>
      <c r="K127" s="13"/>
      <c r="L127" s="19"/>
    </row>
    <row r="128" spans="2:12" s="1" customFormat="1" ht="24" x14ac:dyDescent="0.2">
      <c r="B128" s="17"/>
      <c r="C128" s="52" t="s">
        <v>2608</v>
      </c>
      <c r="D128" s="52" t="s">
        <v>22</v>
      </c>
      <c r="E128" s="53" t="s">
        <v>3847</v>
      </c>
      <c r="F128" s="54" t="s">
        <v>3848</v>
      </c>
      <c r="G128" s="55" t="s">
        <v>509</v>
      </c>
      <c r="H128" s="56">
        <v>4</v>
      </c>
      <c r="I128" s="32"/>
      <c r="J128" s="33">
        <f t="shared" si="5"/>
        <v>0</v>
      </c>
      <c r="K128" s="13"/>
      <c r="L128" s="19"/>
    </row>
    <row r="129" spans="2:12" s="23" customFormat="1" ht="25.9" customHeight="1" x14ac:dyDescent="0.2">
      <c r="B129" s="22"/>
      <c r="D129" s="24" t="s">
        <v>17</v>
      </c>
      <c r="E129" s="25" t="s">
        <v>3125</v>
      </c>
      <c r="F129" s="25" t="s">
        <v>3859</v>
      </c>
      <c r="I129" s="66"/>
      <c r="J129" s="26"/>
      <c r="K129" s="66"/>
      <c r="L129" s="48"/>
    </row>
    <row r="130" spans="2:12" s="23" customFormat="1" ht="25.9" customHeight="1" x14ac:dyDescent="0.2">
      <c r="B130" s="22"/>
      <c r="D130" s="24" t="s">
        <v>17</v>
      </c>
      <c r="E130" s="25" t="s">
        <v>3860</v>
      </c>
      <c r="F130" s="25" t="s">
        <v>3861</v>
      </c>
      <c r="I130" s="66"/>
      <c r="J130" s="26"/>
      <c r="K130" s="66"/>
      <c r="L130" s="48"/>
    </row>
    <row r="131" spans="2:12" s="1" customFormat="1" ht="24" x14ac:dyDescent="0.2">
      <c r="B131" s="17"/>
      <c r="C131" s="8" t="s">
        <v>2611</v>
      </c>
      <c r="D131" s="8" t="s">
        <v>19</v>
      </c>
      <c r="E131" s="9" t="s">
        <v>3862</v>
      </c>
      <c r="F131" s="10" t="s">
        <v>3863</v>
      </c>
      <c r="G131" s="11" t="s">
        <v>500</v>
      </c>
      <c r="H131" s="12">
        <v>43.094000000000001</v>
      </c>
      <c r="I131" s="32"/>
      <c r="J131" s="33">
        <f t="shared" si="5"/>
        <v>0</v>
      </c>
      <c r="K131" s="13"/>
      <c r="L131" s="19"/>
    </row>
    <row r="132" spans="2:12" s="23" customFormat="1" ht="25.9" customHeight="1" x14ac:dyDescent="0.2">
      <c r="B132" s="22"/>
      <c r="D132" s="24" t="s">
        <v>17</v>
      </c>
      <c r="E132" s="25" t="s">
        <v>3864</v>
      </c>
      <c r="F132" s="25" t="s">
        <v>3865</v>
      </c>
      <c r="I132" s="66"/>
      <c r="J132" s="26"/>
      <c r="K132" s="66"/>
      <c r="L132" s="48"/>
    </row>
    <row r="133" spans="2:12" s="1" customFormat="1" ht="24" x14ac:dyDescent="0.2">
      <c r="B133" s="17"/>
      <c r="C133" s="8" t="s">
        <v>2614</v>
      </c>
      <c r="D133" s="8" t="s">
        <v>19</v>
      </c>
      <c r="E133" s="9" t="s">
        <v>3867</v>
      </c>
      <c r="F133" s="10" t="s">
        <v>3868</v>
      </c>
      <c r="G133" s="11" t="s">
        <v>500</v>
      </c>
      <c r="H133" s="12">
        <v>43.094000000000001</v>
      </c>
      <c r="I133" s="32"/>
      <c r="J133" s="33">
        <f t="shared" si="5"/>
        <v>0</v>
      </c>
      <c r="K133" s="13"/>
      <c r="L133" s="19"/>
    </row>
    <row r="134" spans="2:12" s="23" customFormat="1" ht="25.9" customHeight="1" x14ac:dyDescent="0.2">
      <c r="B134" s="22"/>
      <c r="D134" s="24" t="s">
        <v>17</v>
      </c>
      <c r="E134" s="25" t="s">
        <v>3869</v>
      </c>
      <c r="F134" s="25" t="s">
        <v>3870</v>
      </c>
      <c r="I134" s="66"/>
      <c r="J134" s="26"/>
      <c r="K134" s="66"/>
      <c r="L134" s="48"/>
    </row>
    <row r="135" spans="2:12" s="1" customFormat="1" ht="24" x14ac:dyDescent="0.2">
      <c r="B135" s="17"/>
      <c r="C135" s="8" t="s">
        <v>3113</v>
      </c>
      <c r="D135" s="8" t="s">
        <v>19</v>
      </c>
      <c r="E135" s="9" t="s">
        <v>3872</v>
      </c>
      <c r="F135" s="10" t="s">
        <v>3475</v>
      </c>
      <c r="G135" s="11" t="s">
        <v>500</v>
      </c>
      <c r="H135" s="12">
        <v>43.094000000000001</v>
      </c>
      <c r="I135" s="32"/>
      <c r="J135" s="33">
        <f t="shared" si="5"/>
        <v>0</v>
      </c>
      <c r="K135" s="13"/>
      <c r="L135" s="19"/>
    </row>
    <row r="136" spans="2:12" s="1" customFormat="1" ht="22.9" customHeight="1" x14ac:dyDescent="0.25">
      <c r="B136" s="17"/>
      <c r="C136" s="21" t="s">
        <v>6</v>
      </c>
      <c r="J136" s="34">
        <f>SUM(J12:J135)</f>
        <v>0</v>
      </c>
      <c r="L136" s="19"/>
    </row>
    <row r="137" spans="2:12" s="1" customFormat="1" ht="6.95" customHeight="1" x14ac:dyDescent="0.2">
      <c r="B137" s="29"/>
      <c r="C137" s="30"/>
      <c r="D137" s="30"/>
      <c r="E137" s="30"/>
      <c r="F137" s="30"/>
      <c r="G137" s="30"/>
      <c r="H137" s="30"/>
      <c r="I137" s="30"/>
      <c r="J137" s="30"/>
      <c r="K137" s="30"/>
      <c r="L137" s="31"/>
    </row>
    <row r="139" spans="2:12" x14ac:dyDescent="0.2">
      <c r="J139" s="49"/>
    </row>
    <row r="140" spans="2:12" x14ac:dyDescent="0.2">
      <c r="H140" s="50"/>
    </row>
  </sheetData>
  <sheetProtection algorithmName="SHA-512" hashValue="jRwy8E+ZhLZTE/Ohewita2JmvghJDGMV9ljchA4ZlwPyAXyu3m6LjM+y8deo7q8vPS4/fdsWEY1uuDDbgExmPw==" saltValue="ZjcIVNHUGreCsQ+Mrd9pm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36" xr:uid="{E4E9888F-1AE9-448F-8035-07F48E78737E}">
      <formula1>ROUND(I11,2)</formula1>
    </dataValidation>
  </dataValidations>
  <hyperlinks>
    <hyperlink ref="O4" location="'Rek. obj.'!A1" display="*späť na Rek. obj." xr:uid="{91C965B4-A2F2-4807-8CEC-7B7B275AF2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7BA72-231D-4CC3-A68D-B39C1C02F5A7}">
  <sheetPr codeName="Hárok150">
    <tabColor theme="3" tint="-0.499984740745262"/>
    <pageSetUpPr fitToPage="1"/>
  </sheetPr>
  <dimension ref="B1:O87"/>
  <sheetViews>
    <sheetView showGridLines="0" zoomScaleNormal="100" workbookViewId="0">
      <pane ySplit="9" topLeftCell="A23"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3503</v>
      </c>
      <c r="F10" s="25" t="s">
        <v>602</v>
      </c>
      <c r="J10" s="26"/>
      <c r="L10" s="48"/>
    </row>
    <row r="11" spans="2:15" s="23" customFormat="1" ht="25.9" customHeight="1" x14ac:dyDescent="0.2">
      <c r="B11" s="22"/>
      <c r="D11" s="24" t="s">
        <v>17</v>
      </c>
      <c r="E11" s="25" t="s">
        <v>3507</v>
      </c>
      <c r="F11" s="25" t="s">
        <v>3508</v>
      </c>
      <c r="J11" s="26"/>
      <c r="L11" s="48"/>
    </row>
    <row r="12" spans="2:15" s="1" customFormat="1" ht="24" x14ac:dyDescent="0.2">
      <c r="B12" s="17"/>
      <c r="C12" s="8" t="s">
        <v>18</v>
      </c>
      <c r="D12" s="8" t="s">
        <v>19</v>
      </c>
      <c r="E12" s="9" t="s">
        <v>3914</v>
      </c>
      <c r="F12" s="10" t="s">
        <v>664</v>
      </c>
      <c r="G12" s="11" t="s">
        <v>494</v>
      </c>
      <c r="H12" s="12">
        <v>10.01</v>
      </c>
      <c r="I12" s="32"/>
      <c r="J12" s="33">
        <f t="shared" ref="J12:J15" si="0">ROUND(I12*H12,2)</f>
        <v>0</v>
      </c>
      <c r="K12" s="13"/>
      <c r="L12" s="19"/>
    </row>
    <row r="13" spans="2:15" s="1" customFormat="1" ht="24" x14ac:dyDescent="0.2">
      <c r="B13" s="17"/>
      <c r="C13" s="8" t="s">
        <v>490</v>
      </c>
      <c r="D13" s="8" t="s">
        <v>19</v>
      </c>
      <c r="E13" s="9" t="s">
        <v>3510</v>
      </c>
      <c r="F13" s="10" t="s">
        <v>665</v>
      </c>
      <c r="G13" s="11" t="s">
        <v>494</v>
      </c>
      <c r="H13" s="12">
        <v>3.0030000000000001</v>
      </c>
      <c r="I13" s="32"/>
      <c r="J13" s="33">
        <f t="shared" si="0"/>
        <v>0</v>
      </c>
      <c r="K13" s="13"/>
      <c r="L13" s="19"/>
    </row>
    <row r="14" spans="2:15" s="23" customFormat="1" ht="24" x14ac:dyDescent="0.2">
      <c r="B14" s="22"/>
      <c r="C14" s="8" t="s">
        <v>497</v>
      </c>
      <c r="D14" s="8" t="s">
        <v>19</v>
      </c>
      <c r="E14" s="9" t="s">
        <v>3915</v>
      </c>
      <c r="F14" s="10" t="s">
        <v>3916</v>
      </c>
      <c r="G14" s="11" t="s">
        <v>494</v>
      </c>
      <c r="H14" s="12">
        <v>4.29</v>
      </c>
      <c r="I14" s="32"/>
      <c r="J14" s="33">
        <f t="shared" si="0"/>
        <v>0</v>
      </c>
      <c r="K14" s="13"/>
      <c r="L14" s="48"/>
    </row>
    <row r="15" spans="2:15" s="1" customFormat="1" ht="24" x14ac:dyDescent="0.2">
      <c r="B15" s="17"/>
      <c r="C15" s="8" t="s">
        <v>501</v>
      </c>
      <c r="D15" s="8" t="s">
        <v>19</v>
      </c>
      <c r="E15" s="9" t="s">
        <v>3511</v>
      </c>
      <c r="F15" s="10" t="s">
        <v>3512</v>
      </c>
      <c r="G15" s="11" t="s">
        <v>494</v>
      </c>
      <c r="H15" s="12">
        <v>1.2869999999999999</v>
      </c>
      <c r="I15" s="32"/>
      <c r="J15" s="33">
        <f t="shared" si="0"/>
        <v>0</v>
      </c>
      <c r="K15" s="13"/>
      <c r="L15" s="19"/>
    </row>
    <row r="16" spans="2:15" s="23" customFormat="1" ht="25.9" customHeight="1" x14ac:dyDescent="0.2">
      <c r="B16" s="22"/>
      <c r="D16" s="24" t="s">
        <v>17</v>
      </c>
      <c r="E16" s="25" t="s">
        <v>3513</v>
      </c>
      <c r="F16" s="25" t="s">
        <v>3514</v>
      </c>
      <c r="I16" s="66"/>
      <c r="J16" s="26"/>
      <c r="K16" s="66"/>
      <c r="L16" s="48"/>
    </row>
    <row r="17" spans="2:12" s="1" customFormat="1" ht="24" x14ac:dyDescent="0.2">
      <c r="B17" s="17"/>
      <c r="C17" s="8" t="s">
        <v>504</v>
      </c>
      <c r="D17" s="8" t="s">
        <v>19</v>
      </c>
      <c r="E17" s="9" t="s">
        <v>3917</v>
      </c>
      <c r="F17" s="10" t="s">
        <v>3918</v>
      </c>
      <c r="G17" s="11" t="s">
        <v>494</v>
      </c>
      <c r="H17" s="12">
        <v>53.79</v>
      </c>
      <c r="I17" s="32"/>
      <c r="J17" s="33">
        <f t="shared" ref="J17:J82" si="1">ROUND(I17*H17,2)</f>
        <v>0</v>
      </c>
      <c r="K17" s="13"/>
      <c r="L17" s="19"/>
    </row>
    <row r="18" spans="2:12" s="23" customFormat="1" ht="25.9" customHeight="1" x14ac:dyDescent="0.2">
      <c r="B18" s="22"/>
      <c r="D18" s="24" t="s">
        <v>17</v>
      </c>
      <c r="E18" s="25" t="s">
        <v>3517</v>
      </c>
      <c r="F18" s="25" t="s">
        <v>3518</v>
      </c>
      <c r="I18" s="66"/>
      <c r="J18" s="26"/>
      <c r="K18" s="66"/>
      <c r="L18" s="48"/>
    </row>
    <row r="19" spans="2:12" s="1" customFormat="1" ht="24" x14ac:dyDescent="0.2">
      <c r="B19" s="17"/>
      <c r="C19" s="8" t="s">
        <v>508</v>
      </c>
      <c r="D19" s="8" t="s">
        <v>19</v>
      </c>
      <c r="E19" s="9" t="s">
        <v>3519</v>
      </c>
      <c r="F19" s="10" t="s">
        <v>2957</v>
      </c>
      <c r="G19" s="11" t="s">
        <v>494</v>
      </c>
      <c r="H19" s="12">
        <v>0.01</v>
      </c>
      <c r="I19" s="32"/>
      <c r="J19" s="33">
        <f t="shared" si="1"/>
        <v>0</v>
      </c>
      <c r="K19" s="13"/>
      <c r="L19" s="19"/>
    </row>
    <row r="20" spans="2:12" s="23" customFormat="1" ht="25.9" customHeight="1" x14ac:dyDescent="0.2">
      <c r="B20" s="22"/>
      <c r="D20" s="24" t="s">
        <v>17</v>
      </c>
      <c r="E20" s="25" t="s">
        <v>3520</v>
      </c>
      <c r="F20" s="25" t="s">
        <v>3521</v>
      </c>
      <c r="I20" s="66"/>
      <c r="J20" s="26"/>
      <c r="K20" s="66"/>
      <c r="L20" s="48"/>
    </row>
    <row r="21" spans="2:12" s="1" customFormat="1" ht="24" x14ac:dyDescent="0.2">
      <c r="B21" s="17"/>
      <c r="C21" s="8" t="s">
        <v>511</v>
      </c>
      <c r="D21" s="8" t="s">
        <v>19</v>
      </c>
      <c r="E21" s="9" t="s">
        <v>3919</v>
      </c>
      <c r="F21" s="10" t="s">
        <v>667</v>
      </c>
      <c r="G21" s="11" t="s">
        <v>494</v>
      </c>
      <c r="H21" s="12">
        <v>14.3</v>
      </c>
      <c r="I21" s="32"/>
      <c r="J21" s="33">
        <f t="shared" si="1"/>
        <v>0</v>
      </c>
      <c r="K21" s="13"/>
      <c r="L21" s="19"/>
    </row>
    <row r="22" spans="2:12" s="23" customFormat="1" ht="25.9" customHeight="1" x14ac:dyDescent="0.2">
      <c r="B22" s="22"/>
      <c r="D22" s="24" t="s">
        <v>17</v>
      </c>
      <c r="E22" s="25" t="s">
        <v>3523</v>
      </c>
      <c r="F22" s="25" t="s">
        <v>3524</v>
      </c>
      <c r="I22" s="66"/>
      <c r="J22" s="26"/>
      <c r="K22" s="66"/>
      <c r="L22" s="48"/>
    </row>
    <row r="23" spans="2:12" s="1" customFormat="1" ht="24" x14ac:dyDescent="0.2">
      <c r="B23" s="17"/>
      <c r="C23" s="8" t="s">
        <v>514</v>
      </c>
      <c r="D23" s="8" t="s">
        <v>19</v>
      </c>
      <c r="E23" s="9" t="s">
        <v>3666</v>
      </c>
      <c r="F23" s="10" t="s">
        <v>3667</v>
      </c>
      <c r="G23" s="11" t="s">
        <v>500</v>
      </c>
      <c r="H23" s="12">
        <v>537.9</v>
      </c>
      <c r="I23" s="32"/>
      <c r="J23" s="33">
        <f t="shared" si="1"/>
        <v>0</v>
      </c>
      <c r="K23" s="13"/>
      <c r="L23" s="19"/>
    </row>
    <row r="24" spans="2:12" s="1" customFormat="1" ht="24" x14ac:dyDescent="0.2">
      <c r="B24" s="17"/>
      <c r="C24" s="8" t="s">
        <v>517</v>
      </c>
      <c r="D24" s="8" t="s">
        <v>19</v>
      </c>
      <c r="E24" s="9" t="s">
        <v>3668</v>
      </c>
      <c r="F24" s="10" t="s">
        <v>3669</v>
      </c>
      <c r="G24" s="11" t="s">
        <v>494</v>
      </c>
      <c r="H24" s="12">
        <v>1025</v>
      </c>
      <c r="I24" s="32"/>
      <c r="J24" s="33">
        <f t="shared" si="1"/>
        <v>0</v>
      </c>
      <c r="K24" s="13"/>
      <c r="L24" s="19"/>
    </row>
    <row r="25" spans="2:12" s="23" customFormat="1" ht="25.9" customHeight="1" x14ac:dyDescent="0.2">
      <c r="B25" s="22"/>
      <c r="D25" s="24" t="s">
        <v>17</v>
      </c>
      <c r="E25" s="25" t="s">
        <v>3527</v>
      </c>
      <c r="F25" s="25" t="s">
        <v>3528</v>
      </c>
      <c r="I25" s="66"/>
      <c r="J25" s="26"/>
      <c r="K25" s="66"/>
      <c r="L25" s="48"/>
    </row>
    <row r="26" spans="2:12" s="1" customFormat="1" ht="12" x14ac:dyDescent="0.2">
      <c r="B26" s="17"/>
      <c r="C26" s="52" t="s">
        <v>520</v>
      </c>
      <c r="D26" s="52" t="s">
        <v>22</v>
      </c>
      <c r="E26" s="53" t="s">
        <v>3529</v>
      </c>
      <c r="F26" s="54" t="s">
        <v>3530</v>
      </c>
      <c r="G26" s="55" t="s">
        <v>20</v>
      </c>
      <c r="H26" s="56">
        <v>1845</v>
      </c>
      <c r="I26" s="32"/>
      <c r="J26" s="33">
        <f t="shared" si="1"/>
        <v>0</v>
      </c>
      <c r="K26" s="13"/>
      <c r="L26" s="19"/>
    </row>
    <row r="27" spans="2:12" s="23" customFormat="1" ht="25.9" customHeight="1" x14ac:dyDescent="0.2">
      <c r="B27" s="22"/>
      <c r="D27" s="24" t="s">
        <v>17</v>
      </c>
      <c r="E27" s="25" t="s">
        <v>3531</v>
      </c>
      <c r="F27" s="25" t="s">
        <v>3532</v>
      </c>
      <c r="I27" s="66"/>
      <c r="J27" s="26"/>
      <c r="K27" s="66"/>
      <c r="L27" s="48"/>
    </row>
    <row r="28" spans="2:12" s="1" customFormat="1" ht="24" x14ac:dyDescent="0.2">
      <c r="B28" s="17"/>
      <c r="C28" s="8" t="s">
        <v>523</v>
      </c>
      <c r="D28" s="8" t="s">
        <v>19</v>
      </c>
      <c r="E28" s="9" t="s">
        <v>3535</v>
      </c>
      <c r="F28" s="10" t="s">
        <v>3536</v>
      </c>
      <c r="G28" s="11" t="s">
        <v>494</v>
      </c>
      <c r="H28" s="12">
        <v>68.09</v>
      </c>
      <c r="I28" s="32"/>
      <c r="J28" s="33">
        <f t="shared" si="1"/>
        <v>0</v>
      </c>
      <c r="K28" s="13"/>
      <c r="L28" s="19"/>
    </row>
    <row r="29" spans="2:12" s="23" customFormat="1" ht="25.9" customHeight="1" x14ac:dyDescent="0.2">
      <c r="B29" s="22"/>
      <c r="D29" s="24" t="s">
        <v>17</v>
      </c>
      <c r="E29" s="25" t="s">
        <v>3537</v>
      </c>
      <c r="F29" s="25" t="s">
        <v>3538</v>
      </c>
      <c r="I29" s="66"/>
      <c r="J29" s="26"/>
      <c r="K29" s="66"/>
      <c r="L29" s="48"/>
    </row>
    <row r="30" spans="2:12" s="1" customFormat="1" ht="24" x14ac:dyDescent="0.2">
      <c r="B30" s="17"/>
      <c r="C30" s="8" t="s">
        <v>529</v>
      </c>
      <c r="D30" s="8" t="s">
        <v>19</v>
      </c>
      <c r="E30" s="9" t="s">
        <v>3539</v>
      </c>
      <c r="F30" s="10" t="s">
        <v>3540</v>
      </c>
      <c r="G30" s="11" t="s">
        <v>494</v>
      </c>
      <c r="H30" s="12">
        <v>2028.4</v>
      </c>
      <c r="I30" s="32"/>
      <c r="J30" s="33">
        <f t="shared" si="1"/>
        <v>0</v>
      </c>
      <c r="K30" s="13"/>
      <c r="L30" s="19"/>
    </row>
    <row r="31" spans="2:12" s="23" customFormat="1" ht="25.9" customHeight="1" x14ac:dyDescent="0.2">
      <c r="B31" s="22"/>
      <c r="D31" s="24" t="s">
        <v>17</v>
      </c>
      <c r="E31" s="25" t="s">
        <v>3681</v>
      </c>
      <c r="F31" s="25" t="s">
        <v>3682</v>
      </c>
      <c r="I31" s="66"/>
      <c r="J31" s="26"/>
      <c r="K31" s="66"/>
      <c r="L31" s="48"/>
    </row>
    <row r="32" spans="2:12" s="1" customFormat="1" ht="24" x14ac:dyDescent="0.2">
      <c r="B32" s="17"/>
      <c r="C32" s="8" t="s">
        <v>536</v>
      </c>
      <c r="D32" s="8" t="s">
        <v>19</v>
      </c>
      <c r="E32" s="9" t="s">
        <v>3683</v>
      </c>
      <c r="F32" s="10" t="s">
        <v>2531</v>
      </c>
      <c r="G32" s="11" t="s">
        <v>500</v>
      </c>
      <c r="H32" s="12">
        <v>273.48</v>
      </c>
      <c r="I32" s="32"/>
      <c r="J32" s="33">
        <f t="shared" si="1"/>
        <v>0</v>
      </c>
      <c r="K32" s="13"/>
      <c r="L32" s="19"/>
    </row>
    <row r="33" spans="2:12" s="23" customFormat="1" ht="25.9" customHeight="1" x14ac:dyDescent="0.2">
      <c r="B33" s="22"/>
      <c r="D33" s="24" t="s">
        <v>17</v>
      </c>
      <c r="E33" s="25" t="s">
        <v>3684</v>
      </c>
      <c r="F33" s="25" t="s">
        <v>3685</v>
      </c>
      <c r="I33" s="66"/>
      <c r="J33" s="26"/>
      <c r="K33" s="66"/>
      <c r="L33" s="48"/>
    </row>
    <row r="34" spans="2:12" s="1" customFormat="1" ht="24" x14ac:dyDescent="0.2">
      <c r="B34" s="17"/>
      <c r="C34" s="8" t="s">
        <v>539</v>
      </c>
      <c r="D34" s="8" t="s">
        <v>19</v>
      </c>
      <c r="E34" s="9" t="s">
        <v>3686</v>
      </c>
      <c r="F34" s="10" t="s">
        <v>3687</v>
      </c>
      <c r="G34" s="11" t="s">
        <v>500</v>
      </c>
      <c r="H34" s="12">
        <v>537.9</v>
      </c>
      <c r="I34" s="32"/>
      <c r="J34" s="33">
        <f t="shared" si="1"/>
        <v>0</v>
      </c>
      <c r="K34" s="13"/>
      <c r="L34" s="19"/>
    </row>
    <row r="35" spans="2:12" s="23" customFormat="1" ht="25.9" customHeight="1" x14ac:dyDescent="0.2">
      <c r="B35" s="22"/>
      <c r="D35" s="24" t="s">
        <v>17</v>
      </c>
      <c r="E35" s="25" t="s">
        <v>3547</v>
      </c>
      <c r="F35" s="25" t="s">
        <v>3548</v>
      </c>
      <c r="I35" s="66"/>
      <c r="J35" s="26"/>
      <c r="K35" s="66"/>
      <c r="L35" s="48"/>
    </row>
    <row r="36" spans="2:12" s="1" customFormat="1" ht="24" x14ac:dyDescent="0.2">
      <c r="B36" s="17"/>
      <c r="C36" s="8" t="s">
        <v>542</v>
      </c>
      <c r="D36" s="8" t="s">
        <v>19</v>
      </c>
      <c r="E36" s="9" t="s">
        <v>3921</v>
      </c>
      <c r="F36" s="10" t="s">
        <v>3922</v>
      </c>
      <c r="G36" s="11" t="s">
        <v>500</v>
      </c>
      <c r="H36" s="12">
        <v>537.9</v>
      </c>
      <c r="I36" s="32"/>
      <c r="J36" s="33">
        <f t="shared" ref="J36:J65" si="2">ROUND(I36*H36,2)</f>
        <v>0</v>
      </c>
      <c r="K36" s="13"/>
      <c r="L36" s="19"/>
    </row>
    <row r="37" spans="2:12" s="1" customFormat="1" ht="24" x14ac:dyDescent="0.2">
      <c r="B37" s="17"/>
      <c r="C37" s="52" t="s">
        <v>545</v>
      </c>
      <c r="D37" s="52" t="s">
        <v>22</v>
      </c>
      <c r="E37" s="53" t="s">
        <v>1587</v>
      </c>
      <c r="F37" s="54" t="s">
        <v>1588</v>
      </c>
      <c r="G37" s="55" t="s">
        <v>20</v>
      </c>
      <c r="H37" s="56">
        <v>69.927000000000007</v>
      </c>
      <c r="I37" s="32"/>
      <c r="J37" s="33">
        <f t="shared" si="2"/>
        <v>0</v>
      </c>
      <c r="K37" s="13"/>
      <c r="L37" s="19"/>
    </row>
    <row r="38" spans="2:12" s="23" customFormat="1" ht="25.9" customHeight="1" x14ac:dyDescent="0.2">
      <c r="B38" s="22"/>
      <c r="D38" s="24" t="s">
        <v>17</v>
      </c>
      <c r="E38" s="25" t="s">
        <v>3551</v>
      </c>
      <c r="F38" s="25" t="s">
        <v>3552</v>
      </c>
      <c r="I38" s="66"/>
      <c r="J38" s="26"/>
      <c r="K38" s="66"/>
      <c r="L38" s="48"/>
    </row>
    <row r="39" spans="2:12" s="1" customFormat="1" ht="24" x14ac:dyDescent="0.2">
      <c r="B39" s="17"/>
      <c r="C39" s="8" t="s">
        <v>548</v>
      </c>
      <c r="D39" s="8" t="s">
        <v>19</v>
      </c>
      <c r="E39" s="9" t="s">
        <v>3553</v>
      </c>
      <c r="F39" s="10" t="s">
        <v>759</v>
      </c>
      <c r="G39" s="11" t="s">
        <v>500</v>
      </c>
      <c r="H39" s="12">
        <v>537.9</v>
      </c>
      <c r="I39" s="32"/>
      <c r="J39" s="33">
        <f t="shared" si="2"/>
        <v>0</v>
      </c>
      <c r="K39" s="13"/>
      <c r="L39" s="19"/>
    </row>
    <row r="40" spans="2:12" s="1" customFormat="1" ht="24" x14ac:dyDescent="0.2">
      <c r="B40" s="17"/>
      <c r="C40" s="52" t="s">
        <v>551</v>
      </c>
      <c r="D40" s="52" t="s">
        <v>22</v>
      </c>
      <c r="E40" s="53" t="s">
        <v>2534</v>
      </c>
      <c r="F40" s="54" t="s">
        <v>2535</v>
      </c>
      <c r="G40" s="55" t="s">
        <v>762</v>
      </c>
      <c r="H40" s="56">
        <v>16.620999999999999</v>
      </c>
      <c r="I40" s="32"/>
      <c r="J40" s="33">
        <f t="shared" si="2"/>
        <v>0</v>
      </c>
      <c r="K40" s="13"/>
      <c r="L40" s="19"/>
    </row>
    <row r="41" spans="2:12" s="23" customFormat="1" ht="25.9" customHeight="1" x14ac:dyDescent="0.2">
      <c r="B41" s="22"/>
      <c r="D41" s="24" t="s">
        <v>17</v>
      </c>
      <c r="E41" s="25" t="s">
        <v>523</v>
      </c>
      <c r="F41" s="25" t="s">
        <v>3707</v>
      </c>
      <c r="I41" s="66"/>
      <c r="J41" s="26"/>
      <c r="K41" s="66"/>
      <c r="L41" s="48"/>
    </row>
    <row r="42" spans="2:12" s="23" customFormat="1" ht="25.9" customHeight="1" x14ac:dyDescent="0.2">
      <c r="B42" s="22"/>
      <c r="D42" s="24" t="s">
        <v>17</v>
      </c>
      <c r="E42" s="25" t="s">
        <v>3971</v>
      </c>
      <c r="F42" s="25" t="s">
        <v>3972</v>
      </c>
      <c r="I42" s="66"/>
      <c r="J42" s="26"/>
      <c r="K42" s="66"/>
      <c r="L42" s="48"/>
    </row>
    <row r="43" spans="2:12" s="1" customFormat="1" ht="24" x14ac:dyDescent="0.2">
      <c r="B43" s="17"/>
      <c r="C43" s="8" t="s">
        <v>552</v>
      </c>
      <c r="D43" s="8" t="s">
        <v>19</v>
      </c>
      <c r="E43" s="9" t="s">
        <v>3973</v>
      </c>
      <c r="F43" s="10" t="s">
        <v>3974</v>
      </c>
      <c r="G43" s="11" t="s">
        <v>494</v>
      </c>
      <c r="H43" s="12">
        <v>7.56</v>
      </c>
      <c r="I43" s="32"/>
      <c r="J43" s="33">
        <f t="shared" si="2"/>
        <v>0</v>
      </c>
      <c r="K43" s="13"/>
      <c r="L43" s="19"/>
    </row>
    <row r="44" spans="2:12" s="23" customFormat="1" ht="25.9" customHeight="1" x14ac:dyDescent="0.2">
      <c r="B44" s="22"/>
      <c r="D44" s="24" t="s">
        <v>17</v>
      </c>
      <c r="E44" s="25" t="s">
        <v>3975</v>
      </c>
      <c r="F44" s="25" t="s">
        <v>3976</v>
      </c>
      <c r="I44" s="66"/>
      <c r="J44" s="26"/>
      <c r="K44" s="66"/>
      <c r="L44" s="48"/>
    </row>
    <row r="45" spans="2:12" s="1" customFormat="1" ht="24" x14ac:dyDescent="0.2">
      <c r="B45" s="17"/>
      <c r="C45" s="8" t="s">
        <v>553</v>
      </c>
      <c r="D45" s="8" t="s">
        <v>19</v>
      </c>
      <c r="E45" s="9" t="s">
        <v>3977</v>
      </c>
      <c r="F45" s="10" t="s">
        <v>3978</v>
      </c>
      <c r="G45" s="11" t="s">
        <v>494</v>
      </c>
      <c r="H45" s="12">
        <v>34.405999999999999</v>
      </c>
      <c r="I45" s="32"/>
      <c r="J45" s="33">
        <f t="shared" si="2"/>
        <v>0</v>
      </c>
      <c r="K45" s="13"/>
      <c r="L45" s="19"/>
    </row>
    <row r="46" spans="2:12" s="1" customFormat="1" ht="24" x14ac:dyDescent="0.2">
      <c r="B46" s="17"/>
      <c r="C46" s="52" t="s">
        <v>554</v>
      </c>
      <c r="D46" s="52" t="s">
        <v>22</v>
      </c>
      <c r="E46" s="53" t="s">
        <v>3979</v>
      </c>
      <c r="F46" s="54" t="s">
        <v>3980</v>
      </c>
      <c r="G46" s="55" t="s">
        <v>494</v>
      </c>
      <c r="H46" s="56">
        <v>34.405999999999999</v>
      </c>
      <c r="I46" s="32"/>
      <c r="J46" s="33">
        <f t="shared" si="2"/>
        <v>0</v>
      </c>
      <c r="K46" s="13"/>
      <c r="L46" s="19"/>
    </row>
    <row r="47" spans="2:12" s="23" customFormat="1" ht="25.9" customHeight="1" x14ac:dyDescent="0.2">
      <c r="B47" s="22"/>
      <c r="D47" s="24" t="s">
        <v>17</v>
      </c>
      <c r="E47" s="25" t="s">
        <v>529</v>
      </c>
      <c r="F47" s="25" t="s">
        <v>3981</v>
      </c>
      <c r="I47" s="66"/>
      <c r="J47" s="26"/>
      <c r="K47" s="66"/>
      <c r="L47" s="48"/>
    </row>
    <row r="48" spans="2:12" s="23" customFormat="1" ht="25.9" customHeight="1" x14ac:dyDescent="0.2">
      <c r="B48" s="22"/>
      <c r="D48" s="24" t="s">
        <v>17</v>
      </c>
      <c r="E48" s="25" t="s">
        <v>3982</v>
      </c>
      <c r="F48" s="25" t="s">
        <v>3983</v>
      </c>
      <c r="I48" s="66"/>
      <c r="J48" s="26"/>
      <c r="K48" s="66"/>
      <c r="L48" s="48"/>
    </row>
    <row r="49" spans="2:12" s="1" customFormat="1" ht="24" x14ac:dyDescent="0.2">
      <c r="B49" s="17"/>
      <c r="C49" s="8" t="s">
        <v>557</v>
      </c>
      <c r="D49" s="8" t="s">
        <v>19</v>
      </c>
      <c r="E49" s="9" t="s">
        <v>3984</v>
      </c>
      <c r="F49" s="10" t="s">
        <v>2543</v>
      </c>
      <c r="G49" s="11" t="s">
        <v>494</v>
      </c>
      <c r="H49" s="12">
        <v>40.5</v>
      </c>
      <c r="I49" s="32"/>
      <c r="J49" s="33">
        <f t="shared" si="2"/>
        <v>0</v>
      </c>
      <c r="K49" s="13"/>
      <c r="L49" s="19"/>
    </row>
    <row r="50" spans="2:12" s="1" customFormat="1" ht="24" x14ac:dyDescent="0.2">
      <c r="B50" s="17"/>
      <c r="C50" s="52" t="s">
        <v>560</v>
      </c>
      <c r="D50" s="52" t="s">
        <v>22</v>
      </c>
      <c r="E50" s="53" t="s">
        <v>3985</v>
      </c>
      <c r="F50" s="54" t="s">
        <v>3986</v>
      </c>
      <c r="G50" s="55" t="s">
        <v>494</v>
      </c>
      <c r="H50" s="56">
        <v>40.5</v>
      </c>
      <c r="I50" s="32"/>
      <c r="J50" s="33">
        <f t="shared" si="2"/>
        <v>0</v>
      </c>
      <c r="K50" s="13"/>
      <c r="L50" s="19"/>
    </row>
    <row r="51" spans="2:12" s="23" customFormat="1" ht="25.9" customHeight="1" x14ac:dyDescent="0.2">
      <c r="B51" s="22"/>
      <c r="D51" s="24" t="s">
        <v>17</v>
      </c>
      <c r="E51" s="25" t="s">
        <v>557</v>
      </c>
      <c r="F51" s="25" t="s">
        <v>3564</v>
      </c>
      <c r="I51" s="66"/>
      <c r="J51" s="26"/>
      <c r="K51" s="66"/>
      <c r="L51" s="48"/>
    </row>
    <row r="52" spans="2:12" s="23" customFormat="1" ht="25.9" customHeight="1" x14ac:dyDescent="0.2">
      <c r="B52" s="22"/>
      <c r="D52" s="24" t="s">
        <v>17</v>
      </c>
      <c r="E52" s="25" t="s">
        <v>3565</v>
      </c>
      <c r="F52" s="25" t="s">
        <v>3566</v>
      </c>
      <c r="I52" s="66"/>
      <c r="J52" s="26"/>
      <c r="K52" s="66"/>
      <c r="L52" s="48"/>
    </row>
    <row r="53" spans="2:12" s="1" customFormat="1" ht="24" x14ac:dyDescent="0.2">
      <c r="B53" s="17"/>
      <c r="C53" s="8" t="s">
        <v>563</v>
      </c>
      <c r="D53" s="8" t="s">
        <v>19</v>
      </c>
      <c r="E53" s="9" t="s">
        <v>3878</v>
      </c>
      <c r="F53" s="10" t="s">
        <v>3879</v>
      </c>
      <c r="G53" s="11" t="s">
        <v>500</v>
      </c>
      <c r="H53" s="12">
        <v>250.815</v>
      </c>
      <c r="I53" s="32"/>
      <c r="J53" s="33">
        <f t="shared" ref="J53" si="3">ROUND(I53*H53,2)</f>
        <v>0</v>
      </c>
      <c r="K53" s="13"/>
      <c r="L53" s="19"/>
    </row>
    <row r="54" spans="2:12" s="1" customFormat="1" ht="24" x14ac:dyDescent="0.2">
      <c r="B54" s="17"/>
      <c r="C54" s="8" t="s">
        <v>565</v>
      </c>
      <c r="D54" s="8" t="s">
        <v>19</v>
      </c>
      <c r="E54" s="9" t="s">
        <v>3880</v>
      </c>
      <c r="F54" s="10" t="s">
        <v>3881</v>
      </c>
      <c r="G54" s="11" t="s">
        <v>500</v>
      </c>
      <c r="H54" s="12">
        <v>568.48</v>
      </c>
      <c r="I54" s="32"/>
      <c r="J54" s="33">
        <f t="shared" si="2"/>
        <v>0</v>
      </c>
      <c r="K54" s="13"/>
      <c r="L54" s="19"/>
    </row>
    <row r="55" spans="2:12" s="1" customFormat="1" ht="24" x14ac:dyDescent="0.2">
      <c r="B55" s="17"/>
      <c r="C55" s="8" t="s">
        <v>568</v>
      </c>
      <c r="D55" s="8" t="s">
        <v>19</v>
      </c>
      <c r="E55" s="9" t="s">
        <v>3926</v>
      </c>
      <c r="F55" s="10" t="s">
        <v>3927</v>
      </c>
      <c r="G55" s="11" t="s">
        <v>500</v>
      </c>
      <c r="H55" s="12">
        <v>75.599999999999994</v>
      </c>
      <c r="I55" s="32"/>
      <c r="J55" s="33">
        <f t="shared" si="2"/>
        <v>0</v>
      </c>
      <c r="K55" s="13"/>
      <c r="L55" s="19"/>
    </row>
    <row r="56" spans="2:12" s="23" customFormat="1" ht="25.9" customHeight="1" x14ac:dyDescent="0.2">
      <c r="B56" s="22"/>
      <c r="D56" s="24" t="s">
        <v>17</v>
      </c>
      <c r="E56" s="25" t="s">
        <v>3882</v>
      </c>
      <c r="F56" s="25" t="s">
        <v>3883</v>
      </c>
      <c r="I56" s="66"/>
      <c r="J56" s="26"/>
      <c r="K56" s="66"/>
      <c r="L56" s="48"/>
    </row>
    <row r="57" spans="2:12" s="1" customFormat="1" ht="24" x14ac:dyDescent="0.2">
      <c r="B57" s="17"/>
      <c r="C57" s="8" t="s">
        <v>571</v>
      </c>
      <c r="D57" s="8" t="s">
        <v>19</v>
      </c>
      <c r="E57" s="9" t="s">
        <v>3884</v>
      </c>
      <c r="F57" s="10" t="s">
        <v>3885</v>
      </c>
      <c r="G57" s="11" t="s">
        <v>500</v>
      </c>
      <c r="H57" s="12">
        <v>516.79999999999995</v>
      </c>
      <c r="I57" s="32"/>
      <c r="J57" s="33">
        <f t="shared" si="2"/>
        <v>0</v>
      </c>
      <c r="K57" s="13"/>
      <c r="L57" s="19"/>
    </row>
    <row r="58" spans="2:12" s="23" customFormat="1" ht="25.9" customHeight="1" x14ac:dyDescent="0.2">
      <c r="B58" s="22"/>
      <c r="D58" s="24" t="s">
        <v>17</v>
      </c>
      <c r="E58" s="25" t="s">
        <v>3886</v>
      </c>
      <c r="F58" s="25" t="s">
        <v>3887</v>
      </c>
      <c r="I58" s="66"/>
      <c r="J58" s="26"/>
      <c r="K58" s="66"/>
      <c r="L58" s="48"/>
    </row>
    <row r="59" spans="2:12" s="1" customFormat="1" ht="24" x14ac:dyDescent="0.2">
      <c r="B59" s="17"/>
      <c r="C59" s="8" t="s">
        <v>574</v>
      </c>
      <c r="D59" s="8" t="s">
        <v>19</v>
      </c>
      <c r="E59" s="9" t="s">
        <v>3888</v>
      </c>
      <c r="F59" s="10" t="s">
        <v>3889</v>
      </c>
      <c r="G59" s="11" t="s">
        <v>500</v>
      </c>
      <c r="H59" s="12">
        <v>236.202</v>
      </c>
      <c r="I59" s="32"/>
      <c r="J59" s="33">
        <f t="shared" si="2"/>
        <v>0</v>
      </c>
      <c r="K59" s="13"/>
      <c r="L59" s="19"/>
    </row>
    <row r="60" spans="2:12" s="23" customFormat="1" ht="25.9" customHeight="1" x14ac:dyDescent="0.2">
      <c r="B60" s="22"/>
      <c r="D60" s="24" t="s">
        <v>17</v>
      </c>
      <c r="E60" s="25" t="s">
        <v>3732</v>
      </c>
      <c r="F60" s="25" t="s">
        <v>3733</v>
      </c>
      <c r="I60" s="66"/>
      <c r="J60" s="26"/>
      <c r="K60" s="66"/>
      <c r="L60" s="48"/>
    </row>
    <row r="61" spans="2:12" s="1" customFormat="1" ht="24" x14ac:dyDescent="0.2">
      <c r="B61" s="17"/>
      <c r="C61" s="8" t="s">
        <v>577</v>
      </c>
      <c r="D61" s="8" t="s">
        <v>19</v>
      </c>
      <c r="E61" s="9" t="s">
        <v>3734</v>
      </c>
      <c r="F61" s="10" t="s">
        <v>3735</v>
      </c>
      <c r="G61" s="11" t="s">
        <v>500</v>
      </c>
      <c r="H61" s="12">
        <v>516.79999999999995</v>
      </c>
      <c r="I61" s="32"/>
      <c r="J61" s="33">
        <f t="shared" si="2"/>
        <v>0</v>
      </c>
      <c r="K61" s="13"/>
      <c r="L61" s="19"/>
    </row>
    <row r="62" spans="2:12" s="23" customFormat="1" ht="25.9" customHeight="1" x14ac:dyDescent="0.2">
      <c r="B62" s="22"/>
      <c r="D62" s="24" t="s">
        <v>17</v>
      </c>
      <c r="E62" s="25" t="s">
        <v>3740</v>
      </c>
      <c r="F62" s="25" t="s">
        <v>3741</v>
      </c>
      <c r="I62" s="66"/>
      <c r="J62" s="26"/>
      <c r="K62" s="66"/>
      <c r="L62" s="48"/>
    </row>
    <row r="63" spans="2:12" s="1" customFormat="1" ht="24" x14ac:dyDescent="0.2">
      <c r="B63" s="17"/>
      <c r="C63" s="8" t="s">
        <v>578</v>
      </c>
      <c r="D63" s="8" t="s">
        <v>19</v>
      </c>
      <c r="E63" s="9" t="s">
        <v>3890</v>
      </c>
      <c r="F63" s="10" t="s">
        <v>3891</v>
      </c>
      <c r="G63" s="11" t="s">
        <v>500</v>
      </c>
      <c r="H63" s="12">
        <v>516.79999999999995</v>
      </c>
      <c r="I63" s="32"/>
      <c r="J63" s="33">
        <f t="shared" si="2"/>
        <v>0</v>
      </c>
      <c r="K63" s="13"/>
      <c r="L63" s="19"/>
    </row>
    <row r="64" spans="2:12" s="23" customFormat="1" ht="25.9" customHeight="1" x14ac:dyDescent="0.2">
      <c r="B64" s="22"/>
      <c r="D64" s="24" t="s">
        <v>17</v>
      </c>
      <c r="E64" s="25" t="s">
        <v>3573</v>
      </c>
      <c r="F64" s="25" t="s">
        <v>3574</v>
      </c>
      <c r="I64" s="66"/>
      <c r="J64" s="26"/>
      <c r="K64" s="66"/>
      <c r="L64" s="48"/>
    </row>
    <row r="65" spans="2:12" s="1" customFormat="1" ht="24" x14ac:dyDescent="0.2">
      <c r="B65" s="17"/>
      <c r="C65" s="8" t="s">
        <v>579</v>
      </c>
      <c r="D65" s="8" t="s">
        <v>19</v>
      </c>
      <c r="E65" s="9" t="s">
        <v>3892</v>
      </c>
      <c r="F65" s="10" t="s">
        <v>3893</v>
      </c>
      <c r="G65" s="11" t="s">
        <v>500</v>
      </c>
      <c r="H65" s="12">
        <v>218.1</v>
      </c>
      <c r="I65" s="32"/>
      <c r="J65" s="33">
        <f t="shared" si="2"/>
        <v>0</v>
      </c>
      <c r="K65" s="13"/>
      <c r="L65" s="19"/>
    </row>
    <row r="66" spans="2:12" s="1" customFormat="1" ht="24" x14ac:dyDescent="0.2">
      <c r="B66" s="17"/>
      <c r="C66" s="52" t="s">
        <v>582</v>
      </c>
      <c r="D66" s="52" t="s">
        <v>22</v>
      </c>
      <c r="E66" s="53" t="s">
        <v>3894</v>
      </c>
      <c r="F66" s="54" t="s">
        <v>3895</v>
      </c>
      <c r="G66" s="55" t="s">
        <v>500</v>
      </c>
      <c r="H66" s="56">
        <v>176.22499999999999</v>
      </c>
      <c r="I66" s="32"/>
      <c r="J66" s="33">
        <f t="shared" si="1"/>
        <v>0</v>
      </c>
      <c r="K66" s="13"/>
      <c r="L66" s="19"/>
    </row>
    <row r="67" spans="2:12" s="1" customFormat="1" ht="24" x14ac:dyDescent="0.2">
      <c r="B67" s="17"/>
      <c r="C67" s="52" t="s">
        <v>583</v>
      </c>
      <c r="D67" s="52" t="s">
        <v>22</v>
      </c>
      <c r="E67" s="53" t="s">
        <v>3896</v>
      </c>
      <c r="F67" s="54" t="s">
        <v>3897</v>
      </c>
      <c r="G67" s="55" t="s">
        <v>500</v>
      </c>
      <c r="H67" s="56">
        <v>44.055999999999997</v>
      </c>
      <c r="I67" s="32"/>
      <c r="J67" s="33">
        <f>ROUND(I67*H67,2)</f>
        <v>0</v>
      </c>
      <c r="K67" s="13"/>
      <c r="L67" s="19"/>
    </row>
    <row r="68" spans="2:12" s="23" customFormat="1" ht="25.9" customHeight="1" x14ac:dyDescent="0.2">
      <c r="B68" s="22"/>
      <c r="D68" s="24" t="s">
        <v>17</v>
      </c>
      <c r="E68" s="25" t="s">
        <v>3898</v>
      </c>
      <c r="F68" s="25" t="s">
        <v>3899</v>
      </c>
      <c r="I68" s="66"/>
      <c r="J68" s="26"/>
      <c r="K68" s="66"/>
      <c r="L68" s="48"/>
    </row>
    <row r="69" spans="2:12" s="1" customFormat="1" ht="24" x14ac:dyDescent="0.2">
      <c r="B69" s="17"/>
      <c r="C69" s="8" t="s">
        <v>584</v>
      </c>
      <c r="D69" s="8" t="s">
        <v>19</v>
      </c>
      <c r="E69" s="9" t="s">
        <v>3900</v>
      </c>
      <c r="F69" s="10" t="s">
        <v>3901</v>
      </c>
      <c r="G69" s="11" t="s">
        <v>526</v>
      </c>
      <c r="H69" s="12">
        <v>240.1</v>
      </c>
      <c r="I69" s="32"/>
      <c r="J69" s="33">
        <f t="shared" ref="J69:J80" si="4">ROUND(I69*H69,2)</f>
        <v>0</v>
      </c>
      <c r="K69" s="13"/>
      <c r="L69" s="19"/>
    </row>
    <row r="70" spans="2:12" s="1" customFormat="1" ht="24" x14ac:dyDescent="0.2">
      <c r="B70" s="17"/>
      <c r="C70" s="52" t="s">
        <v>587</v>
      </c>
      <c r="D70" s="52" t="s">
        <v>22</v>
      </c>
      <c r="E70" s="53" t="s">
        <v>3902</v>
      </c>
      <c r="F70" s="54" t="s">
        <v>3903</v>
      </c>
      <c r="G70" s="55" t="s">
        <v>20</v>
      </c>
      <c r="H70" s="56">
        <v>3.2080000000000002</v>
      </c>
      <c r="I70" s="32"/>
      <c r="J70" s="33">
        <f t="shared" si="4"/>
        <v>0</v>
      </c>
      <c r="K70" s="13"/>
      <c r="L70" s="19"/>
    </row>
    <row r="71" spans="2:12" s="23" customFormat="1" ht="25.9" customHeight="1" x14ac:dyDescent="0.2">
      <c r="B71" s="22"/>
      <c r="D71" s="24" t="s">
        <v>17</v>
      </c>
      <c r="E71" s="25" t="s">
        <v>3908</v>
      </c>
      <c r="F71" s="25" t="s">
        <v>3909</v>
      </c>
      <c r="I71" s="66"/>
      <c r="J71" s="26"/>
      <c r="K71" s="66"/>
      <c r="L71" s="48"/>
    </row>
    <row r="72" spans="2:12" s="1" customFormat="1" ht="24" x14ac:dyDescent="0.2">
      <c r="B72" s="17"/>
      <c r="C72" s="8" t="s">
        <v>588</v>
      </c>
      <c r="D72" s="8" t="s">
        <v>19</v>
      </c>
      <c r="E72" s="9" t="s">
        <v>3910</v>
      </c>
      <c r="F72" s="10" t="s">
        <v>3911</v>
      </c>
      <c r="G72" s="11" t="s">
        <v>526</v>
      </c>
      <c r="H72" s="12">
        <v>209.1</v>
      </c>
      <c r="I72" s="32"/>
      <c r="J72" s="33">
        <f t="shared" si="4"/>
        <v>0</v>
      </c>
      <c r="K72" s="13"/>
      <c r="L72" s="19"/>
    </row>
    <row r="73" spans="2:12" s="1" customFormat="1" ht="24" x14ac:dyDescent="0.2">
      <c r="B73" s="17"/>
      <c r="C73" s="52" t="s">
        <v>591</v>
      </c>
      <c r="D73" s="52" t="s">
        <v>22</v>
      </c>
      <c r="E73" s="53" t="s">
        <v>3912</v>
      </c>
      <c r="F73" s="54" t="s">
        <v>3913</v>
      </c>
      <c r="G73" s="55" t="s">
        <v>509</v>
      </c>
      <c r="H73" s="56">
        <v>419</v>
      </c>
      <c r="I73" s="32"/>
      <c r="J73" s="33">
        <f t="shared" si="4"/>
        <v>0</v>
      </c>
      <c r="K73" s="13"/>
      <c r="L73" s="19"/>
    </row>
    <row r="74" spans="2:12" s="23" customFormat="1" ht="25.9" customHeight="1" x14ac:dyDescent="0.2">
      <c r="B74" s="22"/>
      <c r="D74" s="24" t="s">
        <v>17</v>
      </c>
      <c r="E74" s="25" t="s">
        <v>3585</v>
      </c>
      <c r="F74" s="25" t="s">
        <v>3586</v>
      </c>
      <c r="I74" s="66"/>
      <c r="J74" s="26"/>
      <c r="K74" s="66"/>
      <c r="L74" s="48"/>
    </row>
    <row r="75" spans="2:12" s="1" customFormat="1" ht="24" x14ac:dyDescent="0.2">
      <c r="B75" s="17"/>
      <c r="C75" s="8" t="s">
        <v>592</v>
      </c>
      <c r="D75" s="8" t="s">
        <v>19</v>
      </c>
      <c r="E75" s="9" t="s">
        <v>3587</v>
      </c>
      <c r="F75" s="10" t="s">
        <v>3588</v>
      </c>
      <c r="G75" s="11" t="s">
        <v>20</v>
      </c>
      <c r="H75" s="12">
        <v>2604.7040000000002</v>
      </c>
      <c r="I75" s="32"/>
      <c r="J75" s="33">
        <f t="shared" si="4"/>
        <v>0</v>
      </c>
      <c r="K75" s="13"/>
      <c r="L75" s="19"/>
    </row>
    <row r="76" spans="2:12" s="23" customFormat="1" ht="25.9" customHeight="1" x14ac:dyDescent="0.2">
      <c r="B76" s="22"/>
      <c r="D76" s="24" t="s">
        <v>17</v>
      </c>
      <c r="E76" s="25" t="s">
        <v>3125</v>
      </c>
      <c r="F76" s="25" t="s">
        <v>3859</v>
      </c>
      <c r="I76" s="66"/>
      <c r="J76" s="26"/>
      <c r="K76" s="66"/>
      <c r="L76" s="48"/>
    </row>
    <row r="77" spans="2:12" s="23" customFormat="1" ht="25.9" customHeight="1" x14ac:dyDescent="0.2">
      <c r="B77" s="22"/>
      <c r="D77" s="24" t="s">
        <v>17</v>
      </c>
      <c r="E77" s="25" t="s">
        <v>3860</v>
      </c>
      <c r="F77" s="25" t="s">
        <v>3861</v>
      </c>
      <c r="I77" s="66"/>
      <c r="J77" s="26"/>
      <c r="K77" s="66"/>
      <c r="L77" s="48"/>
    </row>
    <row r="78" spans="2:12" s="1" customFormat="1" ht="24" x14ac:dyDescent="0.2">
      <c r="B78" s="17"/>
      <c r="C78" s="8" t="s">
        <v>593</v>
      </c>
      <c r="D78" s="8" t="s">
        <v>19</v>
      </c>
      <c r="E78" s="9" t="s">
        <v>3862</v>
      </c>
      <c r="F78" s="10" t="s">
        <v>3863</v>
      </c>
      <c r="G78" s="11" t="s">
        <v>500</v>
      </c>
      <c r="H78" s="12">
        <v>131.30500000000001</v>
      </c>
      <c r="I78" s="32"/>
      <c r="J78" s="33">
        <f t="shared" si="4"/>
        <v>0</v>
      </c>
      <c r="K78" s="13"/>
      <c r="L78" s="19"/>
    </row>
    <row r="79" spans="2:12" s="23" customFormat="1" ht="25.9" customHeight="1" x14ac:dyDescent="0.2">
      <c r="B79" s="22"/>
      <c r="D79" s="24" t="s">
        <v>17</v>
      </c>
      <c r="E79" s="25" t="s">
        <v>3864</v>
      </c>
      <c r="F79" s="25" t="s">
        <v>3865</v>
      </c>
      <c r="I79" s="66"/>
      <c r="J79" s="26"/>
      <c r="K79" s="66"/>
      <c r="L79" s="48"/>
    </row>
    <row r="80" spans="2:12" s="1" customFormat="1" ht="24" x14ac:dyDescent="0.2">
      <c r="B80" s="17"/>
      <c r="C80" s="8" t="s">
        <v>883</v>
      </c>
      <c r="D80" s="8" t="s">
        <v>19</v>
      </c>
      <c r="E80" s="9" t="s">
        <v>3867</v>
      </c>
      <c r="F80" s="10" t="s">
        <v>3868</v>
      </c>
      <c r="G80" s="11" t="s">
        <v>500</v>
      </c>
      <c r="H80" s="12">
        <v>131.30500000000001</v>
      </c>
      <c r="I80" s="32"/>
      <c r="J80" s="33">
        <f t="shared" si="4"/>
        <v>0</v>
      </c>
      <c r="K80" s="13"/>
      <c r="L80" s="19"/>
    </row>
    <row r="81" spans="2:12" s="23" customFormat="1" ht="25.9" customHeight="1" x14ac:dyDescent="0.2">
      <c r="B81" s="22"/>
      <c r="D81" s="24" t="s">
        <v>17</v>
      </c>
      <c r="E81" s="25" t="s">
        <v>3869</v>
      </c>
      <c r="F81" s="25" t="s">
        <v>3870</v>
      </c>
      <c r="I81" s="66"/>
      <c r="J81" s="26"/>
      <c r="K81" s="66"/>
      <c r="L81" s="48"/>
    </row>
    <row r="82" spans="2:12" s="1" customFormat="1" ht="24" x14ac:dyDescent="0.2">
      <c r="B82" s="17"/>
      <c r="C82" s="8" t="s">
        <v>886</v>
      </c>
      <c r="D82" s="8" t="s">
        <v>19</v>
      </c>
      <c r="E82" s="9" t="s">
        <v>3872</v>
      </c>
      <c r="F82" s="10" t="s">
        <v>3475</v>
      </c>
      <c r="G82" s="11" t="s">
        <v>500</v>
      </c>
      <c r="H82" s="12">
        <v>131.30500000000001</v>
      </c>
      <c r="I82" s="32"/>
      <c r="J82" s="33">
        <f t="shared" si="1"/>
        <v>0</v>
      </c>
      <c r="K82" s="13"/>
      <c r="L82" s="19"/>
    </row>
    <row r="83" spans="2:12" s="1" customFormat="1" ht="22.9" customHeight="1" x14ac:dyDescent="0.25">
      <c r="B83" s="17"/>
      <c r="C83" s="21" t="s">
        <v>6</v>
      </c>
      <c r="J83" s="34">
        <f>SUM(J12:J82)</f>
        <v>0</v>
      </c>
      <c r="L83" s="19"/>
    </row>
    <row r="84" spans="2:12" s="1" customFormat="1" ht="6.95" customHeight="1" x14ac:dyDescent="0.2">
      <c r="B84" s="29"/>
      <c r="C84" s="30"/>
      <c r="D84" s="30"/>
      <c r="E84" s="30"/>
      <c r="F84" s="30"/>
      <c r="G84" s="30"/>
      <c r="H84" s="30"/>
      <c r="I84" s="30"/>
      <c r="J84" s="30"/>
      <c r="K84" s="30"/>
      <c r="L84" s="31"/>
    </row>
    <row r="86" spans="2:12" x14ac:dyDescent="0.2">
      <c r="J86" s="49"/>
    </row>
    <row r="87" spans="2:12" x14ac:dyDescent="0.2">
      <c r="H87" s="50"/>
    </row>
  </sheetData>
  <sheetProtection algorithmName="SHA-512" hashValue="9GuqLjU46/m18/7lFNQOtZfyVEg/oTTI5Z3zLxEsL+natlr6MVPS1Ohca4dncS0T0cv+FTOQbIR9Kb3M3YCROA==" saltValue="79VTnV+qMPhgDwQmPaGw0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3" xr:uid="{043B778F-FA3D-4F37-A150-C1E602650207}">
      <formula1>ROUND(I11,2)</formula1>
    </dataValidation>
  </dataValidations>
  <hyperlinks>
    <hyperlink ref="O4" location="'Rek. obj.'!A1" display="*späť na Rek. obj." xr:uid="{4F1D9E58-D9C1-424C-AB97-3D8CDFF1783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C8407-85D9-44D1-8D89-1C09AF82C2C1}">
  <sheetPr codeName="Hárok151">
    <tabColor theme="3" tint="-0.499984740745262"/>
    <pageSetUpPr fitToPage="1"/>
  </sheetPr>
  <dimension ref="B1:O119"/>
  <sheetViews>
    <sheetView showGridLines="0" zoomScaleNormal="100" workbookViewId="0">
      <pane ySplit="9" topLeftCell="A33"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24"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3503</v>
      </c>
      <c r="F10" s="25" t="s">
        <v>602</v>
      </c>
      <c r="J10" s="26"/>
      <c r="L10" s="48"/>
    </row>
    <row r="11" spans="2:15" s="23" customFormat="1" ht="25.9" customHeight="1" x14ac:dyDescent="0.2">
      <c r="B11" s="22"/>
      <c r="D11" s="24" t="s">
        <v>17</v>
      </c>
      <c r="E11" s="25" t="s">
        <v>3507</v>
      </c>
      <c r="F11" s="25" t="s">
        <v>3508</v>
      </c>
      <c r="J11" s="26"/>
      <c r="L11" s="48"/>
    </row>
    <row r="12" spans="2:15" s="1" customFormat="1" ht="24" x14ac:dyDescent="0.2">
      <c r="B12" s="17"/>
      <c r="C12" s="8" t="s">
        <v>18</v>
      </c>
      <c r="D12" s="8" t="s">
        <v>19</v>
      </c>
      <c r="E12" s="9" t="s">
        <v>3914</v>
      </c>
      <c r="F12" s="10" t="s">
        <v>664</v>
      </c>
      <c r="G12" s="11" t="s">
        <v>494</v>
      </c>
      <c r="H12" s="12">
        <v>244.72</v>
      </c>
      <c r="I12" s="32"/>
      <c r="J12" s="33">
        <f t="shared" ref="J12:J15" si="0">ROUND(I12*H12,2)</f>
        <v>0</v>
      </c>
      <c r="K12" s="13"/>
      <c r="L12" s="19"/>
    </row>
    <row r="13" spans="2:15" s="1" customFormat="1" ht="24" x14ac:dyDescent="0.2">
      <c r="B13" s="17"/>
      <c r="C13" s="8" t="s">
        <v>490</v>
      </c>
      <c r="D13" s="8" t="s">
        <v>19</v>
      </c>
      <c r="E13" s="9" t="s">
        <v>3510</v>
      </c>
      <c r="F13" s="10" t="s">
        <v>665</v>
      </c>
      <c r="G13" s="11" t="s">
        <v>494</v>
      </c>
      <c r="H13" s="12">
        <v>73.415999999999997</v>
      </c>
      <c r="I13" s="32"/>
      <c r="J13" s="33">
        <f t="shared" si="0"/>
        <v>0</v>
      </c>
      <c r="K13" s="13"/>
      <c r="L13" s="19"/>
    </row>
    <row r="14" spans="2:15" s="23" customFormat="1" ht="24" x14ac:dyDescent="0.2">
      <c r="B14" s="22"/>
      <c r="C14" s="8" t="s">
        <v>497</v>
      </c>
      <c r="D14" s="8" t="s">
        <v>19</v>
      </c>
      <c r="E14" s="9" t="s">
        <v>3915</v>
      </c>
      <c r="F14" s="10" t="s">
        <v>3916</v>
      </c>
      <c r="G14" s="11" t="s">
        <v>494</v>
      </c>
      <c r="H14" s="12">
        <v>104.88</v>
      </c>
      <c r="I14" s="32"/>
      <c r="J14" s="33">
        <f t="shared" si="0"/>
        <v>0</v>
      </c>
      <c r="K14" s="13"/>
      <c r="L14" s="48"/>
    </row>
    <row r="15" spans="2:15" s="1" customFormat="1" ht="24" x14ac:dyDescent="0.2">
      <c r="B15" s="17"/>
      <c r="C15" s="8" t="s">
        <v>501</v>
      </c>
      <c r="D15" s="8" t="s">
        <v>19</v>
      </c>
      <c r="E15" s="9" t="s">
        <v>3511</v>
      </c>
      <c r="F15" s="10" t="s">
        <v>3512</v>
      </c>
      <c r="G15" s="11" t="s">
        <v>494</v>
      </c>
      <c r="H15" s="12">
        <v>31.463999999999999</v>
      </c>
      <c r="I15" s="32"/>
      <c r="J15" s="33">
        <f t="shared" si="0"/>
        <v>0</v>
      </c>
      <c r="K15" s="13"/>
      <c r="L15" s="19"/>
    </row>
    <row r="16" spans="2:15" s="23" customFormat="1" ht="25.9" customHeight="1" x14ac:dyDescent="0.2">
      <c r="B16" s="22"/>
      <c r="D16" s="24" t="s">
        <v>17</v>
      </c>
      <c r="E16" s="25" t="s">
        <v>3513</v>
      </c>
      <c r="F16" s="25" t="s">
        <v>3514</v>
      </c>
      <c r="I16" s="66"/>
      <c r="J16" s="26"/>
      <c r="K16" s="66"/>
      <c r="L16" s="48"/>
    </row>
    <row r="17" spans="2:12" s="1" customFormat="1" ht="24" x14ac:dyDescent="0.2">
      <c r="B17" s="17"/>
      <c r="C17" s="8" t="s">
        <v>504</v>
      </c>
      <c r="D17" s="8" t="s">
        <v>19</v>
      </c>
      <c r="E17" s="9" t="s">
        <v>3917</v>
      </c>
      <c r="F17" s="10" t="s">
        <v>3918</v>
      </c>
      <c r="G17" s="11" t="s">
        <v>494</v>
      </c>
      <c r="H17" s="12">
        <v>230.15</v>
      </c>
      <c r="I17" s="32"/>
      <c r="J17" s="33">
        <f t="shared" ref="J17:J39" si="1">ROUND(I17*H17,2)</f>
        <v>0</v>
      </c>
      <c r="K17" s="13"/>
      <c r="L17" s="19"/>
    </row>
    <row r="18" spans="2:12" s="23" customFormat="1" ht="25.9" customHeight="1" x14ac:dyDescent="0.2">
      <c r="B18" s="22"/>
      <c r="D18" s="24" t="s">
        <v>17</v>
      </c>
      <c r="E18" s="25" t="s">
        <v>3517</v>
      </c>
      <c r="F18" s="25" t="s">
        <v>3518</v>
      </c>
      <c r="I18" s="66"/>
      <c r="J18" s="26"/>
      <c r="K18" s="66"/>
      <c r="L18" s="48"/>
    </row>
    <row r="19" spans="2:12" s="1" customFormat="1" ht="24" x14ac:dyDescent="0.2">
      <c r="B19" s="17"/>
      <c r="C19" s="8" t="s">
        <v>508</v>
      </c>
      <c r="D19" s="8" t="s">
        <v>19</v>
      </c>
      <c r="E19" s="9" t="s">
        <v>3519</v>
      </c>
      <c r="F19" s="10" t="s">
        <v>2957</v>
      </c>
      <c r="G19" s="11" t="s">
        <v>494</v>
      </c>
      <c r="H19" s="12">
        <v>0.01</v>
      </c>
      <c r="I19" s="32"/>
      <c r="J19" s="33">
        <f t="shared" si="1"/>
        <v>0</v>
      </c>
      <c r="K19" s="13"/>
      <c r="L19" s="19"/>
    </row>
    <row r="20" spans="2:12" s="1" customFormat="1" ht="24" x14ac:dyDescent="0.2">
      <c r="B20" s="17"/>
      <c r="C20" s="8" t="s">
        <v>511</v>
      </c>
      <c r="D20" s="8" t="s">
        <v>19</v>
      </c>
      <c r="E20" s="9" t="s">
        <v>3659</v>
      </c>
      <c r="F20" s="10" t="s">
        <v>2809</v>
      </c>
      <c r="G20" s="11" t="s">
        <v>494</v>
      </c>
      <c r="H20" s="12">
        <v>34.999000000000002</v>
      </c>
      <c r="I20" s="32"/>
      <c r="J20" s="33">
        <f t="shared" si="1"/>
        <v>0</v>
      </c>
      <c r="K20" s="13"/>
      <c r="L20" s="19"/>
    </row>
    <row r="21" spans="2:12" s="1" customFormat="1" ht="24" x14ac:dyDescent="0.2">
      <c r="B21" s="17"/>
      <c r="C21" s="8" t="s">
        <v>514</v>
      </c>
      <c r="D21" s="8" t="s">
        <v>19</v>
      </c>
      <c r="E21" s="9" t="s">
        <v>3660</v>
      </c>
      <c r="F21" s="10" t="s">
        <v>2811</v>
      </c>
      <c r="G21" s="11" t="s">
        <v>494</v>
      </c>
      <c r="H21" s="12">
        <v>10.5</v>
      </c>
      <c r="I21" s="32"/>
      <c r="J21" s="33">
        <f t="shared" si="1"/>
        <v>0</v>
      </c>
      <c r="K21" s="13"/>
      <c r="L21" s="19"/>
    </row>
    <row r="22" spans="2:12" s="1" customFormat="1" ht="24" x14ac:dyDescent="0.2">
      <c r="B22" s="17"/>
      <c r="C22" s="8" t="s">
        <v>517</v>
      </c>
      <c r="D22" s="8" t="s">
        <v>19</v>
      </c>
      <c r="E22" s="9" t="s">
        <v>3661</v>
      </c>
      <c r="F22" s="10" t="s">
        <v>3662</v>
      </c>
      <c r="G22" s="11" t="s">
        <v>494</v>
      </c>
      <c r="H22" s="12">
        <v>15</v>
      </c>
      <c r="I22" s="32"/>
      <c r="J22" s="33">
        <f t="shared" si="1"/>
        <v>0</v>
      </c>
      <c r="K22" s="13"/>
      <c r="L22" s="19"/>
    </row>
    <row r="23" spans="2:12" s="1" customFormat="1" ht="24" x14ac:dyDescent="0.2">
      <c r="B23" s="17"/>
      <c r="C23" s="8" t="s">
        <v>520</v>
      </c>
      <c r="D23" s="8" t="s">
        <v>19</v>
      </c>
      <c r="E23" s="9" t="s">
        <v>3663</v>
      </c>
      <c r="F23" s="10" t="s">
        <v>3664</v>
      </c>
      <c r="G23" s="11" t="s">
        <v>494</v>
      </c>
      <c r="H23" s="12">
        <v>4.5</v>
      </c>
      <c r="I23" s="32"/>
      <c r="J23" s="33">
        <f t="shared" si="1"/>
        <v>0</v>
      </c>
      <c r="K23" s="13"/>
      <c r="L23" s="19"/>
    </row>
    <row r="24" spans="2:12" s="23" customFormat="1" ht="25.9" customHeight="1" x14ac:dyDescent="0.2">
      <c r="B24" s="22"/>
      <c r="D24" s="24" t="s">
        <v>17</v>
      </c>
      <c r="E24" s="25" t="s">
        <v>3520</v>
      </c>
      <c r="F24" s="25" t="s">
        <v>3521</v>
      </c>
      <c r="I24" s="66"/>
      <c r="J24" s="26"/>
      <c r="K24" s="66"/>
      <c r="L24" s="48"/>
    </row>
    <row r="25" spans="2:12" s="1" customFormat="1" ht="24" x14ac:dyDescent="0.2">
      <c r="B25" s="17"/>
      <c r="C25" s="8" t="s">
        <v>523</v>
      </c>
      <c r="D25" s="8" t="s">
        <v>19</v>
      </c>
      <c r="E25" s="9" t="s">
        <v>3919</v>
      </c>
      <c r="F25" s="10" t="s">
        <v>667</v>
      </c>
      <c r="G25" s="11" t="s">
        <v>494</v>
      </c>
      <c r="H25" s="12">
        <v>399.59899999999999</v>
      </c>
      <c r="I25" s="32"/>
      <c r="J25" s="33">
        <f t="shared" si="1"/>
        <v>0</v>
      </c>
      <c r="K25" s="13"/>
      <c r="L25" s="19"/>
    </row>
    <row r="26" spans="2:12" s="23" customFormat="1" ht="25.9" customHeight="1" x14ac:dyDescent="0.2">
      <c r="B26" s="22"/>
      <c r="D26" s="24" t="s">
        <v>17</v>
      </c>
      <c r="E26" s="25" t="s">
        <v>3523</v>
      </c>
      <c r="F26" s="25" t="s">
        <v>3524</v>
      </c>
      <c r="I26" s="66"/>
      <c r="J26" s="26"/>
      <c r="K26" s="66"/>
      <c r="L26" s="48"/>
    </row>
    <row r="27" spans="2:12" s="1" customFormat="1" ht="24" x14ac:dyDescent="0.2">
      <c r="B27" s="17"/>
      <c r="C27" s="8" t="s">
        <v>529</v>
      </c>
      <c r="D27" s="8" t="s">
        <v>19</v>
      </c>
      <c r="E27" s="9" t="s">
        <v>3666</v>
      </c>
      <c r="F27" s="10" t="s">
        <v>3667</v>
      </c>
      <c r="G27" s="11" t="s">
        <v>500</v>
      </c>
      <c r="H27" s="12">
        <v>2301.5</v>
      </c>
      <c r="I27" s="32"/>
      <c r="J27" s="33">
        <f t="shared" si="1"/>
        <v>0</v>
      </c>
      <c r="K27" s="13"/>
      <c r="L27" s="19"/>
    </row>
    <row r="28" spans="2:12" s="1" customFormat="1" ht="24" x14ac:dyDescent="0.2">
      <c r="B28" s="17"/>
      <c r="C28" s="8" t="s">
        <v>536</v>
      </c>
      <c r="D28" s="8" t="s">
        <v>19</v>
      </c>
      <c r="E28" s="9" t="s">
        <v>3668</v>
      </c>
      <c r="F28" s="10" t="s">
        <v>3669</v>
      </c>
      <c r="G28" s="11" t="s">
        <v>494</v>
      </c>
      <c r="H28" s="12">
        <v>2264.3000000000002</v>
      </c>
      <c r="I28" s="32"/>
      <c r="J28" s="33">
        <f t="shared" si="1"/>
        <v>0</v>
      </c>
      <c r="K28" s="13"/>
      <c r="L28" s="19"/>
    </row>
    <row r="29" spans="2:12" s="23" customFormat="1" ht="25.9" customHeight="1" x14ac:dyDescent="0.2">
      <c r="B29" s="22"/>
      <c r="D29" s="24" t="s">
        <v>17</v>
      </c>
      <c r="E29" s="25" t="s">
        <v>3670</v>
      </c>
      <c r="F29" s="25" t="s">
        <v>3671</v>
      </c>
      <c r="I29" s="66"/>
      <c r="J29" s="26"/>
      <c r="K29" s="66"/>
      <c r="L29" s="48"/>
    </row>
    <row r="30" spans="2:12" s="1" customFormat="1" ht="24" x14ac:dyDescent="0.2">
      <c r="B30" s="17"/>
      <c r="C30" s="8" t="s">
        <v>539</v>
      </c>
      <c r="D30" s="8" t="s">
        <v>19</v>
      </c>
      <c r="E30" s="9" t="s">
        <v>3920</v>
      </c>
      <c r="F30" s="10" t="s">
        <v>670</v>
      </c>
      <c r="G30" s="11" t="s">
        <v>494</v>
      </c>
      <c r="H30" s="12">
        <v>74.998999999999995</v>
      </c>
      <c r="I30" s="32"/>
      <c r="J30" s="33">
        <f t="shared" si="1"/>
        <v>0</v>
      </c>
      <c r="K30" s="13"/>
      <c r="L30" s="19"/>
    </row>
    <row r="31" spans="2:12" s="23" customFormat="1" ht="25.9" customHeight="1" x14ac:dyDescent="0.2">
      <c r="B31" s="22"/>
      <c r="D31" s="24" t="s">
        <v>17</v>
      </c>
      <c r="E31" s="25" t="s">
        <v>3527</v>
      </c>
      <c r="F31" s="25" t="s">
        <v>3528</v>
      </c>
      <c r="I31" s="66"/>
      <c r="J31" s="26"/>
      <c r="K31" s="66"/>
      <c r="L31" s="48"/>
    </row>
    <row r="32" spans="2:12" s="1" customFormat="1" ht="24" x14ac:dyDescent="0.2">
      <c r="B32" s="17"/>
      <c r="C32" s="52" t="s">
        <v>542</v>
      </c>
      <c r="D32" s="52" t="s">
        <v>22</v>
      </c>
      <c r="E32" s="53" t="s">
        <v>3677</v>
      </c>
      <c r="F32" s="54" t="s">
        <v>3678</v>
      </c>
      <c r="G32" s="55" t="s">
        <v>20</v>
      </c>
      <c r="H32" s="56">
        <v>134.99799999999999</v>
      </c>
      <c r="I32" s="32"/>
      <c r="J32" s="33">
        <f t="shared" si="1"/>
        <v>0</v>
      </c>
      <c r="K32" s="13"/>
      <c r="L32" s="19"/>
    </row>
    <row r="33" spans="2:12" s="1" customFormat="1" ht="12" x14ac:dyDescent="0.2">
      <c r="B33" s="17"/>
      <c r="C33" s="52" t="s">
        <v>545</v>
      </c>
      <c r="D33" s="52" t="s">
        <v>22</v>
      </c>
      <c r="E33" s="53" t="s">
        <v>3529</v>
      </c>
      <c r="F33" s="54" t="s">
        <v>3530</v>
      </c>
      <c r="G33" s="55" t="s">
        <v>20</v>
      </c>
      <c r="H33" s="56">
        <v>4075.74</v>
      </c>
      <c r="I33" s="32"/>
      <c r="J33" s="33">
        <f t="shared" si="1"/>
        <v>0</v>
      </c>
      <c r="K33" s="13"/>
      <c r="L33" s="19"/>
    </row>
    <row r="34" spans="2:12" s="23" customFormat="1" ht="25.9" customHeight="1" x14ac:dyDescent="0.2">
      <c r="B34" s="22"/>
      <c r="D34" s="24" t="s">
        <v>17</v>
      </c>
      <c r="E34" s="25" t="s">
        <v>3531</v>
      </c>
      <c r="F34" s="25" t="s">
        <v>3532</v>
      </c>
      <c r="I34" s="66"/>
      <c r="J34" s="26"/>
      <c r="K34" s="66"/>
      <c r="L34" s="48"/>
    </row>
    <row r="35" spans="2:12" s="1" customFormat="1" ht="24" x14ac:dyDescent="0.2">
      <c r="B35" s="17"/>
      <c r="C35" s="8" t="s">
        <v>548</v>
      </c>
      <c r="D35" s="8" t="s">
        <v>19</v>
      </c>
      <c r="E35" s="9" t="s">
        <v>3535</v>
      </c>
      <c r="F35" s="10" t="s">
        <v>3536</v>
      </c>
      <c r="G35" s="11" t="s">
        <v>494</v>
      </c>
      <c r="H35" s="12">
        <v>629.74900000000002</v>
      </c>
      <c r="I35" s="32"/>
      <c r="J35" s="33">
        <f t="shared" si="1"/>
        <v>0</v>
      </c>
      <c r="K35" s="13"/>
      <c r="L35" s="19"/>
    </row>
    <row r="36" spans="2:12" s="23" customFormat="1" ht="25.9" customHeight="1" x14ac:dyDescent="0.2">
      <c r="B36" s="22"/>
      <c r="D36" s="24" t="s">
        <v>17</v>
      </c>
      <c r="E36" s="25" t="s">
        <v>3537</v>
      </c>
      <c r="F36" s="25" t="s">
        <v>3538</v>
      </c>
      <c r="I36" s="66"/>
      <c r="J36" s="26"/>
      <c r="K36" s="66"/>
      <c r="L36" s="48"/>
    </row>
    <row r="37" spans="2:12" s="1" customFormat="1" ht="24" x14ac:dyDescent="0.2">
      <c r="B37" s="17"/>
      <c r="C37" s="8" t="s">
        <v>551</v>
      </c>
      <c r="D37" s="8" t="s">
        <v>19</v>
      </c>
      <c r="E37" s="9" t="s">
        <v>3539</v>
      </c>
      <c r="F37" s="10" t="s">
        <v>3540</v>
      </c>
      <c r="G37" s="11" t="s">
        <v>494</v>
      </c>
      <c r="H37" s="12">
        <v>18492.870999999999</v>
      </c>
      <c r="I37" s="32"/>
      <c r="J37" s="33">
        <f t="shared" si="1"/>
        <v>0</v>
      </c>
      <c r="K37" s="13"/>
      <c r="L37" s="19"/>
    </row>
    <row r="38" spans="2:12" s="23" customFormat="1" ht="25.9" customHeight="1" x14ac:dyDescent="0.2">
      <c r="B38" s="22"/>
      <c r="D38" s="24" t="s">
        <v>17</v>
      </c>
      <c r="E38" s="25" t="s">
        <v>3681</v>
      </c>
      <c r="F38" s="25" t="s">
        <v>3682</v>
      </c>
      <c r="I38" s="66"/>
      <c r="J38" s="26"/>
      <c r="K38" s="66"/>
      <c r="L38" s="48"/>
    </row>
    <row r="39" spans="2:12" s="1" customFormat="1" ht="24" x14ac:dyDescent="0.2">
      <c r="B39" s="17"/>
      <c r="C39" s="8" t="s">
        <v>552</v>
      </c>
      <c r="D39" s="8" t="s">
        <v>19</v>
      </c>
      <c r="E39" s="9" t="s">
        <v>3683</v>
      </c>
      <c r="F39" s="10" t="s">
        <v>2531</v>
      </c>
      <c r="G39" s="11" t="s">
        <v>500</v>
      </c>
      <c r="H39" s="12">
        <v>1807.08</v>
      </c>
      <c r="I39" s="32"/>
      <c r="J39" s="33">
        <f t="shared" si="1"/>
        <v>0</v>
      </c>
      <c r="K39" s="13"/>
      <c r="L39" s="19"/>
    </row>
    <row r="40" spans="2:12" s="23" customFormat="1" ht="25.9" customHeight="1" x14ac:dyDescent="0.2">
      <c r="B40" s="22"/>
      <c r="D40" s="24" t="s">
        <v>17</v>
      </c>
      <c r="E40" s="25" t="s">
        <v>3684</v>
      </c>
      <c r="F40" s="25" t="s">
        <v>3685</v>
      </c>
      <c r="I40" s="66"/>
      <c r="J40" s="26"/>
      <c r="K40" s="66"/>
      <c r="L40" s="48"/>
    </row>
    <row r="41" spans="2:12" s="1" customFormat="1" ht="24" x14ac:dyDescent="0.2">
      <c r="B41" s="17"/>
      <c r="C41" s="8" t="s">
        <v>553</v>
      </c>
      <c r="D41" s="8" t="s">
        <v>19</v>
      </c>
      <c r="E41" s="9" t="s">
        <v>3686</v>
      </c>
      <c r="F41" s="10" t="s">
        <v>3687</v>
      </c>
      <c r="G41" s="11" t="s">
        <v>500</v>
      </c>
      <c r="H41" s="12">
        <v>2301.5</v>
      </c>
      <c r="I41" s="32"/>
      <c r="J41" s="33">
        <f t="shared" ref="J41:J44" si="2">ROUND(I41*H41,2)</f>
        <v>0</v>
      </c>
      <c r="K41" s="13"/>
      <c r="L41" s="19"/>
    </row>
    <row r="42" spans="2:12" s="23" customFormat="1" ht="25.9" customHeight="1" x14ac:dyDescent="0.2">
      <c r="B42" s="22"/>
      <c r="D42" s="24" t="s">
        <v>17</v>
      </c>
      <c r="E42" s="25" t="s">
        <v>3547</v>
      </c>
      <c r="F42" s="25" t="s">
        <v>3548</v>
      </c>
      <c r="I42" s="66"/>
      <c r="J42" s="26"/>
      <c r="K42" s="66"/>
      <c r="L42" s="48"/>
    </row>
    <row r="43" spans="2:12" s="1" customFormat="1" ht="24" x14ac:dyDescent="0.2">
      <c r="B43" s="17"/>
      <c r="C43" s="8" t="s">
        <v>554</v>
      </c>
      <c r="D43" s="8" t="s">
        <v>19</v>
      </c>
      <c r="E43" s="9" t="s">
        <v>3921</v>
      </c>
      <c r="F43" s="10" t="s">
        <v>3922</v>
      </c>
      <c r="G43" s="11" t="s">
        <v>500</v>
      </c>
      <c r="H43" s="12">
        <v>2301.5</v>
      </c>
      <c r="I43" s="32"/>
      <c r="J43" s="33">
        <f t="shared" si="2"/>
        <v>0</v>
      </c>
      <c r="K43" s="13"/>
      <c r="L43" s="19"/>
    </row>
    <row r="44" spans="2:12" s="1" customFormat="1" ht="24" x14ac:dyDescent="0.2">
      <c r="B44" s="17"/>
      <c r="C44" s="52" t="s">
        <v>557</v>
      </c>
      <c r="D44" s="52" t="s">
        <v>22</v>
      </c>
      <c r="E44" s="53" t="s">
        <v>1587</v>
      </c>
      <c r="F44" s="54" t="s">
        <v>1588</v>
      </c>
      <c r="G44" s="55" t="s">
        <v>20</v>
      </c>
      <c r="H44" s="56">
        <v>299.19499999999999</v>
      </c>
      <c r="I44" s="32"/>
      <c r="J44" s="33">
        <f t="shared" si="2"/>
        <v>0</v>
      </c>
      <c r="K44" s="13"/>
      <c r="L44" s="19"/>
    </row>
    <row r="45" spans="2:12" s="23" customFormat="1" ht="25.9" customHeight="1" x14ac:dyDescent="0.2">
      <c r="B45" s="22"/>
      <c r="D45" s="24" t="s">
        <v>17</v>
      </c>
      <c r="E45" s="25" t="s">
        <v>3551</v>
      </c>
      <c r="F45" s="25" t="s">
        <v>3552</v>
      </c>
      <c r="I45" s="66"/>
      <c r="J45" s="26"/>
      <c r="K45" s="66"/>
      <c r="L45" s="48"/>
    </row>
    <row r="46" spans="2:12" s="1" customFormat="1" ht="24" x14ac:dyDescent="0.2">
      <c r="B46" s="17"/>
      <c r="C46" s="8" t="s">
        <v>560</v>
      </c>
      <c r="D46" s="8" t="s">
        <v>19</v>
      </c>
      <c r="E46" s="9" t="s">
        <v>3553</v>
      </c>
      <c r="F46" s="10" t="s">
        <v>759</v>
      </c>
      <c r="G46" s="11" t="s">
        <v>500</v>
      </c>
      <c r="H46" s="12">
        <v>2301.5</v>
      </c>
      <c r="I46" s="32"/>
      <c r="J46" s="33">
        <f>ROUND(I46*H46,2)</f>
        <v>0</v>
      </c>
      <c r="K46" s="13"/>
      <c r="L46" s="19"/>
    </row>
    <row r="47" spans="2:12" s="1" customFormat="1" ht="24" x14ac:dyDescent="0.2">
      <c r="B47" s="17"/>
      <c r="C47" s="52" t="s">
        <v>563</v>
      </c>
      <c r="D47" s="52" t="s">
        <v>22</v>
      </c>
      <c r="E47" s="53" t="s">
        <v>2534</v>
      </c>
      <c r="F47" s="54" t="s">
        <v>2535</v>
      </c>
      <c r="G47" s="55" t="s">
        <v>762</v>
      </c>
      <c r="H47" s="56">
        <v>71.116</v>
      </c>
      <c r="I47" s="32"/>
      <c r="J47" s="33">
        <f t="shared" ref="J47:J111" si="3">ROUND(I47*H47,2)</f>
        <v>0</v>
      </c>
      <c r="K47" s="13"/>
      <c r="L47" s="19"/>
    </row>
    <row r="48" spans="2:12" s="23" customFormat="1" ht="25.9" customHeight="1" x14ac:dyDescent="0.2">
      <c r="B48" s="22"/>
      <c r="D48" s="24" t="s">
        <v>17</v>
      </c>
      <c r="E48" s="25" t="s">
        <v>3554</v>
      </c>
      <c r="F48" s="25" t="s">
        <v>3555</v>
      </c>
      <c r="I48" s="66"/>
      <c r="J48" s="26"/>
      <c r="K48" s="66"/>
      <c r="L48" s="48"/>
    </row>
    <row r="49" spans="2:12" s="23" customFormat="1" ht="25.9" customHeight="1" x14ac:dyDescent="0.2">
      <c r="B49" s="22"/>
      <c r="D49" s="24" t="s">
        <v>17</v>
      </c>
      <c r="E49" s="25" t="s">
        <v>3556</v>
      </c>
      <c r="F49" s="25" t="s">
        <v>3557</v>
      </c>
      <c r="I49" s="66"/>
      <c r="J49" s="26"/>
      <c r="K49" s="66"/>
      <c r="L49" s="48"/>
    </row>
    <row r="50" spans="2:12" s="1" customFormat="1" ht="24" x14ac:dyDescent="0.2">
      <c r="B50" s="17"/>
      <c r="C50" s="8" t="s">
        <v>565</v>
      </c>
      <c r="D50" s="8" t="s">
        <v>19</v>
      </c>
      <c r="E50" s="9" t="s">
        <v>3558</v>
      </c>
      <c r="F50" s="10" t="s">
        <v>2050</v>
      </c>
      <c r="G50" s="11" t="s">
        <v>500</v>
      </c>
      <c r="H50" s="12">
        <v>106.65600000000001</v>
      </c>
      <c r="I50" s="32"/>
      <c r="J50" s="33">
        <f t="shared" si="3"/>
        <v>0</v>
      </c>
      <c r="K50" s="13"/>
      <c r="L50" s="19"/>
    </row>
    <row r="51" spans="2:12" s="1" customFormat="1" ht="24" x14ac:dyDescent="0.2">
      <c r="B51" s="17"/>
      <c r="C51" s="52" t="s">
        <v>568</v>
      </c>
      <c r="D51" s="52" t="s">
        <v>22</v>
      </c>
      <c r="E51" s="53" t="s">
        <v>2051</v>
      </c>
      <c r="F51" s="54" t="s">
        <v>3877</v>
      </c>
      <c r="G51" s="55" t="s">
        <v>500</v>
      </c>
      <c r="H51" s="56">
        <v>133.32</v>
      </c>
      <c r="I51" s="32"/>
      <c r="J51" s="33">
        <f t="shared" si="3"/>
        <v>0</v>
      </c>
      <c r="K51" s="13"/>
      <c r="L51" s="19"/>
    </row>
    <row r="52" spans="2:12" s="23" customFormat="1" ht="25.9" customHeight="1" x14ac:dyDescent="0.2">
      <c r="B52" s="22"/>
      <c r="D52" s="24" t="s">
        <v>17</v>
      </c>
      <c r="E52" s="25" t="s">
        <v>523</v>
      </c>
      <c r="F52" s="25" t="s">
        <v>3707</v>
      </c>
      <c r="I52" s="66"/>
      <c r="J52" s="26"/>
      <c r="K52" s="66"/>
      <c r="L52" s="48"/>
    </row>
    <row r="53" spans="2:12" s="23" customFormat="1" ht="25.9" customHeight="1" x14ac:dyDescent="0.2">
      <c r="B53" s="22"/>
      <c r="D53" s="24" t="s">
        <v>17</v>
      </c>
      <c r="E53" s="25" t="s">
        <v>3971</v>
      </c>
      <c r="F53" s="25" t="s">
        <v>3972</v>
      </c>
      <c r="I53" s="66"/>
      <c r="J53" s="26"/>
      <c r="K53" s="66"/>
      <c r="L53" s="48"/>
    </row>
    <row r="54" spans="2:12" s="1" customFormat="1" ht="24" x14ac:dyDescent="0.2">
      <c r="B54" s="17"/>
      <c r="C54" s="8" t="s">
        <v>571</v>
      </c>
      <c r="D54" s="8" t="s">
        <v>19</v>
      </c>
      <c r="E54" s="9" t="s">
        <v>3973</v>
      </c>
      <c r="F54" s="10" t="s">
        <v>3974</v>
      </c>
      <c r="G54" s="11" t="s">
        <v>494</v>
      </c>
      <c r="H54" s="12">
        <v>60</v>
      </c>
      <c r="I54" s="32"/>
      <c r="J54" s="33">
        <f t="shared" si="3"/>
        <v>0</v>
      </c>
      <c r="K54" s="13"/>
      <c r="L54" s="19"/>
    </row>
    <row r="55" spans="2:12" s="23" customFormat="1" ht="25.9" customHeight="1" x14ac:dyDescent="0.2">
      <c r="B55" s="22"/>
      <c r="D55" s="24" t="s">
        <v>17</v>
      </c>
      <c r="E55" s="25" t="s">
        <v>3714</v>
      </c>
      <c r="F55" s="25" t="s">
        <v>3715</v>
      </c>
      <c r="I55" s="66"/>
      <c r="J55" s="26"/>
      <c r="K55" s="66"/>
      <c r="L55" s="48"/>
    </row>
    <row r="56" spans="2:12" s="1" customFormat="1" ht="24" x14ac:dyDescent="0.2">
      <c r="B56" s="17"/>
      <c r="C56" s="8" t="s">
        <v>574</v>
      </c>
      <c r="D56" s="8" t="s">
        <v>19</v>
      </c>
      <c r="E56" s="9" t="s">
        <v>3716</v>
      </c>
      <c r="F56" s="10" t="s">
        <v>3717</v>
      </c>
      <c r="G56" s="11" t="s">
        <v>509</v>
      </c>
      <c r="H56" s="12">
        <v>2</v>
      </c>
      <c r="I56" s="32"/>
      <c r="J56" s="33">
        <f t="shared" si="3"/>
        <v>0</v>
      </c>
      <c r="K56" s="13"/>
      <c r="L56" s="19"/>
    </row>
    <row r="57" spans="2:12" s="23" customFormat="1" ht="25.9" customHeight="1" x14ac:dyDescent="0.2">
      <c r="B57" s="22"/>
      <c r="D57" s="24" t="s">
        <v>17</v>
      </c>
      <c r="E57" s="25" t="s">
        <v>529</v>
      </c>
      <c r="F57" s="25" t="s">
        <v>3981</v>
      </c>
      <c r="I57" s="66"/>
      <c r="J57" s="26"/>
      <c r="K57" s="66"/>
      <c r="L57" s="48"/>
    </row>
    <row r="58" spans="2:12" s="23" customFormat="1" ht="25.9" customHeight="1" x14ac:dyDescent="0.2">
      <c r="B58" s="22"/>
      <c r="D58" s="24" t="s">
        <v>17</v>
      </c>
      <c r="E58" s="25" t="s">
        <v>3982</v>
      </c>
      <c r="F58" s="25" t="s">
        <v>3983</v>
      </c>
      <c r="I58" s="66"/>
      <c r="J58" s="26"/>
      <c r="K58" s="66"/>
      <c r="L58" s="48"/>
    </row>
    <row r="59" spans="2:12" s="1" customFormat="1" ht="24" x14ac:dyDescent="0.2">
      <c r="B59" s="17"/>
      <c r="C59" s="8" t="s">
        <v>577</v>
      </c>
      <c r="D59" s="8" t="s">
        <v>19</v>
      </c>
      <c r="E59" s="9" t="s">
        <v>3984</v>
      </c>
      <c r="F59" s="10" t="s">
        <v>2543</v>
      </c>
      <c r="G59" s="11" t="s">
        <v>494</v>
      </c>
      <c r="H59" s="12">
        <v>442</v>
      </c>
      <c r="I59" s="32"/>
      <c r="J59" s="33">
        <f>ROUND(I59*H59,2)</f>
        <v>0</v>
      </c>
      <c r="K59" s="13"/>
      <c r="L59" s="19"/>
    </row>
    <row r="60" spans="2:12" s="1" customFormat="1" ht="24" x14ac:dyDescent="0.2">
      <c r="B60" s="17"/>
      <c r="C60" s="52" t="s">
        <v>578</v>
      </c>
      <c r="D60" s="52" t="s">
        <v>22</v>
      </c>
      <c r="E60" s="53" t="s">
        <v>3985</v>
      </c>
      <c r="F60" s="54" t="s">
        <v>3986</v>
      </c>
      <c r="G60" s="55" t="s">
        <v>494</v>
      </c>
      <c r="H60" s="56">
        <v>442</v>
      </c>
      <c r="I60" s="32"/>
      <c r="J60" s="33">
        <f t="shared" ref="J60:J82" si="4">ROUND(I60*H60,2)</f>
        <v>0</v>
      </c>
      <c r="K60" s="13"/>
      <c r="L60" s="19"/>
    </row>
    <row r="61" spans="2:12" s="23" customFormat="1" ht="25.9" customHeight="1" x14ac:dyDescent="0.2">
      <c r="B61" s="22"/>
      <c r="D61" s="24" t="s">
        <v>17</v>
      </c>
      <c r="E61" s="25" t="s">
        <v>557</v>
      </c>
      <c r="F61" s="25" t="s">
        <v>3564</v>
      </c>
      <c r="I61" s="66"/>
      <c r="J61" s="26"/>
      <c r="K61" s="66"/>
      <c r="L61" s="48"/>
    </row>
    <row r="62" spans="2:12" s="23" customFormat="1" ht="25.9" customHeight="1" x14ac:dyDescent="0.2">
      <c r="B62" s="22"/>
      <c r="D62" s="24" t="s">
        <v>17</v>
      </c>
      <c r="E62" s="25" t="s">
        <v>3565</v>
      </c>
      <c r="F62" s="25" t="s">
        <v>3566</v>
      </c>
      <c r="I62" s="66"/>
      <c r="J62" s="26"/>
      <c r="K62" s="66"/>
      <c r="L62" s="48"/>
    </row>
    <row r="63" spans="2:12" s="1" customFormat="1" ht="24" x14ac:dyDescent="0.2">
      <c r="B63" s="17"/>
      <c r="C63" s="8" t="s">
        <v>579</v>
      </c>
      <c r="D63" s="8" t="s">
        <v>19</v>
      </c>
      <c r="E63" s="9" t="s">
        <v>3878</v>
      </c>
      <c r="F63" s="10" t="s">
        <v>3879</v>
      </c>
      <c r="G63" s="11" t="s">
        <v>500</v>
      </c>
      <c r="H63" s="12">
        <v>1067.3150000000001</v>
      </c>
      <c r="I63" s="32"/>
      <c r="J63" s="33">
        <f t="shared" si="4"/>
        <v>0</v>
      </c>
      <c r="K63" s="13"/>
      <c r="L63" s="19"/>
    </row>
    <row r="64" spans="2:12" s="1" customFormat="1" ht="24" x14ac:dyDescent="0.2">
      <c r="B64" s="17"/>
      <c r="C64" s="8" t="s">
        <v>582</v>
      </c>
      <c r="D64" s="8" t="s">
        <v>19</v>
      </c>
      <c r="E64" s="9" t="s">
        <v>3880</v>
      </c>
      <c r="F64" s="10" t="s">
        <v>3881</v>
      </c>
      <c r="G64" s="11" t="s">
        <v>500</v>
      </c>
      <c r="H64" s="12">
        <v>111.1</v>
      </c>
      <c r="I64" s="32"/>
      <c r="J64" s="33">
        <f t="shared" si="4"/>
        <v>0</v>
      </c>
      <c r="K64" s="13"/>
      <c r="L64" s="19"/>
    </row>
    <row r="65" spans="2:12" s="1" customFormat="1" ht="24" x14ac:dyDescent="0.2">
      <c r="B65" s="17"/>
      <c r="C65" s="8" t="s">
        <v>583</v>
      </c>
      <c r="D65" s="8" t="s">
        <v>19</v>
      </c>
      <c r="E65" s="9" t="s">
        <v>3724</v>
      </c>
      <c r="F65" s="10" t="s">
        <v>3725</v>
      </c>
      <c r="G65" s="11" t="s">
        <v>500</v>
      </c>
      <c r="H65" s="12">
        <v>519.02300000000002</v>
      </c>
      <c r="I65" s="32"/>
      <c r="J65" s="33">
        <f t="shared" si="4"/>
        <v>0</v>
      </c>
      <c r="K65" s="13"/>
      <c r="L65" s="19"/>
    </row>
    <row r="66" spans="2:12" s="1" customFormat="1" ht="24" x14ac:dyDescent="0.2">
      <c r="B66" s="17"/>
      <c r="C66" s="8" t="s">
        <v>584</v>
      </c>
      <c r="D66" s="8" t="s">
        <v>19</v>
      </c>
      <c r="E66" s="9" t="s">
        <v>3926</v>
      </c>
      <c r="F66" s="10" t="s">
        <v>3927</v>
      </c>
      <c r="G66" s="11" t="s">
        <v>500</v>
      </c>
      <c r="H66" s="12">
        <v>600</v>
      </c>
      <c r="I66" s="32"/>
      <c r="J66" s="33">
        <f t="shared" si="4"/>
        <v>0</v>
      </c>
      <c r="K66" s="13"/>
      <c r="L66" s="19"/>
    </row>
    <row r="67" spans="2:12" s="23" customFormat="1" ht="25.9" customHeight="1" x14ac:dyDescent="0.2">
      <c r="B67" s="22"/>
      <c r="D67" s="24" t="s">
        <v>17</v>
      </c>
      <c r="E67" s="25" t="s">
        <v>3882</v>
      </c>
      <c r="F67" s="25" t="s">
        <v>3883</v>
      </c>
      <c r="I67" s="66"/>
      <c r="J67" s="26"/>
      <c r="K67" s="66"/>
      <c r="L67" s="48"/>
    </row>
    <row r="68" spans="2:12" s="1" customFormat="1" ht="24" x14ac:dyDescent="0.2">
      <c r="B68" s="17"/>
      <c r="C68" s="8" t="s">
        <v>587</v>
      </c>
      <c r="D68" s="8" t="s">
        <v>19</v>
      </c>
      <c r="E68" s="9" t="s">
        <v>3884</v>
      </c>
      <c r="F68" s="10" t="s">
        <v>3885</v>
      </c>
      <c r="G68" s="11" t="s">
        <v>500</v>
      </c>
      <c r="H68" s="12">
        <v>101</v>
      </c>
      <c r="I68" s="32"/>
      <c r="J68" s="33">
        <f t="shared" si="4"/>
        <v>0</v>
      </c>
      <c r="K68" s="13"/>
      <c r="L68" s="19"/>
    </row>
    <row r="69" spans="2:12" s="23" customFormat="1" ht="25.9" customHeight="1" x14ac:dyDescent="0.2">
      <c r="B69" s="22"/>
      <c r="D69" s="24" t="s">
        <v>17</v>
      </c>
      <c r="E69" s="25" t="s">
        <v>3593</v>
      </c>
      <c r="F69" s="25" t="s">
        <v>3594</v>
      </c>
      <c r="I69" s="66"/>
      <c r="J69" s="26"/>
      <c r="K69" s="66"/>
      <c r="L69" s="48"/>
    </row>
    <row r="70" spans="2:12" s="1" customFormat="1" ht="24" x14ac:dyDescent="0.2">
      <c r="B70" s="17"/>
      <c r="C70" s="8" t="s">
        <v>588</v>
      </c>
      <c r="D70" s="8" t="s">
        <v>19</v>
      </c>
      <c r="E70" s="9" t="s">
        <v>3595</v>
      </c>
      <c r="F70" s="10" t="s">
        <v>3596</v>
      </c>
      <c r="G70" s="11" t="s">
        <v>500</v>
      </c>
      <c r="H70" s="12">
        <v>56.5</v>
      </c>
      <c r="I70" s="32"/>
      <c r="J70" s="33">
        <f t="shared" si="4"/>
        <v>0</v>
      </c>
      <c r="K70" s="13"/>
      <c r="L70" s="19"/>
    </row>
    <row r="71" spans="2:12" s="23" customFormat="1" ht="25.9" customHeight="1" x14ac:dyDescent="0.2">
      <c r="B71" s="22"/>
      <c r="D71" s="24" t="s">
        <v>17</v>
      </c>
      <c r="E71" s="25" t="s">
        <v>3886</v>
      </c>
      <c r="F71" s="25" t="s">
        <v>3887</v>
      </c>
      <c r="I71" s="66"/>
      <c r="J71" s="26"/>
      <c r="K71" s="66"/>
      <c r="L71" s="48"/>
    </row>
    <row r="72" spans="2:12" s="1" customFormat="1" ht="24" x14ac:dyDescent="0.2">
      <c r="B72" s="17"/>
      <c r="C72" s="8" t="s">
        <v>591</v>
      </c>
      <c r="D72" s="8" t="s">
        <v>19</v>
      </c>
      <c r="E72" s="9" t="s">
        <v>3888</v>
      </c>
      <c r="F72" s="10" t="s">
        <v>3889</v>
      </c>
      <c r="G72" s="11" t="s">
        <v>500</v>
      </c>
      <c r="H72" s="12">
        <v>1005.1319999999999</v>
      </c>
      <c r="I72" s="32"/>
      <c r="J72" s="33">
        <f t="shared" si="4"/>
        <v>0</v>
      </c>
      <c r="K72" s="13"/>
      <c r="L72" s="19"/>
    </row>
    <row r="73" spans="2:12" s="23" customFormat="1" ht="25.9" customHeight="1" x14ac:dyDescent="0.2">
      <c r="B73" s="22"/>
      <c r="D73" s="24" t="s">
        <v>17</v>
      </c>
      <c r="E73" s="25" t="s">
        <v>3569</v>
      </c>
      <c r="F73" s="25" t="s">
        <v>3570</v>
      </c>
      <c r="I73" s="66"/>
      <c r="J73" s="26"/>
      <c r="K73" s="66"/>
      <c r="L73" s="48"/>
    </row>
    <row r="74" spans="2:12" s="1" customFormat="1" ht="24" x14ac:dyDescent="0.2">
      <c r="B74" s="17"/>
      <c r="C74" s="8" t="s">
        <v>592</v>
      </c>
      <c r="D74" s="8" t="s">
        <v>19</v>
      </c>
      <c r="E74" s="9" t="s">
        <v>3730</v>
      </c>
      <c r="F74" s="10" t="s">
        <v>3731</v>
      </c>
      <c r="G74" s="11" t="s">
        <v>500</v>
      </c>
      <c r="H74" s="12">
        <v>461.84300000000002</v>
      </c>
      <c r="I74" s="32"/>
      <c r="J74" s="33">
        <f t="shared" si="4"/>
        <v>0</v>
      </c>
      <c r="K74" s="13"/>
      <c r="L74" s="19"/>
    </row>
    <row r="75" spans="2:12" s="23" customFormat="1" ht="25.9" customHeight="1" x14ac:dyDescent="0.2">
      <c r="B75" s="22"/>
      <c r="D75" s="24" t="s">
        <v>17</v>
      </c>
      <c r="E75" s="25" t="s">
        <v>3732</v>
      </c>
      <c r="F75" s="25" t="s">
        <v>3733</v>
      </c>
      <c r="I75" s="66"/>
      <c r="J75" s="26"/>
      <c r="K75" s="66"/>
      <c r="L75" s="48"/>
    </row>
    <row r="76" spans="2:12" s="1" customFormat="1" ht="24" x14ac:dyDescent="0.2">
      <c r="B76" s="17"/>
      <c r="C76" s="8" t="s">
        <v>593</v>
      </c>
      <c r="D76" s="8" t="s">
        <v>19</v>
      </c>
      <c r="E76" s="9" t="s">
        <v>3734</v>
      </c>
      <c r="F76" s="10" t="s">
        <v>3735</v>
      </c>
      <c r="G76" s="11" t="s">
        <v>500</v>
      </c>
      <c r="H76" s="12">
        <v>540.85</v>
      </c>
      <c r="I76" s="32"/>
      <c r="J76" s="33">
        <f t="shared" si="4"/>
        <v>0</v>
      </c>
      <c r="K76" s="13"/>
      <c r="L76" s="19"/>
    </row>
    <row r="77" spans="2:12" s="23" customFormat="1" ht="25.9" customHeight="1" x14ac:dyDescent="0.2">
      <c r="B77" s="22"/>
      <c r="D77" s="24" t="s">
        <v>17</v>
      </c>
      <c r="E77" s="25" t="s">
        <v>3740</v>
      </c>
      <c r="F77" s="25" t="s">
        <v>3741</v>
      </c>
      <c r="I77" s="66"/>
      <c r="J77" s="26"/>
      <c r="K77" s="66"/>
      <c r="L77" s="48"/>
    </row>
    <row r="78" spans="2:12" s="1" customFormat="1" ht="24" x14ac:dyDescent="0.2">
      <c r="B78" s="17"/>
      <c r="C78" s="8" t="s">
        <v>883</v>
      </c>
      <c r="D78" s="8" t="s">
        <v>19</v>
      </c>
      <c r="E78" s="9" t="s">
        <v>3890</v>
      </c>
      <c r="F78" s="10" t="s">
        <v>3891</v>
      </c>
      <c r="G78" s="11" t="s">
        <v>500</v>
      </c>
      <c r="H78" s="12">
        <v>101</v>
      </c>
      <c r="I78" s="32"/>
      <c r="J78" s="33">
        <f t="shared" si="4"/>
        <v>0</v>
      </c>
      <c r="K78" s="13"/>
      <c r="L78" s="19"/>
    </row>
    <row r="79" spans="2:12" s="1" customFormat="1" ht="24" x14ac:dyDescent="0.2">
      <c r="B79" s="17"/>
      <c r="C79" s="8" t="s">
        <v>886</v>
      </c>
      <c r="D79" s="8" t="s">
        <v>19</v>
      </c>
      <c r="E79" s="9" t="s">
        <v>3987</v>
      </c>
      <c r="F79" s="10" t="s">
        <v>3988</v>
      </c>
      <c r="G79" s="11" t="s">
        <v>500</v>
      </c>
      <c r="H79" s="12">
        <v>439.85</v>
      </c>
      <c r="I79" s="32"/>
      <c r="J79" s="33">
        <f t="shared" si="4"/>
        <v>0</v>
      </c>
      <c r="K79" s="13"/>
      <c r="L79" s="19"/>
    </row>
    <row r="80" spans="2:12" s="23" customFormat="1" ht="25.9" customHeight="1" x14ac:dyDescent="0.2">
      <c r="B80" s="22"/>
      <c r="D80" s="24" t="s">
        <v>17</v>
      </c>
      <c r="E80" s="25" t="s">
        <v>3573</v>
      </c>
      <c r="F80" s="25" t="s">
        <v>3574</v>
      </c>
      <c r="I80" s="66"/>
      <c r="J80" s="26"/>
      <c r="K80" s="66"/>
      <c r="L80" s="48"/>
    </row>
    <row r="81" spans="2:12" s="1" customFormat="1" ht="24" x14ac:dyDescent="0.2">
      <c r="B81" s="17"/>
      <c r="C81" s="8" t="s">
        <v>889</v>
      </c>
      <c r="D81" s="8" t="s">
        <v>19</v>
      </c>
      <c r="E81" s="9" t="s">
        <v>3892</v>
      </c>
      <c r="F81" s="10" t="s">
        <v>3893</v>
      </c>
      <c r="G81" s="11" t="s">
        <v>500</v>
      </c>
      <c r="H81" s="12">
        <v>928.1</v>
      </c>
      <c r="I81" s="32"/>
      <c r="J81" s="33">
        <f t="shared" si="4"/>
        <v>0</v>
      </c>
      <c r="K81" s="13"/>
      <c r="L81" s="19"/>
    </row>
    <row r="82" spans="2:12" s="1" customFormat="1" ht="24" x14ac:dyDescent="0.2">
      <c r="B82" s="17"/>
      <c r="C82" s="52" t="s">
        <v>1111</v>
      </c>
      <c r="D82" s="52" t="s">
        <v>22</v>
      </c>
      <c r="E82" s="53" t="s">
        <v>3894</v>
      </c>
      <c r="F82" s="54" t="s">
        <v>3895</v>
      </c>
      <c r="G82" s="55" t="s">
        <v>500</v>
      </c>
      <c r="H82" s="56">
        <v>749.90499999999997</v>
      </c>
      <c r="I82" s="32"/>
      <c r="J82" s="33">
        <f t="shared" si="4"/>
        <v>0</v>
      </c>
      <c r="K82" s="13"/>
      <c r="L82" s="19"/>
    </row>
    <row r="83" spans="2:12" s="1" customFormat="1" ht="24" x14ac:dyDescent="0.2">
      <c r="B83" s="17"/>
      <c r="C83" s="52" t="s">
        <v>1112</v>
      </c>
      <c r="D83" s="52" t="s">
        <v>22</v>
      </c>
      <c r="E83" s="53" t="s">
        <v>3896</v>
      </c>
      <c r="F83" s="54" t="s">
        <v>3897</v>
      </c>
      <c r="G83" s="55" t="s">
        <v>500</v>
      </c>
      <c r="H83" s="56">
        <v>187.476</v>
      </c>
      <c r="I83" s="32"/>
      <c r="J83" s="33">
        <f>ROUND(I83*H83,2)</f>
        <v>0</v>
      </c>
      <c r="K83" s="13"/>
      <c r="L83" s="19"/>
    </row>
    <row r="84" spans="2:12" s="23" customFormat="1" ht="25.9" customHeight="1" x14ac:dyDescent="0.2">
      <c r="B84" s="22"/>
      <c r="D84" s="24" t="s">
        <v>17</v>
      </c>
      <c r="E84" s="25" t="s">
        <v>3750</v>
      </c>
      <c r="F84" s="25" t="s">
        <v>3751</v>
      </c>
      <c r="I84" s="66"/>
      <c r="J84" s="26"/>
      <c r="K84" s="66"/>
      <c r="L84" s="48"/>
    </row>
    <row r="85" spans="2:12" s="1" customFormat="1" ht="24" x14ac:dyDescent="0.2">
      <c r="B85" s="17"/>
      <c r="C85" s="8" t="s">
        <v>1113</v>
      </c>
      <c r="D85" s="8" t="s">
        <v>19</v>
      </c>
      <c r="E85" s="9" t="s">
        <v>3752</v>
      </c>
      <c r="F85" s="10" t="s">
        <v>3753</v>
      </c>
      <c r="G85" s="11" t="s">
        <v>500</v>
      </c>
      <c r="H85" s="12">
        <v>24.24</v>
      </c>
      <c r="I85" s="32"/>
      <c r="J85" s="33">
        <f t="shared" ref="J85:J87" si="5">ROUND(I85*H85,2)</f>
        <v>0</v>
      </c>
      <c r="K85" s="13"/>
      <c r="L85" s="19"/>
    </row>
    <row r="86" spans="2:12" s="23" customFormat="1" ht="25.9" customHeight="1" x14ac:dyDescent="0.2">
      <c r="B86" s="22"/>
      <c r="D86" s="24" t="s">
        <v>17</v>
      </c>
      <c r="E86" s="25" t="s">
        <v>3758</v>
      </c>
      <c r="F86" s="25" t="s">
        <v>3759</v>
      </c>
      <c r="I86" s="66"/>
      <c r="J86" s="26"/>
      <c r="K86" s="66"/>
      <c r="L86" s="48"/>
    </row>
    <row r="87" spans="2:12" s="1" customFormat="1" ht="24" x14ac:dyDescent="0.2">
      <c r="B87" s="17"/>
      <c r="C87" s="8" t="s">
        <v>1117</v>
      </c>
      <c r="D87" s="8" t="s">
        <v>19</v>
      </c>
      <c r="E87" s="9" t="s">
        <v>3760</v>
      </c>
      <c r="F87" s="10" t="s">
        <v>3761</v>
      </c>
      <c r="G87" s="11" t="s">
        <v>500</v>
      </c>
      <c r="H87" s="12">
        <v>24.24</v>
      </c>
      <c r="I87" s="32"/>
      <c r="J87" s="33">
        <f t="shared" si="5"/>
        <v>0</v>
      </c>
      <c r="K87" s="13"/>
      <c r="L87" s="19"/>
    </row>
    <row r="88" spans="2:12" s="23" customFormat="1" ht="25.9" customHeight="1" x14ac:dyDescent="0.2">
      <c r="B88" s="22"/>
      <c r="D88" s="24" t="s">
        <v>17</v>
      </c>
      <c r="E88" s="25" t="s">
        <v>3898</v>
      </c>
      <c r="F88" s="25" t="s">
        <v>3899</v>
      </c>
      <c r="I88" s="66"/>
      <c r="J88" s="26"/>
      <c r="K88" s="66"/>
      <c r="L88" s="48"/>
    </row>
    <row r="89" spans="2:12" s="1" customFormat="1" ht="24" x14ac:dyDescent="0.2">
      <c r="B89" s="17"/>
      <c r="C89" s="8" t="s">
        <v>1120</v>
      </c>
      <c r="D89" s="8" t="s">
        <v>19</v>
      </c>
      <c r="E89" s="9" t="s">
        <v>3900</v>
      </c>
      <c r="F89" s="10" t="s">
        <v>3901</v>
      </c>
      <c r="G89" s="11" t="s">
        <v>526</v>
      </c>
      <c r="H89" s="12">
        <v>829</v>
      </c>
      <c r="I89" s="32"/>
      <c r="J89" s="33">
        <f>ROUND(I89*H89,2)</f>
        <v>0</v>
      </c>
      <c r="K89" s="13"/>
      <c r="L89" s="19"/>
    </row>
    <row r="90" spans="2:12" s="1" customFormat="1" ht="24" x14ac:dyDescent="0.2">
      <c r="B90" s="17"/>
      <c r="C90" s="52" t="s">
        <v>1123</v>
      </c>
      <c r="D90" s="52" t="s">
        <v>22</v>
      </c>
      <c r="E90" s="53" t="s">
        <v>3902</v>
      </c>
      <c r="F90" s="54" t="s">
        <v>3903</v>
      </c>
      <c r="G90" s="55" t="s">
        <v>20</v>
      </c>
      <c r="H90" s="56">
        <v>11.074999999999999</v>
      </c>
      <c r="I90" s="32"/>
      <c r="J90" s="33">
        <f t="shared" ref="J90:J101" si="6">ROUND(I90*H90,2)</f>
        <v>0</v>
      </c>
      <c r="K90" s="13"/>
      <c r="L90" s="19"/>
    </row>
    <row r="91" spans="2:12" s="23" customFormat="1" ht="25.9" customHeight="1" x14ac:dyDescent="0.2">
      <c r="B91" s="22"/>
      <c r="D91" s="24" t="s">
        <v>17</v>
      </c>
      <c r="E91" s="25" t="s">
        <v>3579</v>
      </c>
      <c r="F91" s="25" t="s">
        <v>3580</v>
      </c>
      <c r="I91" s="66"/>
      <c r="J91" s="26"/>
      <c r="K91" s="66"/>
      <c r="L91" s="48"/>
    </row>
    <row r="92" spans="2:12" s="1" customFormat="1" ht="24" x14ac:dyDescent="0.2">
      <c r="B92" s="17"/>
      <c r="C92" s="8" t="s">
        <v>1126</v>
      </c>
      <c r="D92" s="8" t="s">
        <v>19</v>
      </c>
      <c r="E92" s="9" t="s">
        <v>3581</v>
      </c>
      <c r="F92" s="10" t="s">
        <v>3582</v>
      </c>
      <c r="G92" s="11" t="s">
        <v>526</v>
      </c>
      <c r="H92" s="12">
        <v>113</v>
      </c>
      <c r="I92" s="32"/>
      <c r="J92" s="33">
        <f t="shared" si="6"/>
        <v>0</v>
      </c>
      <c r="K92" s="13"/>
      <c r="L92" s="19"/>
    </row>
    <row r="93" spans="2:12" s="1" customFormat="1" ht="12" x14ac:dyDescent="0.2">
      <c r="B93" s="17"/>
      <c r="C93" s="52" t="s">
        <v>1129</v>
      </c>
      <c r="D93" s="52" t="s">
        <v>22</v>
      </c>
      <c r="E93" s="53" t="s">
        <v>3790</v>
      </c>
      <c r="F93" s="54" t="s">
        <v>3791</v>
      </c>
      <c r="G93" s="55" t="s">
        <v>509</v>
      </c>
      <c r="H93" s="56">
        <v>113</v>
      </c>
      <c r="I93" s="32"/>
      <c r="J93" s="33">
        <f t="shared" si="6"/>
        <v>0</v>
      </c>
      <c r="K93" s="13"/>
      <c r="L93" s="19"/>
    </row>
    <row r="94" spans="2:12" s="23" customFormat="1" ht="25.9" customHeight="1" x14ac:dyDescent="0.2">
      <c r="B94" s="22"/>
      <c r="D94" s="24" t="s">
        <v>17</v>
      </c>
      <c r="E94" s="25" t="s">
        <v>3908</v>
      </c>
      <c r="F94" s="25" t="s">
        <v>3909</v>
      </c>
      <c r="I94" s="66"/>
      <c r="J94" s="26"/>
      <c r="K94" s="66"/>
      <c r="L94" s="48"/>
    </row>
    <row r="95" spans="2:12" s="1" customFormat="1" ht="24" x14ac:dyDescent="0.2">
      <c r="B95" s="17"/>
      <c r="C95" s="8" t="s">
        <v>1132</v>
      </c>
      <c r="D95" s="8" t="s">
        <v>19</v>
      </c>
      <c r="E95" s="9" t="s">
        <v>3910</v>
      </c>
      <c r="F95" s="10" t="s">
        <v>3911</v>
      </c>
      <c r="G95" s="11" t="s">
        <v>526</v>
      </c>
      <c r="H95" s="12">
        <v>978.6</v>
      </c>
      <c r="I95" s="32"/>
      <c r="J95" s="33">
        <f t="shared" si="6"/>
        <v>0</v>
      </c>
      <c r="K95" s="13"/>
      <c r="L95" s="19"/>
    </row>
    <row r="96" spans="2:12" s="1" customFormat="1" ht="24" x14ac:dyDescent="0.2">
      <c r="B96" s="17"/>
      <c r="C96" s="52" t="s">
        <v>1135</v>
      </c>
      <c r="D96" s="52" t="s">
        <v>22</v>
      </c>
      <c r="E96" s="53" t="s">
        <v>3912</v>
      </c>
      <c r="F96" s="54" t="s">
        <v>3913</v>
      </c>
      <c r="G96" s="55" t="s">
        <v>509</v>
      </c>
      <c r="H96" s="56">
        <v>1958</v>
      </c>
      <c r="I96" s="32"/>
      <c r="J96" s="33">
        <f t="shared" si="6"/>
        <v>0</v>
      </c>
      <c r="K96" s="13"/>
      <c r="L96" s="19"/>
    </row>
    <row r="97" spans="2:12" s="23" customFormat="1" ht="25.9" customHeight="1" x14ac:dyDescent="0.2">
      <c r="B97" s="22"/>
      <c r="D97" s="24" t="s">
        <v>17</v>
      </c>
      <c r="E97" s="25" t="s">
        <v>3796</v>
      </c>
      <c r="F97" s="25" t="s">
        <v>3797</v>
      </c>
      <c r="I97" s="66"/>
      <c r="J97" s="26"/>
      <c r="K97" s="66"/>
      <c r="L97" s="48"/>
    </row>
    <row r="98" spans="2:12" s="1" customFormat="1" ht="24" x14ac:dyDescent="0.2">
      <c r="B98" s="17"/>
      <c r="C98" s="8" t="s">
        <v>1136</v>
      </c>
      <c r="D98" s="8" t="s">
        <v>19</v>
      </c>
      <c r="E98" s="9" t="s">
        <v>3989</v>
      </c>
      <c r="F98" s="10" t="s">
        <v>3990</v>
      </c>
      <c r="G98" s="11" t="s">
        <v>526</v>
      </c>
      <c r="H98" s="12">
        <v>113</v>
      </c>
      <c r="I98" s="32"/>
      <c r="J98" s="33">
        <f t="shared" si="6"/>
        <v>0</v>
      </c>
      <c r="K98" s="13"/>
      <c r="L98" s="19"/>
    </row>
    <row r="99" spans="2:12" s="1" customFormat="1" ht="24" x14ac:dyDescent="0.2">
      <c r="B99" s="17"/>
      <c r="C99" s="52" t="s">
        <v>1137</v>
      </c>
      <c r="D99" s="52" t="s">
        <v>22</v>
      </c>
      <c r="E99" s="53" t="s">
        <v>3991</v>
      </c>
      <c r="F99" s="54" t="s">
        <v>3992</v>
      </c>
      <c r="G99" s="55" t="s">
        <v>509</v>
      </c>
      <c r="H99" s="56">
        <v>452</v>
      </c>
      <c r="I99" s="32"/>
      <c r="J99" s="33">
        <f t="shared" si="6"/>
        <v>0</v>
      </c>
      <c r="K99" s="13"/>
      <c r="L99" s="19"/>
    </row>
    <row r="100" spans="2:12" s="1" customFormat="1" ht="24" x14ac:dyDescent="0.2">
      <c r="B100" s="17"/>
      <c r="C100" s="8" t="s">
        <v>1138</v>
      </c>
      <c r="D100" s="8" t="s">
        <v>19</v>
      </c>
      <c r="E100" s="9" t="s">
        <v>3798</v>
      </c>
      <c r="F100" s="10" t="s">
        <v>3799</v>
      </c>
      <c r="G100" s="11" t="s">
        <v>526</v>
      </c>
      <c r="H100" s="12">
        <v>322.39999999999998</v>
      </c>
      <c r="I100" s="32"/>
      <c r="J100" s="33">
        <f t="shared" si="6"/>
        <v>0</v>
      </c>
      <c r="K100" s="13"/>
      <c r="L100" s="19"/>
    </row>
    <row r="101" spans="2:12" s="1" customFormat="1" ht="24" x14ac:dyDescent="0.2">
      <c r="B101" s="17"/>
      <c r="C101" s="52" t="s">
        <v>1139</v>
      </c>
      <c r="D101" s="52" t="s">
        <v>22</v>
      </c>
      <c r="E101" s="53" t="s">
        <v>3800</v>
      </c>
      <c r="F101" s="54" t="s">
        <v>3801</v>
      </c>
      <c r="G101" s="55" t="s">
        <v>509</v>
      </c>
      <c r="H101" s="56">
        <v>1075</v>
      </c>
      <c r="I101" s="32"/>
      <c r="J101" s="33">
        <f t="shared" si="6"/>
        <v>0</v>
      </c>
      <c r="K101" s="13"/>
      <c r="L101" s="19"/>
    </row>
    <row r="102" spans="2:12" s="23" customFormat="1" ht="25.9" customHeight="1" x14ac:dyDescent="0.2">
      <c r="B102" s="22"/>
      <c r="D102" s="24" t="s">
        <v>17</v>
      </c>
      <c r="E102" s="25" t="s">
        <v>3585</v>
      </c>
      <c r="F102" s="25" t="s">
        <v>3586</v>
      </c>
      <c r="I102" s="66"/>
      <c r="J102" s="26"/>
      <c r="K102" s="66"/>
      <c r="L102" s="48"/>
    </row>
    <row r="103" spans="2:12" s="1" customFormat="1" ht="24" x14ac:dyDescent="0.2">
      <c r="B103" s="17"/>
      <c r="C103" s="8" t="s">
        <v>1142</v>
      </c>
      <c r="D103" s="8" t="s">
        <v>19</v>
      </c>
      <c r="E103" s="9" t="s">
        <v>3587</v>
      </c>
      <c r="F103" s="10" t="s">
        <v>3588</v>
      </c>
      <c r="G103" s="11" t="s">
        <v>20</v>
      </c>
      <c r="H103" s="12">
        <v>6442.1869999999999</v>
      </c>
      <c r="I103" s="32"/>
      <c r="J103" s="33">
        <f t="shared" si="3"/>
        <v>0</v>
      </c>
      <c r="K103" s="13"/>
      <c r="L103" s="19"/>
    </row>
    <row r="104" spans="2:12" s="23" customFormat="1" ht="25.9" customHeight="1" x14ac:dyDescent="0.2">
      <c r="B104" s="22"/>
      <c r="D104" s="24" t="s">
        <v>17</v>
      </c>
      <c r="E104" s="25" t="s">
        <v>1163</v>
      </c>
      <c r="F104" s="25" t="s">
        <v>3854</v>
      </c>
      <c r="I104" s="66"/>
      <c r="J104" s="26"/>
      <c r="K104" s="66"/>
      <c r="L104" s="48"/>
    </row>
    <row r="105" spans="2:12" s="23" customFormat="1" ht="25.9" customHeight="1" x14ac:dyDescent="0.2">
      <c r="B105" s="22"/>
      <c r="D105" s="24" t="s">
        <v>17</v>
      </c>
      <c r="E105" s="25" t="s">
        <v>3855</v>
      </c>
      <c r="F105" s="25" t="s">
        <v>3856</v>
      </c>
      <c r="I105" s="66"/>
      <c r="J105" s="26"/>
      <c r="K105" s="66"/>
      <c r="L105" s="48"/>
    </row>
    <row r="106" spans="2:12" s="1" customFormat="1" ht="24" x14ac:dyDescent="0.2">
      <c r="B106" s="17"/>
      <c r="C106" s="8" t="s">
        <v>1145</v>
      </c>
      <c r="D106" s="8" t="s">
        <v>19</v>
      </c>
      <c r="E106" s="9" t="s">
        <v>3857</v>
      </c>
      <c r="F106" s="10" t="s">
        <v>3858</v>
      </c>
      <c r="G106" s="11" t="s">
        <v>500</v>
      </c>
      <c r="H106" s="12">
        <v>2</v>
      </c>
      <c r="I106" s="32"/>
      <c r="J106" s="33">
        <f t="shared" si="3"/>
        <v>0</v>
      </c>
      <c r="K106" s="13"/>
      <c r="L106" s="19"/>
    </row>
    <row r="107" spans="2:12" s="23" customFormat="1" ht="25.9" customHeight="1" x14ac:dyDescent="0.2">
      <c r="B107" s="22"/>
      <c r="D107" s="24" t="s">
        <v>17</v>
      </c>
      <c r="E107" s="25" t="s">
        <v>3125</v>
      </c>
      <c r="F107" s="25" t="s">
        <v>3859</v>
      </c>
      <c r="I107" s="66"/>
      <c r="J107" s="26"/>
      <c r="K107" s="66"/>
      <c r="L107" s="48"/>
    </row>
    <row r="108" spans="2:12" s="23" customFormat="1" ht="25.9" customHeight="1" x14ac:dyDescent="0.2">
      <c r="B108" s="22"/>
      <c r="D108" s="24" t="s">
        <v>17</v>
      </c>
      <c r="E108" s="25" t="s">
        <v>3860</v>
      </c>
      <c r="F108" s="25" t="s">
        <v>3861</v>
      </c>
      <c r="I108" s="66"/>
      <c r="J108" s="26"/>
      <c r="K108" s="66"/>
      <c r="L108" s="48"/>
    </row>
    <row r="109" spans="2:12" s="1" customFormat="1" ht="24" x14ac:dyDescent="0.2">
      <c r="B109" s="17"/>
      <c r="C109" s="8" t="s">
        <v>1146</v>
      </c>
      <c r="D109" s="8" t="s">
        <v>19</v>
      </c>
      <c r="E109" s="9" t="s">
        <v>3862</v>
      </c>
      <c r="F109" s="10" t="s">
        <v>3863</v>
      </c>
      <c r="G109" s="11" t="s">
        <v>500</v>
      </c>
      <c r="H109" s="12">
        <v>461.88099999999997</v>
      </c>
      <c r="I109" s="32"/>
      <c r="J109" s="33">
        <f t="shared" si="3"/>
        <v>0</v>
      </c>
      <c r="K109" s="13"/>
      <c r="L109" s="19"/>
    </row>
    <row r="110" spans="2:12" s="23" customFormat="1" ht="25.9" customHeight="1" x14ac:dyDescent="0.2">
      <c r="B110" s="22"/>
      <c r="D110" s="24" t="s">
        <v>17</v>
      </c>
      <c r="E110" s="25" t="s">
        <v>3864</v>
      </c>
      <c r="F110" s="25" t="s">
        <v>3865</v>
      </c>
      <c r="I110" s="66"/>
      <c r="J110" s="26"/>
      <c r="K110" s="66"/>
      <c r="L110" s="48"/>
    </row>
    <row r="111" spans="2:12" s="1" customFormat="1" ht="24" x14ac:dyDescent="0.2">
      <c r="B111" s="17"/>
      <c r="C111" s="8" t="s">
        <v>1147</v>
      </c>
      <c r="D111" s="8" t="s">
        <v>19</v>
      </c>
      <c r="E111" s="9" t="s">
        <v>3867</v>
      </c>
      <c r="F111" s="10" t="s">
        <v>3868</v>
      </c>
      <c r="G111" s="11" t="s">
        <v>500</v>
      </c>
      <c r="H111" s="12">
        <v>461.88099999999997</v>
      </c>
      <c r="I111" s="32"/>
      <c r="J111" s="33">
        <f t="shared" si="3"/>
        <v>0</v>
      </c>
      <c r="K111" s="13"/>
      <c r="L111" s="19"/>
    </row>
    <row r="112" spans="2:12" s="23" customFormat="1" ht="25.9" customHeight="1" x14ac:dyDescent="0.2">
      <c r="B112" s="22"/>
      <c r="D112" s="24" t="s">
        <v>17</v>
      </c>
      <c r="E112" s="25" t="s">
        <v>3869</v>
      </c>
      <c r="F112" s="25" t="s">
        <v>3870</v>
      </c>
      <c r="I112" s="66"/>
      <c r="J112" s="26"/>
      <c r="K112" s="66"/>
      <c r="L112" s="48"/>
    </row>
    <row r="113" spans="2:12" s="1" customFormat="1" ht="24" x14ac:dyDescent="0.2">
      <c r="B113" s="17"/>
      <c r="C113" s="8" t="s">
        <v>1150</v>
      </c>
      <c r="D113" s="8" t="s">
        <v>19</v>
      </c>
      <c r="E113" s="9" t="s">
        <v>3872</v>
      </c>
      <c r="F113" s="10" t="s">
        <v>3475</v>
      </c>
      <c r="G113" s="11" t="s">
        <v>500</v>
      </c>
      <c r="H113" s="12">
        <v>461.88099999999997</v>
      </c>
      <c r="I113" s="32"/>
      <c r="J113" s="33">
        <f>ROUND(I113*H113,2)</f>
        <v>0</v>
      </c>
      <c r="K113" s="13"/>
      <c r="L113" s="19"/>
    </row>
    <row r="114" spans="2:12" s="1" customFormat="1" ht="12" x14ac:dyDescent="0.2">
      <c r="B114" s="17"/>
      <c r="C114" s="52" t="s">
        <v>1153</v>
      </c>
      <c r="D114" s="52" t="s">
        <v>22</v>
      </c>
      <c r="E114" s="53" t="s">
        <v>3874</v>
      </c>
      <c r="F114" s="54" t="s">
        <v>3875</v>
      </c>
      <c r="G114" s="55" t="s">
        <v>20</v>
      </c>
      <c r="H114" s="56">
        <v>0.18099999999999999</v>
      </c>
      <c r="I114" s="32"/>
      <c r="J114" s="33">
        <f t="shared" ref="J114" si="7">ROUND(I114*H114,2)</f>
        <v>0</v>
      </c>
      <c r="K114" s="13"/>
      <c r="L114" s="19"/>
    </row>
    <row r="115" spans="2:12" s="1" customFormat="1" ht="22.9" customHeight="1" x14ac:dyDescent="0.25">
      <c r="B115" s="17"/>
      <c r="C115" s="21" t="s">
        <v>6</v>
      </c>
      <c r="J115" s="34">
        <f>SUM(J12:J114)</f>
        <v>0</v>
      </c>
      <c r="L115" s="19"/>
    </row>
    <row r="116" spans="2:12" s="1" customFormat="1" ht="6.95" customHeight="1" x14ac:dyDescent="0.2">
      <c r="B116" s="29"/>
      <c r="C116" s="30"/>
      <c r="D116" s="30"/>
      <c r="E116" s="30"/>
      <c r="F116" s="30"/>
      <c r="G116" s="30"/>
      <c r="H116" s="30"/>
      <c r="I116" s="30"/>
      <c r="J116" s="30"/>
      <c r="K116" s="30"/>
      <c r="L116" s="31"/>
    </row>
    <row r="118" spans="2:12" x14ac:dyDescent="0.2">
      <c r="J118" s="49"/>
    </row>
    <row r="119" spans="2:12" x14ac:dyDescent="0.2">
      <c r="H119" s="50"/>
    </row>
  </sheetData>
  <sheetProtection algorithmName="SHA-512" hashValue="P77TqSwObAqEj1xcRFK2cxdSbZtlnRzdEr1SYM3uhLF5rNXd2a9AcQdJHit50T3sqKiS50tGklUat5mz3Ek3uQ==" saltValue="GwrCKPyzX4j1z3Nup5aj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5" xr:uid="{5AFF740F-6F1B-4422-8957-E66ADD7D3E2F}">
      <formula1>ROUND(I11,2)</formula1>
    </dataValidation>
  </dataValidations>
  <hyperlinks>
    <hyperlink ref="O4" location="'Rek. obj.'!A1" display="*späť na Rek. obj." xr:uid="{33ED27C2-4E5D-47DA-A329-6EDF12EE97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9F5B4-D076-425E-8EA2-20567FEA2D5F}">
  <sheetPr codeName="Hárok152">
    <tabColor theme="3" tint="-0.499984740745262"/>
    <pageSetUpPr fitToPage="1"/>
  </sheetPr>
  <dimension ref="B1:O19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153</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3597</v>
      </c>
      <c r="F10" s="25" t="s">
        <v>3598</v>
      </c>
      <c r="J10" s="26"/>
      <c r="L10" s="48"/>
    </row>
    <row r="11" spans="2:15" s="23" customFormat="1" ht="25.9" customHeight="1" x14ac:dyDescent="0.2">
      <c r="B11" s="22"/>
      <c r="D11" s="24" t="s">
        <v>17</v>
      </c>
      <c r="E11" s="25" t="s">
        <v>3603</v>
      </c>
      <c r="F11" s="25" t="s">
        <v>3604</v>
      </c>
      <c r="J11" s="26"/>
      <c r="L11" s="48"/>
    </row>
    <row r="12" spans="2:15" s="1" customFormat="1" ht="24" x14ac:dyDescent="0.2">
      <c r="B12" s="17"/>
      <c r="C12" s="8" t="s">
        <v>18</v>
      </c>
      <c r="D12" s="8" t="s">
        <v>19</v>
      </c>
      <c r="E12" s="9" t="s">
        <v>3605</v>
      </c>
      <c r="F12" s="10" t="s">
        <v>3606</v>
      </c>
      <c r="G12" s="11" t="s">
        <v>500</v>
      </c>
      <c r="H12" s="12">
        <v>35.909999999999997</v>
      </c>
      <c r="I12" s="32"/>
      <c r="J12" s="33">
        <f t="shared" ref="J12:J14" si="0">ROUND(I12*H12,2)</f>
        <v>0</v>
      </c>
      <c r="K12" s="13"/>
      <c r="L12" s="19"/>
    </row>
    <row r="13" spans="2:15" s="1" customFormat="1" ht="24" x14ac:dyDescent="0.2">
      <c r="B13" s="17"/>
      <c r="C13" s="8" t="s">
        <v>490</v>
      </c>
      <c r="D13" s="8" t="s">
        <v>19</v>
      </c>
      <c r="E13" s="9" t="s">
        <v>3607</v>
      </c>
      <c r="F13" s="10" t="s">
        <v>3608</v>
      </c>
      <c r="G13" s="11" t="s">
        <v>500</v>
      </c>
      <c r="H13" s="12">
        <v>151.9</v>
      </c>
      <c r="I13" s="32"/>
      <c r="J13" s="33">
        <f t="shared" si="0"/>
        <v>0</v>
      </c>
      <c r="K13" s="13"/>
      <c r="L13" s="19"/>
    </row>
    <row r="14" spans="2:15" s="23" customFormat="1" ht="24" x14ac:dyDescent="0.2">
      <c r="B14" s="22"/>
      <c r="C14" s="8" t="s">
        <v>497</v>
      </c>
      <c r="D14" s="8" t="s">
        <v>19</v>
      </c>
      <c r="E14" s="9" t="s">
        <v>3609</v>
      </c>
      <c r="F14" s="10" t="s">
        <v>3610</v>
      </c>
      <c r="G14" s="11" t="s">
        <v>500</v>
      </c>
      <c r="H14" s="12">
        <v>3107.895</v>
      </c>
      <c r="I14" s="32"/>
      <c r="J14" s="33">
        <f t="shared" si="0"/>
        <v>0</v>
      </c>
      <c r="K14" s="13"/>
      <c r="L14" s="48"/>
    </row>
    <row r="15" spans="2:15" s="23" customFormat="1" ht="25.9" customHeight="1" x14ac:dyDescent="0.2">
      <c r="B15" s="22"/>
      <c r="D15" s="24" t="s">
        <v>17</v>
      </c>
      <c r="E15" s="25" t="s">
        <v>3611</v>
      </c>
      <c r="F15" s="25" t="s">
        <v>3612</v>
      </c>
      <c r="I15" s="66"/>
      <c r="J15" s="26"/>
      <c r="K15" s="66"/>
      <c r="L15" s="48"/>
    </row>
    <row r="16" spans="2:15" s="1" customFormat="1" ht="24" x14ac:dyDescent="0.2">
      <c r="B16" s="17"/>
      <c r="C16" s="8" t="s">
        <v>501</v>
      </c>
      <c r="D16" s="8" t="s">
        <v>19</v>
      </c>
      <c r="E16" s="9" t="s">
        <v>3613</v>
      </c>
      <c r="F16" s="10" t="s">
        <v>3614</v>
      </c>
      <c r="G16" s="11" t="s">
        <v>500</v>
      </c>
      <c r="H16" s="12">
        <v>34.200000000000003</v>
      </c>
      <c r="I16" s="32"/>
      <c r="J16" s="33">
        <f>ROUND(I16*H16,2)</f>
        <v>0</v>
      </c>
      <c r="K16" s="13"/>
      <c r="L16" s="19"/>
    </row>
    <row r="17" spans="2:12" s="23" customFormat="1" ht="25.9" customHeight="1" x14ac:dyDescent="0.2">
      <c r="B17" s="22"/>
      <c r="D17" s="24" t="s">
        <v>17</v>
      </c>
      <c r="E17" s="25" t="s">
        <v>3615</v>
      </c>
      <c r="F17" s="25" t="s">
        <v>3616</v>
      </c>
      <c r="I17" s="66"/>
      <c r="J17" s="26"/>
      <c r="K17" s="66"/>
      <c r="L17" s="48"/>
    </row>
    <row r="18" spans="2:12" s="1" customFormat="1" ht="24" x14ac:dyDescent="0.2">
      <c r="B18" s="17"/>
      <c r="C18" s="8" t="s">
        <v>504</v>
      </c>
      <c r="D18" s="8" t="s">
        <v>19</v>
      </c>
      <c r="E18" s="9" t="s">
        <v>3617</v>
      </c>
      <c r="F18" s="10" t="s">
        <v>3618</v>
      </c>
      <c r="G18" s="11" t="s">
        <v>500</v>
      </c>
      <c r="H18" s="12">
        <v>35.909999999999997</v>
      </c>
      <c r="I18" s="32"/>
      <c r="J18" s="33">
        <f t="shared" ref="J18:J40" si="1">ROUND(I18*H18,2)</f>
        <v>0</v>
      </c>
      <c r="K18" s="13"/>
      <c r="L18" s="19"/>
    </row>
    <row r="19" spans="2:12" s="23" customFormat="1" ht="25.9" customHeight="1" x14ac:dyDescent="0.2">
      <c r="B19" s="22"/>
      <c r="D19" s="24" t="s">
        <v>17</v>
      </c>
      <c r="E19" s="25" t="s">
        <v>3619</v>
      </c>
      <c r="F19" s="25" t="s">
        <v>3620</v>
      </c>
      <c r="I19" s="66"/>
      <c r="J19" s="26"/>
      <c r="K19" s="66"/>
      <c r="L19" s="48"/>
    </row>
    <row r="20" spans="2:12" s="1" customFormat="1" ht="24" x14ac:dyDescent="0.2">
      <c r="B20" s="17"/>
      <c r="C20" s="8" t="s">
        <v>508</v>
      </c>
      <c r="D20" s="8" t="s">
        <v>19</v>
      </c>
      <c r="E20" s="9" t="s">
        <v>3621</v>
      </c>
      <c r="F20" s="10" t="s">
        <v>3622</v>
      </c>
      <c r="G20" s="11" t="s">
        <v>526</v>
      </c>
      <c r="H20" s="12">
        <v>19.7</v>
      </c>
      <c r="I20" s="32"/>
      <c r="J20" s="33">
        <f t="shared" si="1"/>
        <v>0</v>
      </c>
      <c r="K20" s="13"/>
      <c r="L20" s="19"/>
    </row>
    <row r="21" spans="2:12" s="23" customFormat="1" ht="25.9" customHeight="1" x14ac:dyDescent="0.2">
      <c r="B21" s="22"/>
      <c r="D21" s="24" t="s">
        <v>17</v>
      </c>
      <c r="E21" s="25" t="s">
        <v>3625</v>
      </c>
      <c r="F21" s="25" t="s">
        <v>3626</v>
      </c>
      <c r="I21" s="66"/>
      <c r="J21" s="26"/>
      <c r="K21" s="66"/>
      <c r="L21" s="48"/>
    </row>
    <row r="22" spans="2:12" s="1" customFormat="1" ht="24" x14ac:dyDescent="0.2">
      <c r="B22" s="17"/>
      <c r="C22" s="8" t="s">
        <v>511</v>
      </c>
      <c r="D22" s="8" t="s">
        <v>19</v>
      </c>
      <c r="E22" s="9" t="s">
        <v>3627</v>
      </c>
      <c r="F22" s="10" t="s">
        <v>2522</v>
      </c>
      <c r="G22" s="11" t="s">
        <v>20</v>
      </c>
      <c r="H22" s="12">
        <v>1523.4580000000001</v>
      </c>
      <c r="I22" s="32"/>
      <c r="J22" s="33">
        <f t="shared" si="1"/>
        <v>0</v>
      </c>
      <c r="K22" s="13"/>
      <c r="L22" s="19"/>
    </row>
    <row r="23" spans="2:12" s="1" customFormat="1" ht="24" x14ac:dyDescent="0.2">
      <c r="B23" s="17"/>
      <c r="C23" s="8" t="s">
        <v>514</v>
      </c>
      <c r="D23" s="8" t="s">
        <v>19</v>
      </c>
      <c r="E23" s="9" t="s">
        <v>3628</v>
      </c>
      <c r="F23" s="10" t="s">
        <v>2523</v>
      </c>
      <c r="G23" s="11" t="s">
        <v>20</v>
      </c>
      <c r="H23" s="12">
        <v>44180.281999999999</v>
      </c>
      <c r="I23" s="32"/>
      <c r="J23" s="33">
        <f t="shared" si="1"/>
        <v>0</v>
      </c>
      <c r="K23" s="13"/>
      <c r="L23" s="19"/>
    </row>
    <row r="24" spans="2:12" s="23" customFormat="1" ht="25.9" customHeight="1" x14ac:dyDescent="0.2">
      <c r="B24" s="22"/>
      <c r="D24" s="24" t="s">
        <v>17</v>
      </c>
      <c r="E24" s="25" t="s">
        <v>3629</v>
      </c>
      <c r="F24" s="25" t="s">
        <v>3630</v>
      </c>
      <c r="I24" s="66"/>
      <c r="J24" s="26"/>
      <c r="K24" s="66"/>
      <c r="L24" s="48"/>
    </row>
    <row r="25" spans="2:12" s="1" customFormat="1" ht="24" x14ac:dyDescent="0.2">
      <c r="B25" s="17"/>
      <c r="C25" s="8" t="s">
        <v>517</v>
      </c>
      <c r="D25" s="8" t="s">
        <v>19</v>
      </c>
      <c r="E25" s="9" t="s">
        <v>3631</v>
      </c>
      <c r="F25" s="10" t="s">
        <v>852</v>
      </c>
      <c r="G25" s="11" t="s">
        <v>20</v>
      </c>
      <c r="H25" s="12">
        <v>19.829000000000001</v>
      </c>
      <c r="I25" s="32"/>
      <c r="J25" s="33">
        <f t="shared" si="1"/>
        <v>0</v>
      </c>
      <c r="K25" s="13"/>
      <c r="L25" s="19"/>
    </row>
    <row r="26" spans="2:12" s="23" customFormat="1" ht="25.9" customHeight="1" x14ac:dyDescent="0.2">
      <c r="B26" s="22"/>
      <c r="D26" s="24" t="s">
        <v>17</v>
      </c>
      <c r="E26" s="25" t="s">
        <v>3634</v>
      </c>
      <c r="F26" s="25" t="s">
        <v>3630</v>
      </c>
      <c r="I26" s="66"/>
      <c r="J26" s="26"/>
      <c r="K26" s="66"/>
      <c r="L26" s="48"/>
    </row>
    <row r="27" spans="2:12" s="1" customFormat="1" ht="24" x14ac:dyDescent="0.2">
      <c r="B27" s="17"/>
      <c r="C27" s="8" t="s">
        <v>520</v>
      </c>
      <c r="D27" s="8" t="s">
        <v>19</v>
      </c>
      <c r="E27" s="9" t="s">
        <v>3635</v>
      </c>
      <c r="F27" s="10" t="s">
        <v>2521</v>
      </c>
      <c r="G27" s="11" t="s">
        <v>20</v>
      </c>
      <c r="H27" s="12">
        <v>10.936999999999999</v>
      </c>
      <c r="I27" s="32"/>
      <c r="J27" s="33">
        <f t="shared" si="1"/>
        <v>0</v>
      </c>
      <c r="K27" s="13"/>
      <c r="L27" s="19"/>
    </row>
    <row r="28" spans="2:12" s="1" customFormat="1" ht="24" x14ac:dyDescent="0.2">
      <c r="B28" s="17"/>
      <c r="C28" s="8" t="s">
        <v>523</v>
      </c>
      <c r="D28" s="8" t="s">
        <v>19</v>
      </c>
      <c r="E28" s="9" t="s">
        <v>3636</v>
      </c>
      <c r="F28" s="10" t="s">
        <v>3637</v>
      </c>
      <c r="G28" s="11" t="s">
        <v>20</v>
      </c>
      <c r="H28" s="12">
        <v>8.8919999999999995</v>
      </c>
      <c r="I28" s="32"/>
      <c r="J28" s="33">
        <f t="shared" si="1"/>
        <v>0</v>
      </c>
      <c r="K28" s="13"/>
      <c r="L28" s="19"/>
    </row>
    <row r="29" spans="2:12" s="23" customFormat="1" ht="25.9" customHeight="1" x14ac:dyDescent="0.2">
      <c r="B29" s="22"/>
      <c r="D29" s="24" t="s">
        <v>17</v>
      </c>
      <c r="E29" s="25" t="s">
        <v>3638</v>
      </c>
      <c r="F29" s="25" t="s">
        <v>3639</v>
      </c>
      <c r="I29" s="66"/>
      <c r="J29" s="26"/>
      <c r="K29" s="66"/>
      <c r="L29" s="48"/>
    </row>
    <row r="30" spans="2:12" s="1" customFormat="1" ht="24" x14ac:dyDescent="0.2">
      <c r="B30" s="17"/>
      <c r="C30" s="8" t="s">
        <v>529</v>
      </c>
      <c r="D30" s="8" t="s">
        <v>19</v>
      </c>
      <c r="E30" s="9" t="s">
        <v>3642</v>
      </c>
      <c r="F30" s="10" t="s">
        <v>3643</v>
      </c>
      <c r="G30" s="11" t="s">
        <v>500</v>
      </c>
      <c r="H30" s="12">
        <v>2959.9</v>
      </c>
      <c r="I30" s="32"/>
      <c r="J30" s="33">
        <f t="shared" si="1"/>
        <v>0</v>
      </c>
      <c r="K30" s="13"/>
      <c r="L30" s="19"/>
    </row>
    <row r="31" spans="2:12" s="23" customFormat="1" ht="25.9" customHeight="1" x14ac:dyDescent="0.2">
      <c r="B31" s="22"/>
      <c r="D31" s="24" t="s">
        <v>17</v>
      </c>
      <c r="E31" s="25" t="s">
        <v>3644</v>
      </c>
      <c r="F31" s="25" t="s">
        <v>3645</v>
      </c>
      <c r="I31" s="66"/>
      <c r="J31" s="26"/>
      <c r="K31" s="66"/>
      <c r="L31" s="48"/>
    </row>
    <row r="32" spans="2:12" s="1" customFormat="1" ht="24" x14ac:dyDescent="0.2">
      <c r="B32" s="17"/>
      <c r="C32" s="8" t="s">
        <v>536</v>
      </c>
      <c r="D32" s="8" t="s">
        <v>19</v>
      </c>
      <c r="E32" s="9" t="s">
        <v>3646</v>
      </c>
      <c r="F32" s="10" t="s">
        <v>3647</v>
      </c>
      <c r="G32" s="11" t="s">
        <v>526</v>
      </c>
      <c r="H32" s="12">
        <v>112.2</v>
      </c>
      <c r="I32" s="32"/>
      <c r="J32" s="33">
        <f t="shared" si="1"/>
        <v>0</v>
      </c>
      <c r="K32" s="13"/>
      <c r="L32" s="19"/>
    </row>
    <row r="33" spans="2:12" s="23" customFormat="1" ht="25.9" customHeight="1" x14ac:dyDescent="0.2">
      <c r="B33" s="22"/>
      <c r="D33" s="24" t="s">
        <v>17</v>
      </c>
      <c r="E33" s="25" t="s">
        <v>3503</v>
      </c>
      <c r="F33" s="25" t="s">
        <v>602</v>
      </c>
      <c r="I33" s="66"/>
      <c r="J33" s="26"/>
      <c r="K33" s="66"/>
      <c r="L33" s="48"/>
    </row>
    <row r="34" spans="2:12" s="23" customFormat="1" ht="25.9" customHeight="1" x14ac:dyDescent="0.2">
      <c r="B34" s="22"/>
      <c r="D34" s="24" t="s">
        <v>17</v>
      </c>
      <c r="E34" s="25" t="s">
        <v>3504</v>
      </c>
      <c r="F34" s="25" t="s">
        <v>3505</v>
      </c>
      <c r="I34" s="66"/>
      <c r="J34" s="26"/>
      <c r="K34" s="66"/>
      <c r="L34" s="48"/>
    </row>
    <row r="35" spans="2:12" s="1" customFormat="1" ht="24" x14ac:dyDescent="0.2">
      <c r="B35" s="17"/>
      <c r="C35" s="8" t="s">
        <v>539</v>
      </c>
      <c r="D35" s="8" t="s">
        <v>19</v>
      </c>
      <c r="E35" s="9" t="s">
        <v>3648</v>
      </c>
      <c r="F35" s="10" t="s">
        <v>774</v>
      </c>
      <c r="G35" s="11" t="s">
        <v>494</v>
      </c>
      <c r="H35" s="12">
        <v>1437.06</v>
      </c>
      <c r="I35" s="32"/>
      <c r="J35" s="33">
        <f t="shared" si="1"/>
        <v>0</v>
      </c>
      <c r="K35" s="13"/>
      <c r="L35" s="19"/>
    </row>
    <row r="36" spans="2:12" s="23" customFormat="1" ht="25.9" customHeight="1" x14ac:dyDescent="0.2">
      <c r="B36" s="22"/>
      <c r="D36" s="24" t="s">
        <v>17</v>
      </c>
      <c r="E36" s="25" t="s">
        <v>3507</v>
      </c>
      <c r="F36" s="25" t="s">
        <v>3508</v>
      </c>
      <c r="I36" s="66"/>
      <c r="J36" s="26"/>
      <c r="K36" s="66"/>
      <c r="L36" s="48"/>
    </row>
    <row r="37" spans="2:12" s="1" customFormat="1" ht="24" x14ac:dyDescent="0.2">
      <c r="B37" s="17"/>
      <c r="C37" s="8" t="s">
        <v>542</v>
      </c>
      <c r="D37" s="8" t="s">
        <v>19</v>
      </c>
      <c r="E37" s="9" t="s">
        <v>3914</v>
      </c>
      <c r="F37" s="10" t="s">
        <v>664</v>
      </c>
      <c r="G37" s="11" t="s">
        <v>494</v>
      </c>
      <c r="H37" s="12">
        <v>7500.0029999999997</v>
      </c>
      <c r="I37" s="32"/>
      <c r="J37" s="33">
        <f t="shared" si="1"/>
        <v>0</v>
      </c>
      <c r="K37" s="13"/>
      <c r="L37" s="19"/>
    </row>
    <row r="38" spans="2:12" s="1" customFormat="1" ht="24" x14ac:dyDescent="0.2">
      <c r="B38" s="17"/>
      <c r="C38" s="8" t="s">
        <v>545</v>
      </c>
      <c r="D38" s="8" t="s">
        <v>19</v>
      </c>
      <c r="E38" s="9" t="s">
        <v>3510</v>
      </c>
      <c r="F38" s="10" t="s">
        <v>665</v>
      </c>
      <c r="G38" s="11" t="s">
        <v>494</v>
      </c>
      <c r="H38" s="12">
        <v>2250.0010000000002</v>
      </c>
      <c r="I38" s="32"/>
      <c r="J38" s="33">
        <f t="shared" si="1"/>
        <v>0</v>
      </c>
      <c r="K38" s="13"/>
      <c r="L38" s="19"/>
    </row>
    <row r="39" spans="2:12" s="1" customFormat="1" ht="24" x14ac:dyDescent="0.2">
      <c r="B39" s="17"/>
      <c r="C39" s="8" t="s">
        <v>548</v>
      </c>
      <c r="D39" s="8" t="s">
        <v>19</v>
      </c>
      <c r="E39" s="9" t="s">
        <v>3915</v>
      </c>
      <c r="F39" s="10" t="s">
        <v>3916</v>
      </c>
      <c r="G39" s="11" t="s">
        <v>494</v>
      </c>
      <c r="H39" s="12">
        <v>3214.2869999999998</v>
      </c>
      <c r="I39" s="32"/>
      <c r="J39" s="33">
        <f t="shared" si="1"/>
        <v>0</v>
      </c>
      <c r="K39" s="13"/>
      <c r="L39" s="19"/>
    </row>
    <row r="40" spans="2:12" s="1" customFormat="1" ht="24" x14ac:dyDescent="0.2">
      <c r="B40" s="17"/>
      <c r="C40" s="8" t="s">
        <v>551</v>
      </c>
      <c r="D40" s="8" t="s">
        <v>19</v>
      </c>
      <c r="E40" s="9" t="s">
        <v>3511</v>
      </c>
      <c r="F40" s="10" t="s">
        <v>3512</v>
      </c>
      <c r="G40" s="11" t="s">
        <v>494</v>
      </c>
      <c r="H40" s="12">
        <v>964.28599999999994</v>
      </c>
      <c r="I40" s="32"/>
      <c r="J40" s="33">
        <f t="shared" si="1"/>
        <v>0</v>
      </c>
      <c r="K40" s="13"/>
      <c r="L40" s="19"/>
    </row>
    <row r="41" spans="2:12" s="23" customFormat="1" ht="25.9" customHeight="1" x14ac:dyDescent="0.2">
      <c r="B41" s="22"/>
      <c r="D41" s="24" t="s">
        <v>17</v>
      </c>
      <c r="E41" s="25" t="s">
        <v>3513</v>
      </c>
      <c r="F41" s="25" t="s">
        <v>3514</v>
      </c>
      <c r="I41" s="66"/>
      <c r="J41" s="26"/>
      <c r="K41" s="66"/>
      <c r="L41" s="48"/>
    </row>
    <row r="42" spans="2:12" s="1" customFormat="1" ht="24" x14ac:dyDescent="0.2">
      <c r="B42" s="17"/>
      <c r="C42" s="8" t="s">
        <v>552</v>
      </c>
      <c r="D42" s="8" t="s">
        <v>19</v>
      </c>
      <c r="E42" s="9" t="s">
        <v>3917</v>
      </c>
      <c r="F42" s="10" t="s">
        <v>3918</v>
      </c>
      <c r="G42" s="11" t="s">
        <v>494</v>
      </c>
      <c r="H42" s="12">
        <v>3983.0889999999999</v>
      </c>
      <c r="I42" s="32"/>
      <c r="J42" s="33">
        <f>ROUND(I42*H42,2)</f>
        <v>0</v>
      </c>
      <c r="K42" s="13"/>
      <c r="L42" s="19"/>
    </row>
    <row r="43" spans="2:12" s="23" customFormat="1" ht="25.9" customHeight="1" x14ac:dyDescent="0.2">
      <c r="B43" s="22"/>
      <c r="D43" s="24" t="s">
        <v>17</v>
      </c>
      <c r="E43" s="25" t="s">
        <v>3655</v>
      </c>
      <c r="F43" s="25" t="s">
        <v>3656</v>
      </c>
      <c r="I43" s="66"/>
      <c r="J43" s="26"/>
      <c r="K43" s="66"/>
      <c r="L43" s="48"/>
    </row>
    <row r="44" spans="2:12" s="1" customFormat="1" ht="24" x14ac:dyDescent="0.2">
      <c r="B44" s="17"/>
      <c r="C44" s="8" t="s">
        <v>553</v>
      </c>
      <c r="D44" s="8" t="s">
        <v>19</v>
      </c>
      <c r="E44" s="9" t="s">
        <v>3657</v>
      </c>
      <c r="F44" s="10" t="s">
        <v>826</v>
      </c>
      <c r="G44" s="11" t="s">
        <v>494</v>
      </c>
      <c r="H44" s="12">
        <v>32</v>
      </c>
      <c r="I44" s="32"/>
      <c r="J44" s="33">
        <f t="shared" ref="J44:J65" si="2">ROUND(I44*H44,2)</f>
        <v>0</v>
      </c>
      <c r="K44" s="13"/>
      <c r="L44" s="19"/>
    </row>
    <row r="45" spans="2:12" s="1" customFormat="1" ht="24" x14ac:dyDescent="0.2">
      <c r="B45" s="17"/>
      <c r="C45" s="8" t="s">
        <v>554</v>
      </c>
      <c r="D45" s="8" t="s">
        <v>19</v>
      </c>
      <c r="E45" s="9" t="s">
        <v>3658</v>
      </c>
      <c r="F45" s="10" t="s">
        <v>828</v>
      </c>
      <c r="G45" s="11" t="s">
        <v>494</v>
      </c>
      <c r="H45" s="12">
        <v>6.72</v>
      </c>
      <c r="I45" s="32"/>
      <c r="J45" s="33">
        <f t="shared" si="2"/>
        <v>0</v>
      </c>
      <c r="K45" s="13"/>
      <c r="L45" s="19"/>
    </row>
    <row r="46" spans="2:12" s="23" customFormat="1" ht="25.9" customHeight="1" x14ac:dyDescent="0.2">
      <c r="B46" s="22"/>
      <c r="D46" s="24" t="s">
        <v>17</v>
      </c>
      <c r="E46" s="25" t="s">
        <v>3517</v>
      </c>
      <c r="F46" s="25" t="s">
        <v>3518</v>
      </c>
      <c r="I46" s="66"/>
      <c r="J46" s="26"/>
      <c r="K46" s="66"/>
      <c r="L46" s="48"/>
    </row>
    <row r="47" spans="2:12" s="1" customFormat="1" ht="24" x14ac:dyDescent="0.2">
      <c r="B47" s="17"/>
      <c r="C47" s="8" t="s">
        <v>557</v>
      </c>
      <c r="D47" s="8" t="s">
        <v>19</v>
      </c>
      <c r="E47" s="9" t="s">
        <v>3519</v>
      </c>
      <c r="F47" s="10" t="s">
        <v>2957</v>
      </c>
      <c r="G47" s="11" t="s">
        <v>494</v>
      </c>
      <c r="H47" s="12">
        <v>0.01</v>
      </c>
      <c r="I47" s="32"/>
      <c r="J47" s="33">
        <f t="shared" si="2"/>
        <v>0</v>
      </c>
      <c r="K47" s="13"/>
      <c r="L47" s="19"/>
    </row>
    <row r="48" spans="2:12" s="1" customFormat="1" ht="24" x14ac:dyDescent="0.2">
      <c r="B48" s="17"/>
      <c r="C48" s="8" t="s">
        <v>560</v>
      </c>
      <c r="D48" s="8" t="s">
        <v>19</v>
      </c>
      <c r="E48" s="9" t="s">
        <v>3659</v>
      </c>
      <c r="F48" s="10" t="s">
        <v>2809</v>
      </c>
      <c r="G48" s="11" t="s">
        <v>494</v>
      </c>
      <c r="H48" s="12">
        <v>373.50099999999998</v>
      </c>
      <c r="I48" s="32"/>
      <c r="J48" s="33">
        <f t="shared" si="2"/>
        <v>0</v>
      </c>
      <c r="K48" s="13"/>
      <c r="L48" s="19"/>
    </row>
    <row r="49" spans="2:12" s="1" customFormat="1" ht="24" x14ac:dyDescent="0.2">
      <c r="B49" s="17"/>
      <c r="C49" s="8" t="s">
        <v>563</v>
      </c>
      <c r="D49" s="8" t="s">
        <v>19</v>
      </c>
      <c r="E49" s="9" t="s">
        <v>3660</v>
      </c>
      <c r="F49" s="10" t="s">
        <v>2811</v>
      </c>
      <c r="G49" s="11" t="s">
        <v>494</v>
      </c>
      <c r="H49" s="12">
        <v>112.05</v>
      </c>
      <c r="I49" s="32"/>
      <c r="J49" s="33">
        <f t="shared" si="2"/>
        <v>0</v>
      </c>
      <c r="K49" s="13"/>
      <c r="L49" s="19"/>
    </row>
    <row r="50" spans="2:12" s="1" customFormat="1" ht="24" x14ac:dyDescent="0.2">
      <c r="B50" s="17"/>
      <c r="C50" s="8" t="s">
        <v>565</v>
      </c>
      <c r="D50" s="8" t="s">
        <v>19</v>
      </c>
      <c r="E50" s="9" t="s">
        <v>3661</v>
      </c>
      <c r="F50" s="10" t="s">
        <v>3662</v>
      </c>
      <c r="G50" s="11" t="s">
        <v>494</v>
      </c>
      <c r="H50" s="12">
        <v>160.072</v>
      </c>
      <c r="I50" s="32"/>
      <c r="J50" s="33">
        <f t="shared" si="2"/>
        <v>0</v>
      </c>
      <c r="K50" s="13"/>
      <c r="L50" s="19"/>
    </row>
    <row r="51" spans="2:12" s="1" customFormat="1" ht="24" x14ac:dyDescent="0.2">
      <c r="B51" s="17"/>
      <c r="C51" s="8" t="s">
        <v>568</v>
      </c>
      <c r="D51" s="8" t="s">
        <v>19</v>
      </c>
      <c r="E51" s="9" t="s">
        <v>3663</v>
      </c>
      <c r="F51" s="10" t="s">
        <v>3664</v>
      </c>
      <c r="G51" s="11" t="s">
        <v>494</v>
      </c>
      <c r="H51" s="12">
        <v>48.021999999999998</v>
      </c>
      <c r="I51" s="32"/>
      <c r="J51" s="33">
        <f t="shared" si="2"/>
        <v>0</v>
      </c>
      <c r="K51" s="13"/>
      <c r="L51" s="19"/>
    </row>
    <row r="52" spans="2:12" s="23" customFormat="1" ht="25.9" customHeight="1" x14ac:dyDescent="0.2">
      <c r="B52" s="22"/>
      <c r="D52" s="24" t="s">
        <v>17</v>
      </c>
      <c r="E52" s="25" t="s">
        <v>3520</v>
      </c>
      <c r="F52" s="25" t="s">
        <v>3521</v>
      </c>
      <c r="I52" s="66"/>
      <c r="J52" s="26"/>
      <c r="K52" s="66"/>
      <c r="L52" s="48"/>
    </row>
    <row r="53" spans="2:12" s="1" customFormat="1" ht="24" x14ac:dyDescent="0.2">
      <c r="B53" s="17"/>
      <c r="C53" s="8" t="s">
        <v>571</v>
      </c>
      <c r="D53" s="8" t="s">
        <v>19</v>
      </c>
      <c r="E53" s="9" t="s">
        <v>3919</v>
      </c>
      <c r="F53" s="10" t="s">
        <v>667</v>
      </c>
      <c r="G53" s="11" t="s">
        <v>494</v>
      </c>
      <c r="H53" s="12">
        <v>13838.656999999999</v>
      </c>
      <c r="I53" s="32"/>
      <c r="J53" s="33">
        <f t="shared" si="2"/>
        <v>0</v>
      </c>
      <c r="K53" s="13"/>
      <c r="L53" s="19"/>
    </row>
    <row r="54" spans="2:12" s="23" customFormat="1" ht="25.9" customHeight="1" x14ac:dyDescent="0.2">
      <c r="B54" s="22"/>
      <c r="D54" s="24" t="s">
        <v>17</v>
      </c>
      <c r="E54" s="25" t="s">
        <v>3523</v>
      </c>
      <c r="F54" s="25" t="s">
        <v>3524</v>
      </c>
      <c r="I54" s="66"/>
      <c r="J54" s="26"/>
      <c r="K54" s="66"/>
      <c r="L54" s="48"/>
    </row>
    <row r="55" spans="2:12" s="1" customFormat="1" ht="24" x14ac:dyDescent="0.2">
      <c r="B55" s="17"/>
      <c r="C55" s="8" t="s">
        <v>574</v>
      </c>
      <c r="D55" s="8" t="s">
        <v>19</v>
      </c>
      <c r="E55" s="9" t="s">
        <v>3666</v>
      </c>
      <c r="F55" s="10" t="s">
        <v>3667</v>
      </c>
      <c r="G55" s="11" t="s">
        <v>500</v>
      </c>
      <c r="H55" s="12">
        <v>1887.08</v>
      </c>
      <c r="I55" s="32"/>
      <c r="J55" s="33">
        <f t="shared" si="2"/>
        <v>0</v>
      </c>
      <c r="K55" s="13"/>
      <c r="L55" s="19"/>
    </row>
    <row r="56" spans="2:12" s="1" customFormat="1" ht="24" x14ac:dyDescent="0.2">
      <c r="B56" s="17"/>
      <c r="C56" s="8" t="s">
        <v>577</v>
      </c>
      <c r="D56" s="8" t="s">
        <v>19</v>
      </c>
      <c r="E56" s="9" t="s">
        <v>3525</v>
      </c>
      <c r="F56" s="10" t="s">
        <v>3526</v>
      </c>
      <c r="G56" s="11" t="s">
        <v>494</v>
      </c>
      <c r="H56" s="12">
        <v>2945.3</v>
      </c>
      <c r="I56" s="32"/>
      <c r="J56" s="33">
        <f t="shared" si="2"/>
        <v>0</v>
      </c>
      <c r="K56" s="13"/>
      <c r="L56" s="19"/>
    </row>
    <row r="57" spans="2:12" s="1" customFormat="1" ht="24" x14ac:dyDescent="0.2">
      <c r="B57" s="17"/>
      <c r="C57" s="8" t="s">
        <v>578</v>
      </c>
      <c r="D57" s="8" t="s">
        <v>19</v>
      </c>
      <c r="E57" s="9" t="s">
        <v>3668</v>
      </c>
      <c r="F57" s="10" t="s">
        <v>3669</v>
      </c>
      <c r="G57" s="11" t="s">
        <v>494</v>
      </c>
      <c r="H57" s="12">
        <v>371.1</v>
      </c>
      <c r="I57" s="32"/>
      <c r="J57" s="33">
        <f t="shared" si="2"/>
        <v>0</v>
      </c>
      <c r="K57" s="13"/>
      <c r="L57" s="19"/>
    </row>
    <row r="58" spans="2:12" s="23" customFormat="1" ht="25.9" customHeight="1" x14ac:dyDescent="0.2">
      <c r="B58" s="22"/>
      <c r="D58" s="24" t="s">
        <v>17</v>
      </c>
      <c r="E58" s="25" t="s">
        <v>3670</v>
      </c>
      <c r="F58" s="25" t="s">
        <v>3671</v>
      </c>
      <c r="I58" s="66"/>
      <c r="J58" s="26"/>
      <c r="K58" s="66"/>
      <c r="L58" s="48"/>
    </row>
    <row r="59" spans="2:12" s="1" customFormat="1" ht="24" x14ac:dyDescent="0.2">
      <c r="B59" s="17"/>
      <c r="C59" s="8" t="s">
        <v>579</v>
      </c>
      <c r="D59" s="8" t="s">
        <v>19</v>
      </c>
      <c r="E59" s="9" t="s">
        <v>3920</v>
      </c>
      <c r="F59" s="10" t="s">
        <v>670</v>
      </c>
      <c r="G59" s="11" t="s">
        <v>494</v>
      </c>
      <c r="H59" s="12">
        <v>988.35900000000004</v>
      </c>
      <c r="I59" s="32"/>
      <c r="J59" s="33">
        <f t="shared" si="2"/>
        <v>0</v>
      </c>
      <c r="K59" s="13"/>
      <c r="L59" s="19"/>
    </row>
    <row r="60" spans="2:12" s="23" customFormat="1" ht="25.9" customHeight="1" x14ac:dyDescent="0.2">
      <c r="B60" s="22"/>
      <c r="D60" s="24" t="s">
        <v>17</v>
      </c>
      <c r="E60" s="25" t="s">
        <v>3527</v>
      </c>
      <c r="F60" s="25" t="s">
        <v>3528</v>
      </c>
      <c r="I60" s="66"/>
      <c r="J60" s="26"/>
      <c r="K60" s="66"/>
      <c r="L60" s="48"/>
    </row>
    <row r="61" spans="2:12" s="1" customFormat="1" ht="24" x14ac:dyDescent="0.2">
      <c r="B61" s="17"/>
      <c r="C61" s="8" t="s">
        <v>582</v>
      </c>
      <c r="D61" s="8" t="s">
        <v>19</v>
      </c>
      <c r="E61" s="9" t="s">
        <v>3674</v>
      </c>
      <c r="F61" s="10" t="s">
        <v>2827</v>
      </c>
      <c r="G61" s="11" t="s">
        <v>494</v>
      </c>
      <c r="H61" s="12">
        <v>147.56399999999999</v>
      </c>
      <c r="I61" s="32"/>
      <c r="J61" s="33">
        <f t="shared" si="2"/>
        <v>0</v>
      </c>
      <c r="K61" s="13"/>
      <c r="L61" s="19"/>
    </row>
    <row r="62" spans="2:12" s="1" customFormat="1" ht="24" x14ac:dyDescent="0.2">
      <c r="B62" s="17"/>
      <c r="C62" s="52" t="s">
        <v>583</v>
      </c>
      <c r="D62" s="52" t="s">
        <v>22</v>
      </c>
      <c r="E62" s="53" t="s">
        <v>2029</v>
      </c>
      <c r="F62" s="54" t="s">
        <v>2030</v>
      </c>
      <c r="G62" s="55" t="s">
        <v>20</v>
      </c>
      <c r="H62" s="56">
        <v>397.553</v>
      </c>
      <c r="I62" s="32"/>
      <c r="J62" s="33">
        <f t="shared" si="2"/>
        <v>0</v>
      </c>
      <c r="K62" s="13"/>
      <c r="L62" s="19"/>
    </row>
    <row r="63" spans="2:12" s="1" customFormat="1" ht="24" x14ac:dyDescent="0.2">
      <c r="B63" s="17"/>
      <c r="C63" s="8" t="s">
        <v>584</v>
      </c>
      <c r="D63" s="8" t="s">
        <v>19</v>
      </c>
      <c r="E63" s="9" t="s">
        <v>3675</v>
      </c>
      <c r="F63" s="10" t="s">
        <v>3676</v>
      </c>
      <c r="G63" s="11" t="s">
        <v>494</v>
      </c>
      <c r="H63" s="12">
        <v>73.299000000000007</v>
      </c>
      <c r="I63" s="32"/>
      <c r="J63" s="33">
        <f t="shared" si="2"/>
        <v>0</v>
      </c>
      <c r="K63" s="13"/>
      <c r="L63" s="19"/>
    </row>
    <row r="64" spans="2:12" s="1" customFormat="1" ht="24" x14ac:dyDescent="0.2">
      <c r="B64" s="17"/>
      <c r="C64" s="52" t="s">
        <v>587</v>
      </c>
      <c r="D64" s="52" t="s">
        <v>22</v>
      </c>
      <c r="E64" s="53" t="s">
        <v>3677</v>
      </c>
      <c r="F64" s="54" t="s">
        <v>3678</v>
      </c>
      <c r="G64" s="55" t="s">
        <v>20</v>
      </c>
      <c r="H64" s="56">
        <v>1318.1559999999999</v>
      </c>
      <c r="I64" s="32"/>
      <c r="J64" s="33">
        <f t="shared" si="2"/>
        <v>0</v>
      </c>
      <c r="K64" s="13"/>
      <c r="L64" s="19"/>
    </row>
    <row r="65" spans="2:12" s="1" customFormat="1" ht="12" x14ac:dyDescent="0.2">
      <c r="B65" s="17"/>
      <c r="C65" s="52" t="s">
        <v>588</v>
      </c>
      <c r="D65" s="52" t="s">
        <v>22</v>
      </c>
      <c r="E65" s="53" t="s">
        <v>3529</v>
      </c>
      <c r="F65" s="54" t="s">
        <v>3530</v>
      </c>
      <c r="G65" s="55" t="s">
        <v>20</v>
      </c>
      <c r="H65" s="56">
        <v>5969.52</v>
      </c>
      <c r="I65" s="32"/>
      <c r="J65" s="33">
        <f t="shared" si="2"/>
        <v>0</v>
      </c>
      <c r="K65" s="13"/>
      <c r="L65" s="19"/>
    </row>
    <row r="66" spans="2:12" s="23" customFormat="1" ht="25.9" customHeight="1" x14ac:dyDescent="0.2">
      <c r="B66" s="22"/>
      <c r="D66" s="24" t="s">
        <v>17</v>
      </c>
      <c r="E66" s="25" t="s">
        <v>3531</v>
      </c>
      <c r="F66" s="25" t="s">
        <v>3532</v>
      </c>
      <c r="I66" s="66"/>
      <c r="J66" s="26"/>
      <c r="K66" s="66"/>
      <c r="L66" s="48"/>
    </row>
    <row r="67" spans="2:12" s="1" customFormat="1" ht="24" x14ac:dyDescent="0.2">
      <c r="B67" s="17"/>
      <c r="C67" s="8" t="s">
        <v>591</v>
      </c>
      <c r="D67" s="8" t="s">
        <v>19</v>
      </c>
      <c r="E67" s="9" t="s">
        <v>3535</v>
      </c>
      <c r="F67" s="10" t="s">
        <v>3536</v>
      </c>
      <c r="G67" s="11" t="s">
        <v>494</v>
      </c>
      <c r="H67" s="12">
        <v>26657.646000000001</v>
      </c>
      <c r="I67" s="32"/>
      <c r="J67" s="33">
        <f t="shared" ref="J67:J91" si="3">ROUND(I67*H67,2)</f>
        <v>0</v>
      </c>
      <c r="K67" s="13"/>
      <c r="L67" s="19"/>
    </row>
    <row r="68" spans="2:12" s="23" customFormat="1" ht="25.9" customHeight="1" x14ac:dyDescent="0.2">
      <c r="B68" s="22"/>
      <c r="D68" s="24" t="s">
        <v>17</v>
      </c>
      <c r="E68" s="25" t="s">
        <v>3537</v>
      </c>
      <c r="F68" s="25" t="s">
        <v>3538</v>
      </c>
      <c r="I68" s="66"/>
      <c r="J68" s="26"/>
      <c r="K68" s="66"/>
      <c r="L68" s="48"/>
    </row>
    <row r="69" spans="2:12" s="1" customFormat="1" ht="24" x14ac:dyDescent="0.2">
      <c r="B69" s="17"/>
      <c r="C69" s="8" t="s">
        <v>592</v>
      </c>
      <c r="D69" s="8" t="s">
        <v>19</v>
      </c>
      <c r="E69" s="9" t="s">
        <v>3539</v>
      </c>
      <c r="F69" s="10" t="s">
        <v>3540</v>
      </c>
      <c r="G69" s="11" t="s">
        <v>494</v>
      </c>
      <c r="H69" s="12">
        <v>403955.571</v>
      </c>
      <c r="I69" s="32"/>
      <c r="J69" s="33">
        <f t="shared" si="3"/>
        <v>0</v>
      </c>
      <c r="K69" s="13"/>
      <c r="L69" s="19"/>
    </row>
    <row r="70" spans="2:12" s="23" customFormat="1" ht="25.9" customHeight="1" x14ac:dyDescent="0.2">
      <c r="B70" s="22"/>
      <c r="D70" s="24" t="s">
        <v>17</v>
      </c>
      <c r="E70" s="25" t="s">
        <v>3541</v>
      </c>
      <c r="F70" s="25" t="s">
        <v>3542</v>
      </c>
      <c r="I70" s="66"/>
      <c r="J70" s="26"/>
      <c r="K70" s="66"/>
      <c r="L70" s="48"/>
    </row>
    <row r="71" spans="2:12" s="1" customFormat="1" ht="24" x14ac:dyDescent="0.2">
      <c r="B71" s="17"/>
      <c r="C71" s="8" t="s">
        <v>593</v>
      </c>
      <c r="D71" s="8" t="s">
        <v>19</v>
      </c>
      <c r="E71" s="9" t="s">
        <v>3993</v>
      </c>
      <c r="F71" s="10" t="s">
        <v>753</v>
      </c>
      <c r="G71" s="11" t="s">
        <v>494</v>
      </c>
      <c r="H71" s="12">
        <v>1437.06</v>
      </c>
      <c r="I71" s="32"/>
      <c r="J71" s="33">
        <f t="shared" si="3"/>
        <v>0</v>
      </c>
      <c r="K71" s="13"/>
      <c r="L71" s="19"/>
    </row>
    <row r="72" spans="2:12" s="23" customFormat="1" ht="25.9" customHeight="1" x14ac:dyDescent="0.2">
      <c r="B72" s="22"/>
      <c r="D72" s="24" t="s">
        <v>17</v>
      </c>
      <c r="E72" s="25" t="s">
        <v>3681</v>
      </c>
      <c r="F72" s="25" t="s">
        <v>3682</v>
      </c>
      <c r="I72" s="66"/>
      <c r="J72" s="26"/>
      <c r="K72" s="66"/>
      <c r="L72" s="48"/>
    </row>
    <row r="73" spans="2:12" s="1" customFormat="1" ht="24" x14ac:dyDescent="0.2">
      <c r="B73" s="17"/>
      <c r="C73" s="8" t="s">
        <v>883</v>
      </c>
      <c r="D73" s="8" t="s">
        <v>19</v>
      </c>
      <c r="E73" s="9" t="s">
        <v>3683</v>
      </c>
      <c r="F73" s="10" t="s">
        <v>2531</v>
      </c>
      <c r="G73" s="11" t="s">
        <v>500</v>
      </c>
      <c r="H73" s="12">
        <v>8647.32</v>
      </c>
      <c r="I73" s="32"/>
      <c r="J73" s="33">
        <f t="shared" si="3"/>
        <v>0</v>
      </c>
      <c r="K73" s="13"/>
      <c r="L73" s="19"/>
    </row>
    <row r="74" spans="2:12" s="23" customFormat="1" ht="25.9" customHeight="1" x14ac:dyDescent="0.2">
      <c r="B74" s="22"/>
      <c r="D74" s="24" t="s">
        <v>17</v>
      </c>
      <c r="E74" s="25" t="s">
        <v>3684</v>
      </c>
      <c r="F74" s="25" t="s">
        <v>3685</v>
      </c>
      <c r="I74" s="66"/>
      <c r="J74" s="26"/>
      <c r="K74" s="66"/>
      <c r="L74" s="48"/>
    </row>
    <row r="75" spans="2:12" s="1" customFormat="1" ht="24" x14ac:dyDescent="0.2">
      <c r="B75" s="17"/>
      <c r="C75" s="8" t="s">
        <v>886</v>
      </c>
      <c r="D75" s="8" t="s">
        <v>19</v>
      </c>
      <c r="E75" s="9" t="s">
        <v>3686</v>
      </c>
      <c r="F75" s="10" t="s">
        <v>3687</v>
      </c>
      <c r="G75" s="11" t="s">
        <v>500</v>
      </c>
      <c r="H75" s="12">
        <v>1887.08</v>
      </c>
      <c r="I75" s="32"/>
      <c r="J75" s="33">
        <f t="shared" si="3"/>
        <v>0</v>
      </c>
      <c r="K75" s="13"/>
      <c r="L75" s="19"/>
    </row>
    <row r="76" spans="2:12" s="23" customFormat="1" ht="25.9" customHeight="1" x14ac:dyDescent="0.2">
      <c r="B76" s="22"/>
      <c r="D76" s="24" t="s">
        <v>17</v>
      </c>
      <c r="E76" s="25" t="s">
        <v>3547</v>
      </c>
      <c r="F76" s="25" t="s">
        <v>3548</v>
      </c>
      <c r="I76" s="66"/>
      <c r="J76" s="26"/>
      <c r="K76" s="66"/>
      <c r="L76" s="48"/>
    </row>
    <row r="77" spans="2:12" s="1" customFormat="1" ht="24" x14ac:dyDescent="0.2">
      <c r="B77" s="17"/>
      <c r="C77" s="8" t="s">
        <v>889</v>
      </c>
      <c r="D77" s="8" t="s">
        <v>19</v>
      </c>
      <c r="E77" s="9" t="s">
        <v>3688</v>
      </c>
      <c r="F77" s="10" t="s">
        <v>3689</v>
      </c>
      <c r="G77" s="11" t="s">
        <v>500</v>
      </c>
      <c r="H77" s="12">
        <v>1443.37</v>
      </c>
      <c r="I77" s="32"/>
      <c r="J77" s="33">
        <f t="shared" si="3"/>
        <v>0</v>
      </c>
      <c r="K77" s="13"/>
      <c r="L77" s="19"/>
    </row>
    <row r="78" spans="2:12" s="1" customFormat="1" ht="24" x14ac:dyDescent="0.2">
      <c r="B78" s="17"/>
      <c r="C78" s="8" t="s">
        <v>1111</v>
      </c>
      <c r="D78" s="8" t="s">
        <v>19</v>
      </c>
      <c r="E78" s="9" t="s">
        <v>3690</v>
      </c>
      <c r="F78" s="10" t="s">
        <v>2533</v>
      </c>
      <c r="G78" s="11" t="s">
        <v>500</v>
      </c>
      <c r="H78" s="12">
        <v>1887.08</v>
      </c>
      <c r="I78" s="32"/>
      <c r="J78" s="33">
        <f t="shared" si="3"/>
        <v>0</v>
      </c>
      <c r="K78" s="13"/>
      <c r="L78" s="19"/>
    </row>
    <row r="79" spans="2:12" s="23" customFormat="1" ht="25.9" customHeight="1" x14ac:dyDescent="0.2">
      <c r="B79" s="22"/>
      <c r="D79" s="24" t="s">
        <v>17</v>
      </c>
      <c r="E79" s="25" t="s">
        <v>3551</v>
      </c>
      <c r="F79" s="25" t="s">
        <v>3552</v>
      </c>
      <c r="I79" s="66"/>
      <c r="J79" s="26"/>
      <c r="K79" s="66"/>
      <c r="L79" s="48"/>
    </row>
    <row r="80" spans="2:12" s="1" customFormat="1" ht="24" x14ac:dyDescent="0.2">
      <c r="B80" s="17"/>
      <c r="C80" s="8" t="s">
        <v>1112</v>
      </c>
      <c r="D80" s="8" t="s">
        <v>19</v>
      </c>
      <c r="E80" s="9" t="s">
        <v>3553</v>
      </c>
      <c r="F80" s="10" t="s">
        <v>759</v>
      </c>
      <c r="G80" s="11" t="s">
        <v>500</v>
      </c>
      <c r="H80" s="12">
        <v>3330.45</v>
      </c>
      <c r="I80" s="32"/>
      <c r="J80" s="33">
        <f t="shared" si="3"/>
        <v>0</v>
      </c>
      <c r="K80" s="13"/>
      <c r="L80" s="19"/>
    </row>
    <row r="81" spans="2:12" s="1" customFormat="1" ht="24" x14ac:dyDescent="0.2">
      <c r="B81" s="17"/>
      <c r="C81" s="52" t="s">
        <v>1113</v>
      </c>
      <c r="D81" s="52" t="s">
        <v>22</v>
      </c>
      <c r="E81" s="53" t="s">
        <v>2534</v>
      </c>
      <c r="F81" s="54" t="s">
        <v>2535</v>
      </c>
      <c r="G81" s="55" t="s">
        <v>762</v>
      </c>
      <c r="H81" s="56">
        <v>102.911</v>
      </c>
      <c r="I81" s="32"/>
      <c r="J81" s="33">
        <f t="shared" si="3"/>
        <v>0</v>
      </c>
      <c r="K81" s="13"/>
      <c r="L81" s="19"/>
    </row>
    <row r="82" spans="2:12" s="23" customFormat="1" ht="25.9" customHeight="1" x14ac:dyDescent="0.2">
      <c r="B82" s="22"/>
      <c r="D82" s="24" t="s">
        <v>17</v>
      </c>
      <c r="E82" s="25" t="s">
        <v>3554</v>
      </c>
      <c r="F82" s="25" t="s">
        <v>3555</v>
      </c>
      <c r="I82" s="66"/>
      <c r="J82" s="26"/>
      <c r="K82" s="66"/>
      <c r="L82" s="48"/>
    </row>
    <row r="83" spans="2:12" s="23" customFormat="1" ht="25.9" customHeight="1" x14ac:dyDescent="0.2">
      <c r="B83" s="22"/>
      <c r="D83" s="24" t="s">
        <v>17</v>
      </c>
      <c r="E83" s="25" t="s">
        <v>3691</v>
      </c>
      <c r="F83" s="25" t="s">
        <v>3692</v>
      </c>
      <c r="I83" s="66"/>
      <c r="J83" s="26"/>
      <c r="K83" s="66"/>
      <c r="L83" s="48"/>
    </row>
    <row r="84" spans="2:12" s="1" customFormat="1" ht="24" x14ac:dyDescent="0.2">
      <c r="B84" s="17"/>
      <c r="C84" s="8" t="s">
        <v>1117</v>
      </c>
      <c r="D84" s="8" t="s">
        <v>19</v>
      </c>
      <c r="E84" s="9" t="s">
        <v>3693</v>
      </c>
      <c r="F84" s="10" t="s">
        <v>3694</v>
      </c>
      <c r="G84" s="11" t="s">
        <v>494</v>
      </c>
      <c r="H84" s="12">
        <v>48</v>
      </c>
      <c r="I84" s="32"/>
      <c r="J84" s="33">
        <f t="shared" si="3"/>
        <v>0</v>
      </c>
      <c r="K84" s="13"/>
      <c r="L84" s="19"/>
    </row>
    <row r="85" spans="2:12" s="23" customFormat="1" ht="25.9" customHeight="1" x14ac:dyDescent="0.2">
      <c r="B85" s="22"/>
      <c r="D85" s="24" t="s">
        <v>17</v>
      </c>
      <c r="E85" s="25" t="s">
        <v>3695</v>
      </c>
      <c r="F85" s="25" t="s">
        <v>3696</v>
      </c>
      <c r="I85" s="66"/>
      <c r="J85" s="26"/>
      <c r="K85" s="66"/>
      <c r="L85" s="48"/>
    </row>
    <row r="86" spans="2:12" s="1" customFormat="1" ht="24" x14ac:dyDescent="0.2">
      <c r="B86" s="17"/>
      <c r="C86" s="8" t="s">
        <v>1120</v>
      </c>
      <c r="D86" s="8" t="s">
        <v>19</v>
      </c>
      <c r="E86" s="9" t="s">
        <v>3697</v>
      </c>
      <c r="F86" s="10" t="s">
        <v>3698</v>
      </c>
      <c r="G86" s="11" t="s">
        <v>500</v>
      </c>
      <c r="H86" s="12">
        <v>352</v>
      </c>
      <c r="I86" s="32"/>
      <c r="J86" s="33">
        <f t="shared" si="3"/>
        <v>0</v>
      </c>
      <c r="K86" s="13"/>
      <c r="L86" s="19"/>
    </row>
    <row r="87" spans="2:12" s="1" customFormat="1" ht="24" x14ac:dyDescent="0.2">
      <c r="B87" s="17"/>
      <c r="C87" s="52" t="s">
        <v>1123</v>
      </c>
      <c r="D87" s="52" t="s">
        <v>22</v>
      </c>
      <c r="E87" s="53" t="s">
        <v>3699</v>
      </c>
      <c r="F87" s="54" t="s">
        <v>3700</v>
      </c>
      <c r="G87" s="55" t="s">
        <v>500</v>
      </c>
      <c r="H87" s="56">
        <v>387.2</v>
      </c>
      <c r="I87" s="32"/>
      <c r="J87" s="33">
        <f t="shared" si="3"/>
        <v>0</v>
      </c>
      <c r="K87" s="13"/>
      <c r="L87" s="19"/>
    </row>
    <row r="88" spans="2:12" s="23" customFormat="1" ht="25.9" customHeight="1" x14ac:dyDescent="0.2">
      <c r="B88" s="22"/>
      <c r="D88" s="24" t="s">
        <v>17</v>
      </c>
      <c r="E88" s="25" t="s">
        <v>3701</v>
      </c>
      <c r="F88" s="25" t="s">
        <v>3702</v>
      </c>
      <c r="I88" s="66"/>
      <c r="J88" s="26"/>
      <c r="K88" s="66"/>
      <c r="L88" s="48"/>
    </row>
    <row r="89" spans="2:12" s="1" customFormat="1" ht="24" x14ac:dyDescent="0.2">
      <c r="B89" s="17"/>
      <c r="C89" s="8" t="s">
        <v>1126</v>
      </c>
      <c r="D89" s="8" t="s">
        <v>19</v>
      </c>
      <c r="E89" s="9" t="s">
        <v>3703</v>
      </c>
      <c r="F89" s="10" t="s">
        <v>3704</v>
      </c>
      <c r="G89" s="11" t="s">
        <v>526</v>
      </c>
      <c r="H89" s="12">
        <v>160</v>
      </c>
      <c r="I89" s="32"/>
      <c r="J89" s="33">
        <f t="shared" si="3"/>
        <v>0</v>
      </c>
      <c r="K89" s="13"/>
      <c r="L89" s="19"/>
    </row>
    <row r="90" spans="2:12" s="23" customFormat="1" ht="25.9" customHeight="1" x14ac:dyDescent="0.2">
      <c r="B90" s="22"/>
      <c r="D90" s="24" t="s">
        <v>17</v>
      </c>
      <c r="E90" s="25" t="s">
        <v>3556</v>
      </c>
      <c r="F90" s="25" t="s">
        <v>3557</v>
      </c>
      <c r="I90" s="66"/>
      <c r="J90" s="26"/>
      <c r="K90" s="66"/>
      <c r="L90" s="48"/>
    </row>
    <row r="91" spans="2:12" s="1" customFormat="1" ht="24" x14ac:dyDescent="0.2">
      <c r="B91" s="17"/>
      <c r="C91" s="8" t="s">
        <v>1129</v>
      </c>
      <c r="D91" s="8" t="s">
        <v>19</v>
      </c>
      <c r="E91" s="9" t="s">
        <v>3558</v>
      </c>
      <c r="F91" s="10" t="s">
        <v>2050</v>
      </c>
      <c r="G91" s="11" t="s">
        <v>500</v>
      </c>
      <c r="H91" s="12">
        <v>5517.6</v>
      </c>
      <c r="I91" s="32"/>
      <c r="J91" s="33">
        <f t="shared" si="3"/>
        <v>0</v>
      </c>
      <c r="K91" s="13"/>
      <c r="L91" s="19"/>
    </row>
    <row r="92" spans="2:12" s="1" customFormat="1" ht="24" x14ac:dyDescent="0.2">
      <c r="B92" s="17"/>
      <c r="C92" s="52" t="s">
        <v>1132</v>
      </c>
      <c r="D92" s="52" t="s">
        <v>22</v>
      </c>
      <c r="E92" s="53" t="s">
        <v>3705</v>
      </c>
      <c r="F92" s="54" t="s">
        <v>3706</v>
      </c>
      <c r="G92" s="55" t="s">
        <v>500</v>
      </c>
      <c r="H92" s="56">
        <v>6897</v>
      </c>
      <c r="I92" s="32"/>
      <c r="J92" s="33">
        <f>ROUND(I92*H92,2)</f>
        <v>0</v>
      </c>
      <c r="K92" s="13"/>
      <c r="L92" s="19"/>
    </row>
    <row r="93" spans="2:12" s="23" customFormat="1" ht="25.9" customHeight="1" x14ac:dyDescent="0.2">
      <c r="B93" s="22"/>
      <c r="D93" s="24" t="s">
        <v>17</v>
      </c>
      <c r="E93" s="25" t="s">
        <v>523</v>
      </c>
      <c r="F93" s="25" t="s">
        <v>3707</v>
      </c>
      <c r="I93" s="66"/>
      <c r="J93" s="26"/>
      <c r="K93" s="66"/>
      <c r="L93" s="48"/>
    </row>
    <row r="94" spans="2:12" s="23" customFormat="1" ht="25.9" customHeight="1" x14ac:dyDescent="0.2">
      <c r="B94" s="22"/>
      <c r="D94" s="24" t="s">
        <v>17</v>
      </c>
      <c r="E94" s="25" t="s">
        <v>3708</v>
      </c>
      <c r="F94" s="25" t="s">
        <v>3709</v>
      </c>
      <c r="I94" s="66"/>
      <c r="J94" s="26"/>
      <c r="K94" s="66"/>
      <c r="L94" s="48"/>
    </row>
    <row r="95" spans="2:12" s="1" customFormat="1" ht="24" x14ac:dyDescent="0.2">
      <c r="B95" s="17"/>
      <c r="C95" s="8" t="s">
        <v>1135</v>
      </c>
      <c r="D95" s="8" t="s">
        <v>19</v>
      </c>
      <c r="E95" s="9" t="s">
        <v>3712</v>
      </c>
      <c r="F95" s="10" t="s">
        <v>3713</v>
      </c>
      <c r="G95" s="11" t="s">
        <v>509</v>
      </c>
      <c r="H95" s="12">
        <v>4</v>
      </c>
      <c r="I95" s="32"/>
      <c r="J95" s="33">
        <f t="shared" ref="J95:J113" si="4">ROUND(I95*H95,2)</f>
        <v>0</v>
      </c>
      <c r="K95" s="13"/>
      <c r="L95" s="19"/>
    </row>
    <row r="96" spans="2:12" s="23" customFormat="1" ht="25.9" customHeight="1" x14ac:dyDescent="0.2">
      <c r="B96" s="22"/>
      <c r="D96" s="24" t="s">
        <v>17</v>
      </c>
      <c r="E96" s="25" t="s">
        <v>3714</v>
      </c>
      <c r="F96" s="25" t="s">
        <v>3715</v>
      </c>
      <c r="I96" s="66"/>
      <c r="J96" s="26"/>
      <c r="K96" s="66"/>
      <c r="L96" s="48"/>
    </row>
    <row r="97" spans="2:12" s="1" customFormat="1" ht="24" x14ac:dyDescent="0.2">
      <c r="B97" s="17"/>
      <c r="C97" s="8" t="s">
        <v>1136</v>
      </c>
      <c r="D97" s="8" t="s">
        <v>19</v>
      </c>
      <c r="E97" s="9" t="s">
        <v>3716</v>
      </c>
      <c r="F97" s="10" t="s">
        <v>3717</v>
      </c>
      <c r="G97" s="11" t="s">
        <v>509</v>
      </c>
      <c r="H97" s="12">
        <v>2</v>
      </c>
      <c r="I97" s="32"/>
      <c r="J97" s="33">
        <f t="shared" si="4"/>
        <v>0</v>
      </c>
      <c r="K97" s="13"/>
      <c r="L97" s="19"/>
    </row>
    <row r="98" spans="2:12" s="1" customFormat="1" ht="24" x14ac:dyDescent="0.2">
      <c r="B98" s="17"/>
      <c r="C98" s="8" t="s">
        <v>1137</v>
      </c>
      <c r="D98" s="8" t="s">
        <v>19</v>
      </c>
      <c r="E98" s="9" t="s">
        <v>3718</v>
      </c>
      <c r="F98" s="10" t="s">
        <v>3719</v>
      </c>
      <c r="G98" s="11" t="s">
        <v>509</v>
      </c>
      <c r="H98" s="12">
        <v>1</v>
      </c>
      <c r="I98" s="32"/>
      <c r="J98" s="33">
        <f t="shared" si="4"/>
        <v>0</v>
      </c>
      <c r="K98" s="13"/>
      <c r="L98" s="19"/>
    </row>
    <row r="99" spans="2:12" s="23" customFormat="1" ht="25.9" customHeight="1" x14ac:dyDescent="0.2">
      <c r="B99" s="22"/>
      <c r="D99" s="24" t="s">
        <v>17</v>
      </c>
      <c r="E99" s="25" t="s">
        <v>3720</v>
      </c>
      <c r="F99" s="25" t="s">
        <v>3721</v>
      </c>
      <c r="I99" s="66"/>
      <c r="J99" s="26"/>
      <c r="K99" s="66"/>
      <c r="L99" s="48"/>
    </row>
    <row r="100" spans="2:12" s="1" customFormat="1" ht="24" x14ac:dyDescent="0.2">
      <c r="B100" s="17"/>
      <c r="C100" s="8" t="s">
        <v>1138</v>
      </c>
      <c r="D100" s="8" t="s">
        <v>19</v>
      </c>
      <c r="E100" s="9" t="s">
        <v>3722</v>
      </c>
      <c r="F100" s="10" t="s">
        <v>3723</v>
      </c>
      <c r="G100" s="11" t="s">
        <v>494</v>
      </c>
      <c r="H100" s="12">
        <v>89.129000000000005</v>
      </c>
      <c r="I100" s="32"/>
      <c r="J100" s="33">
        <f t="shared" si="4"/>
        <v>0</v>
      </c>
      <c r="K100" s="13"/>
      <c r="L100" s="19"/>
    </row>
    <row r="101" spans="2:12" s="23" customFormat="1" ht="25.9" customHeight="1" x14ac:dyDescent="0.2">
      <c r="B101" s="22"/>
      <c r="D101" s="24" t="s">
        <v>17</v>
      </c>
      <c r="E101" s="25" t="s">
        <v>557</v>
      </c>
      <c r="F101" s="25" t="s">
        <v>3564</v>
      </c>
      <c r="I101" s="66"/>
      <c r="J101" s="26"/>
      <c r="K101" s="66"/>
      <c r="L101" s="48"/>
    </row>
    <row r="102" spans="2:12" s="23" customFormat="1" ht="25.9" customHeight="1" x14ac:dyDescent="0.2">
      <c r="B102" s="22"/>
      <c r="D102" s="24" t="s">
        <v>17</v>
      </c>
      <c r="E102" s="25" t="s">
        <v>3565</v>
      </c>
      <c r="F102" s="25" t="s">
        <v>3566</v>
      </c>
      <c r="I102" s="66"/>
      <c r="J102" s="26"/>
      <c r="K102" s="66"/>
      <c r="L102" s="48"/>
    </row>
    <row r="103" spans="2:12" s="1" customFormat="1" ht="24" x14ac:dyDescent="0.2">
      <c r="B103" s="17"/>
      <c r="C103" s="8" t="s">
        <v>1139</v>
      </c>
      <c r="D103" s="8" t="s">
        <v>19</v>
      </c>
      <c r="E103" s="9" t="s">
        <v>3724</v>
      </c>
      <c r="F103" s="10" t="s">
        <v>3725</v>
      </c>
      <c r="G103" s="11" t="s">
        <v>500</v>
      </c>
      <c r="H103" s="12">
        <v>1656.8969999999999</v>
      </c>
      <c r="I103" s="32"/>
      <c r="J103" s="33">
        <f t="shared" si="4"/>
        <v>0</v>
      </c>
      <c r="K103" s="13"/>
      <c r="L103" s="19"/>
    </row>
    <row r="104" spans="2:12" s="1" customFormat="1" ht="24" x14ac:dyDescent="0.2">
      <c r="B104" s="17"/>
      <c r="C104" s="8" t="s">
        <v>1142</v>
      </c>
      <c r="D104" s="8" t="s">
        <v>19</v>
      </c>
      <c r="E104" s="9" t="s">
        <v>3726</v>
      </c>
      <c r="F104" s="10" t="s">
        <v>3727</v>
      </c>
      <c r="G104" s="11" t="s">
        <v>500</v>
      </c>
      <c r="H104" s="12">
        <v>281.38200000000001</v>
      </c>
      <c r="I104" s="32"/>
      <c r="J104" s="33">
        <f t="shared" si="4"/>
        <v>0</v>
      </c>
      <c r="K104" s="13"/>
      <c r="L104" s="19"/>
    </row>
    <row r="105" spans="2:12" s="1" customFormat="1" ht="24" x14ac:dyDescent="0.2">
      <c r="B105" s="17"/>
      <c r="C105" s="8" t="s">
        <v>1145</v>
      </c>
      <c r="D105" s="8" t="s">
        <v>19</v>
      </c>
      <c r="E105" s="9" t="s">
        <v>3994</v>
      </c>
      <c r="F105" s="10" t="s">
        <v>3995</v>
      </c>
      <c r="G105" s="11" t="s">
        <v>500</v>
      </c>
      <c r="H105" s="12">
        <v>3016.4180000000001</v>
      </c>
      <c r="I105" s="32"/>
      <c r="J105" s="33">
        <f t="shared" si="4"/>
        <v>0</v>
      </c>
      <c r="K105" s="13"/>
      <c r="L105" s="19"/>
    </row>
    <row r="106" spans="2:12" s="23" customFormat="1" ht="25.9" customHeight="1" x14ac:dyDescent="0.2">
      <c r="B106" s="22"/>
      <c r="D106" s="24" t="s">
        <v>17</v>
      </c>
      <c r="E106" s="25" t="s">
        <v>3593</v>
      </c>
      <c r="F106" s="25" t="s">
        <v>3594</v>
      </c>
      <c r="I106" s="66"/>
      <c r="J106" s="26"/>
      <c r="K106" s="66"/>
      <c r="L106" s="48"/>
    </row>
    <row r="107" spans="2:12" s="1" customFormat="1" ht="24" x14ac:dyDescent="0.2">
      <c r="B107" s="17"/>
      <c r="C107" s="8" t="s">
        <v>1146</v>
      </c>
      <c r="D107" s="8" t="s">
        <v>19</v>
      </c>
      <c r="E107" s="9" t="s">
        <v>3595</v>
      </c>
      <c r="F107" s="10" t="s">
        <v>3596</v>
      </c>
      <c r="G107" s="11" t="s">
        <v>500</v>
      </c>
      <c r="H107" s="12">
        <v>993.85</v>
      </c>
      <c r="I107" s="32"/>
      <c r="J107" s="33">
        <f t="shared" si="4"/>
        <v>0</v>
      </c>
      <c r="K107" s="13"/>
      <c r="L107" s="19"/>
    </row>
    <row r="108" spans="2:12" s="23" customFormat="1" ht="25.9" customHeight="1" x14ac:dyDescent="0.2">
      <c r="B108" s="22"/>
      <c r="D108" s="24" t="s">
        <v>17</v>
      </c>
      <c r="E108" s="25" t="s">
        <v>3569</v>
      </c>
      <c r="F108" s="25" t="s">
        <v>3570</v>
      </c>
      <c r="I108" s="66"/>
      <c r="J108" s="26"/>
      <c r="K108" s="66"/>
      <c r="L108" s="48"/>
    </row>
    <row r="109" spans="2:12" s="1" customFormat="1" ht="24" x14ac:dyDescent="0.2">
      <c r="B109" s="17"/>
      <c r="C109" s="8" t="s">
        <v>1147</v>
      </c>
      <c r="D109" s="8" t="s">
        <v>19</v>
      </c>
      <c r="E109" s="9" t="s">
        <v>3728</v>
      </c>
      <c r="F109" s="10" t="s">
        <v>3729</v>
      </c>
      <c r="G109" s="11" t="s">
        <v>500</v>
      </c>
      <c r="H109" s="12">
        <v>1516.482</v>
      </c>
      <c r="I109" s="32"/>
      <c r="J109" s="33">
        <f t="shared" si="4"/>
        <v>0</v>
      </c>
      <c r="K109" s="13"/>
      <c r="L109" s="19"/>
    </row>
    <row r="110" spans="2:12" s="1" customFormat="1" ht="24" x14ac:dyDescent="0.2">
      <c r="B110" s="17"/>
      <c r="C110" s="8" t="s">
        <v>1150</v>
      </c>
      <c r="D110" s="8" t="s">
        <v>19</v>
      </c>
      <c r="E110" s="9" t="s">
        <v>3996</v>
      </c>
      <c r="F110" s="10" t="s">
        <v>3997</v>
      </c>
      <c r="G110" s="11" t="s">
        <v>500</v>
      </c>
      <c r="H110" s="12">
        <v>3016.4180000000001</v>
      </c>
      <c r="I110" s="32"/>
      <c r="J110" s="33">
        <f t="shared" si="4"/>
        <v>0</v>
      </c>
      <c r="K110" s="13"/>
      <c r="L110" s="19"/>
    </row>
    <row r="111" spans="2:12" s="1" customFormat="1" ht="24" x14ac:dyDescent="0.2">
      <c r="B111" s="17"/>
      <c r="C111" s="8" t="s">
        <v>1153</v>
      </c>
      <c r="D111" s="8" t="s">
        <v>19</v>
      </c>
      <c r="E111" s="9" t="s">
        <v>3730</v>
      </c>
      <c r="F111" s="10" t="s">
        <v>3731</v>
      </c>
      <c r="G111" s="11" t="s">
        <v>500</v>
      </c>
      <c r="H111" s="12">
        <v>264.25400000000002</v>
      </c>
      <c r="I111" s="32"/>
      <c r="J111" s="33">
        <f t="shared" si="4"/>
        <v>0</v>
      </c>
      <c r="K111" s="13"/>
      <c r="L111" s="19"/>
    </row>
    <row r="112" spans="2:12" s="23" customFormat="1" ht="25.9" customHeight="1" x14ac:dyDescent="0.2">
      <c r="B112" s="22"/>
      <c r="D112" s="24" t="s">
        <v>17</v>
      </c>
      <c r="E112" s="25" t="s">
        <v>3732</v>
      </c>
      <c r="F112" s="25" t="s">
        <v>3733</v>
      </c>
      <c r="I112" s="66"/>
      <c r="J112" s="26"/>
      <c r="K112" s="66"/>
      <c r="L112" s="48"/>
    </row>
    <row r="113" spans="2:12" s="1" customFormat="1" ht="24" x14ac:dyDescent="0.2">
      <c r="B113" s="17"/>
      <c r="C113" s="8" t="s">
        <v>1156</v>
      </c>
      <c r="D113" s="8" t="s">
        <v>19</v>
      </c>
      <c r="E113" s="9" t="s">
        <v>3734</v>
      </c>
      <c r="F113" s="10" t="s">
        <v>3735</v>
      </c>
      <c r="G113" s="11" t="s">
        <v>500</v>
      </c>
      <c r="H113" s="12">
        <v>4233.8100000000004</v>
      </c>
      <c r="I113" s="32"/>
      <c r="J113" s="33">
        <f t="shared" si="4"/>
        <v>0</v>
      </c>
      <c r="K113" s="13"/>
      <c r="L113" s="19"/>
    </row>
    <row r="114" spans="2:12" s="23" customFormat="1" ht="25.9" customHeight="1" x14ac:dyDescent="0.2">
      <c r="B114" s="22"/>
      <c r="D114" s="24" t="s">
        <v>17</v>
      </c>
      <c r="E114" s="25" t="s">
        <v>3736</v>
      </c>
      <c r="F114" s="25" t="s">
        <v>3737</v>
      </c>
      <c r="I114" s="66"/>
      <c r="J114" s="26"/>
      <c r="K114" s="66"/>
      <c r="L114" s="48"/>
    </row>
    <row r="115" spans="2:12" s="1" customFormat="1" ht="24" x14ac:dyDescent="0.2">
      <c r="B115" s="17"/>
      <c r="C115" s="8" t="s">
        <v>1159</v>
      </c>
      <c r="D115" s="8" t="s">
        <v>19</v>
      </c>
      <c r="E115" s="9" t="s">
        <v>3738</v>
      </c>
      <c r="F115" s="10" t="s">
        <v>3739</v>
      </c>
      <c r="G115" s="11" t="s">
        <v>500</v>
      </c>
      <c r="H115" s="12">
        <v>5637.96</v>
      </c>
      <c r="I115" s="32"/>
      <c r="J115" s="33">
        <f t="shared" ref="J115:J139" si="5">ROUND(I115*H115,2)</f>
        <v>0</v>
      </c>
      <c r="K115" s="13"/>
      <c r="L115" s="19"/>
    </row>
    <row r="116" spans="2:12" s="23" customFormat="1" ht="25.9" customHeight="1" x14ac:dyDescent="0.2">
      <c r="B116" s="22"/>
      <c r="D116" s="24" t="s">
        <v>17</v>
      </c>
      <c r="E116" s="25" t="s">
        <v>3740</v>
      </c>
      <c r="F116" s="25" t="s">
        <v>3741</v>
      </c>
      <c r="I116" s="66"/>
      <c r="J116" s="26"/>
      <c r="K116" s="66"/>
      <c r="L116" s="48"/>
    </row>
    <row r="117" spans="2:12" s="1" customFormat="1" ht="24" x14ac:dyDescent="0.2">
      <c r="B117" s="17"/>
      <c r="C117" s="8" t="s">
        <v>1161</v>
      </c>
      <c r="D117" s="8" t="s">
        <v>19</v>
      </c>
      <c r="E117" s="9" t="s">
        <v>3742</v>
      </c>
      <c r="F117" s="10" t="s">
        <v>3743</v>
      </c>
      <c r="G117" s="11" t="s">
        <v>500</v>
      </c>
      <c r="H117" s="12">
        <v>1496.8240000000001</v>
      </c>
      <c r="I117" s="32"/>
      <c r="J117" s="33">
        <f t="shared" si="5"/>
        <v>0</v>
      </c>
      <c r="K117" s="13"/>
      <c r="L117" s="19"/>
    </row>
    <row r="118" spans="2:12" s="1" customFormat="1" ht="24" x14ac:dyDescent="0.2">
      <c r="B118" s="17"/>
      <c r="C118" s="8" t="s">
        <v>1162</v>
      </c>
      <c r="D118" s="8" t="s">
        <v>19</v>
      </c>
      <c r="E118" s="9" t="s">
        <v>3932</v>
      </c>
      <c r="F118" s="10" t="s">
        <v>3933</v>
      </c>
      <c r="G118" s="11" t="s">
        <v>500</v>
      </c>
      <c r="H118" s="12">
        <v>3016.4180000000001</v>
      </c>
      <c r="I118" s="32"/>
      <c r="J118" s="33">
        <f t="shared" si="5"/>
        <v>0</v>
      </c>
      <c r="K118" s="13"/>
      <c r="L118" s="19"/>
    </row>
    <row r="119" spans="2:12" s="1" customFormat="1" ht="24" x14ac:dyDescent="0.2">
      <c r="B119" s="17"/>
      <c r="C119" s="8" t="s">
        <v>1163</v>
      </c>
      <c r="D119" s="8" t="s">
        <v>19</v>
      </c>
      <c r="E119" s="9" t="s">
        <v>3744</v>
      </c>
      <c r="F119" s="10" t="s">
        <v>3745</v>
      </c>
      <c r="G119" s="11" t="s">
        <v>500</v>
      </c>
      <c r="H119" s="12">
        <v>1450.4870000000001</v>
      </c>
      <c r="I119" s="32"/>
      <c r="J119" s="33">
        <f t="shared" si="5"/>
        <v>0</v>
      </c>
      <c r="K119" s="13"/>
      <c r="L119" s="19"/>
    </row>
    <row r="120" spans="2:12" s="1" customFormat="1" ht="24" x14ac:dyDescent="0.2">
      <c r="B120" s="17"/>
      <c r="C120" s="8" t="s">
        <v>1164</v>
      </c>
      <c r="D120" s="8" t="s">
        <v>19</v>
      </c>
      <c r="E120" s="9" t="s">
        <v>3746</v>
      </c>
      <c r="F120" s="10" t="s">
        <v>3747</v>
      </c>
      <c r="G120" s="11" t="s">
        <v>500</v>
      </c>
      <c r="H120" s="12">
        <v>244.68</v>
      </c>
      <c r="I120" s="32"/>
      <c r="J120" s="33">
        <f t="shared" si="5"/>
        <v>0</v>
      </c>
      <c r="K120" s="13"/>
      <c r="L120" s="19"/>
    </row>
    <row r="121" spans="2:12" s="1" customFormat="1" ht="24" x14ac:dyDescent="0.2">
      <c r="B121" s="17"/>
      <c r="C121" s="8" t="s">
        <v>1737</v>
      </c>
      <c r="D121" s="8" t="s">
        <v>19</v>
      </c>
      <c r="E121" s="9" t="s">
        <v>3748</v>
      </c>
      <c r="F121" s="10" t="s">
        <v>3749</v>
      </c>
      <c r="G121" s="11" t="s">
        <v>500</v>
      </c>
      <c r="H121" s="12">
        <v>1404.15</v>
      </c>
      <c r="I121" s="32"/>
      <c r="J121" s="33">
        <f t="shared" si="5"/>
        <v>0</v>
      </c>
      <c r="K121" s="13"/>
      <c r="L121" s="19"/>
    </row>
    <row r="122" spans="2:12" s="1" customFormat="1" ht="24" x14ac:dyDescent="0.2">
      <c r="B122" s="17"/>
      <c r="C122" s="8" t="s">
        <v>1738</v>
      </c>
      <c r="D122" s="8" t="s">
        <v>19</v>
      </c>
      <c r="E122" s="9" t="s">
        <v>3998</v>
      </c>
      <c r="F122" s="10" t="s">
        <v>3999</v>
      </c>
      <c r="G122" s="11" t="s">
        <v>500</v>
      </c>
      <c r="H122" s="12">
        <v>2829.66</v>
      </c>
      <c r="I122" s="32"/>
      <c r="J122" s="33">
        <f t="shared" si="5"/>
        <v>0</v>
      </c>
      <c r="K122" s="13"/>
      <c r="L122" s="19"/>
    </row>
    <row r="123" spans="2:12" s="23" customFormat="1" ht="25.9" customHeight="1" x14ac:dyDescent="0.2">
      <c r="B123" s="22"/>
      <c r="D123" s="24" t="s">
        <v>17</v>
      </c>
      <c r="E123" s="25" t="s">
        <v>3750</v>
      </c>
      <c r="F123" s="25" t="s">
        <v>3751</v>
      </c>
      <c r="I123" s="66"/>
      <c r="J123" s="26"/>
      <c r="K123" s="66"/>
      <c r="L123" s="48"/>
    </row>
    <row r="124" spans="2:12" s="1" customFormat="1" ht="24" x14ac:dyDescent="0.2">
      <c r="B124" s="17"/>
      <c r="C124" s="8" t="s">
        <v>2594</v>
      </c>
      <c r="D124" s="8" t="s">
        <v>19</v>
      </c>
      <c r="E124" s="9" t="s">
        <v>3752</v>
      </c>
      <c r="F124" s="10" t="s">
        <v>3753</v>
      </c>
      <c r="G124" s="11" t="s">
        <v>500</v>
      </c>
      <c r="H124" s="12">
        <v>143.92500000000001</v>
      </c>
      <c r="I124" s="32"/>
      <c r="J124" s="33">
        <f t="shared" si="5"/>
        <v>0</v>
      </c>
      <c r="K124" s="13"/>
      <c r="L124" s="19"/>
    </row>
    <row r="125" spans="2:12" s="23" customFormat="1" ht="25.9" customHeight="1" x14ac:dyDescent="0.2">
      <c r="B125" s="22"/>
      <c r="D125" s="24" t="s">
        <v>17</v>
      </c>
      <c r="E125" s="25" t="s">
        <v>3754</v>
      </c>
      <c r="F125" s="25" t="s">
        <v>3755</v>
      </c>
      <c r="I125" s="66"/>
      <c r="J125" s="26"/>
      <c r="K125" s="66"/>
      <c r="L125" s="48"/>
    </row>
    <row r="126" spans="2:12" s="1" customFormat="1" ht="24" x14ac:dyDescent="0.2">
      <c r="B126" s="17"/>
      <c r="C126" s="8" t="s">
        <v>2597</v>
      </c>
      <c r="D126" s="8" t="s">
        <v>19</v>
      </c>
      <c r="E126" s="9" t="s">
        <v>3756</v>
      </c>
      <c r="F126" s="10" t="s">
        <v>3757</v>
      </c>
      <c r="G126" s="11" t="s">
        <v>526</v>
      </c>
      <c r="H126" s="12">
        <v>112.2</v>
      </c>
      <c r="I126" s="32"/>
      <c r="J126" s="33">
        <f t="shared" si="5"/>
        <v>0</v>
      </c>
      <c r="K126" s="13"/>
      <c r="L126" s="19"/>
    </row>
    <row r="127" spans="2:12" s="23" customFormat="1" ht="25.9" customHeight="1" x14ac:dyDescent="0.2">
      <c r="B127" s="22"/>
      <c r="D127" s="24" t="s">
        <v>17</v>
      </c>
      <c r="E127" s="25" t="s">
        <v>3758</v>
      </c>
      <c r="F127" s="25" t="s">
        <v>3759</v>
      </c>
      <c r="I127" s="66"/>
      <c r="J127" s="26"/>
      <c r="K127" s="66"/>
      <c r="L127" s="48"/>
    </row>
    <row r="128" spans="2:12" s="1" customFormat="1" ht="24" x14ac:dyDescent="0.2">
      <c r="B128" s="17"/>
      <c r="C128" s="8" t="s">
        <v>2600</v>
      </c>
      <c r="D128" s="8" t="s">
        <v>19</v>
      </c>
      <c r="E128" s="9" t="s">
        <v>3760</v>
      </c>
      <c r="F128" s="10" t="s">
        <v>3761</v>
      </c>
      <c r="G128" s="11" t="s">
        <v>500</v>
      </c>
      <c r="H128" s="12">
        <v>143.92500000000001</v>
      </c>
      <c r="I128" s="32"/>
      <c r="J128" s="33">
        <f t="shared" si="5"/>
        <v>0</v>
      </c>
      <c r="K128" s="13"/>
      <c r="L128" s="19"/>
    </row>
    <row r="129" spans="2:12" s="23" customFormat="1" ht="25.9" customHeight="1" x14ac:dyDescent="0.2">
      <c r="B129" s="22"/>
      <c r="D129" s="24" t="s">
        <v>17</v>
      </c>
      <c r="E129" s="25" t="s">
        <v>3762</v>
      </c>
      <c r="F129" s="25" t="s">
        <v>3763</v>
      </c>
      <c r="I129" s="66"/>
      <c r="J129" s="26"/>
      <c r="K129" s="66"/>
      <c r="L129" s="48"/>
    </row>
    <row r="130" spans="2:12" s="1" customFormat="1" ht="24" x14ac:dyDescent="0.2">
      <c r="B130" s="17"/>
      <c r="C130" s="8" t="s">
        <v>2603</v>
      </c>
      <c r="D130" s="8" t="s">
        <v>19</v>
      </c>
      <c r="E130" s="9" t="s">
        <v>3764</v>
      </c>
      <c r="F130" s="10" t="s">
        <v>3765</v>
      </c>
      <c r="G130" s="11" t="s">
        <v>509</v>
      </c>
      <c r="H130" s="12">
        <v>144</v>
      </c>
      <c r="I130" s="32"/>
      <c r="J130" s="33">
        <f t="shared" si="5"/>
        <v>0</v>
      </c>
      <c r="K130" s="13"/>
      <c r="L130" s="19"/>
    </row>
    <row r="131" spans="2:12" s="1" customFormat="1" ht="24" x14ac:dyDescent="0.2">
      <c r="B131" s="17"/>
      <c r="C131" s="52" t="s">
        <v>2606</v>
      </c>
      <c r="D131" s="52" t="s">
        <v>22</v>
      </c>
      <c r="E131" s="53" t="s">
        <v>3766</v>
      </c>
      <c r="F131" s="54" t="s">
        <v>3767</v>
      </c>
      <c r="G131" s="55" t="s">
        <v>509</v>
      </c>
      <c r="H131" s="56">
        <v>144</v>
      </c>
      <c r="I131" s="32"/>
      <c r="J131" s="33">
        <f t="shared" si="5"/>
        <v>0</v>
      </c>
      <c r="K131" s="13"/>
      <c r="L131" s="19"/>
    </row>
    <row r="132" spans="2:12" s="1" customFormat="1" ht="24" x14ac:dyDescent="0.2">
      <c r="B132" s="17"/>
      <c r="C132" s="8" t="s">
        <v>2607</v>
      </c>
      <c r="D132" s="8" t="s">
        <v>19</v>
      </c>
      <c r="E132" s="9" t="s">
        <v>3768</v>
      </c>
      <c r="F132" s="10" t="s">
        <v>3769</v>
      </c>
      <c r="G132" s="11" t="s">
        <v>509</v>
      </c>
      <c r="H132" s="12">
        <v>42</v>
      </c>
      <c r="I132" s="32"/>
      <c r="J132" s="33">
        <f t="shared" si="5"/>
        <v>0</v>
      </c>
      <c r="K132" s="13"/>
      <c r="L132" s="19"/>
    </row>
    <row r="133" spans="2:12" s="1" customFormat="1" ht="12" x14ac:dyDescent="0.2">
      <c r="B133" s="17"/>
      <c r="C133" s="52" t="s">
        <v>2608</v>
      </c>
      <c r="D133" s="52" t="s">
        <v>22</v>
      </c>
      <c r="E133" s="53" t="s">
        <v>3770</v>
      </c>
      <c r="F133" s="54" t="s">
        <v>3771</v>
      </c>
      <c r="G133" s="55" t="s">
        <v>509</v>
      </c>
      <c r="H133" s="56">
        <v>42</v>
      </c>
      <c r="I133" s="32"/>
      <c r="J133" s="33">
        <f t="shared" si="5"/>
        <v>0</v>
      </c>
      <c r="K133" s="13"/>
      <c r="L133" s="19"/>
    </row>
    <row r="134" spans="2:12" s="1" customFormat="1" ht="12" x14ac:dyDescent="0.2">
      <c r="B134" s="17"/>
      <c r="C134" s="52" t="s">
        <v>2611</v>
      </c>
      <c r="D134" s="52" t="s">
        <v>22</v>
      </c>
      <c r="E134" s="53" t="s">
        <v>3772</v>
      </c>
      <c r="F134" s="54" t="s">
        <v>3773</v>
      </c>
      <c r="G134" s="55" t="s">
        <v>509</v>
      </c>
      <c r="H134" s="56">
        <v>23</v>
      </c>
      <c r="I134" s="32"/>
      <c r="J134" s="33">
        <f t="shared" si="5"/>
        <v>0</v>
      </c>
      <c r="K134" s="13"/>
      <c r="L134" s="19"/>
    </row>
    <row r="135" spans="2:12" s="23" customFormat="1" ht="25.9" customHeight="1" x14ac:dyDescent="0.2">
      <c r="B135" s="22"/>
      <c r="D135" s="24" t="s">
        <v>17</v>
      </c>
      <c r="E135" s="25" t="s">
        <v>3774</v>
      </c>
      <c r="F135" s="25" t="s">
        <v>3775</v>
      </c>
      <c r="I135" s="66"/>
      <c r="J135" s="26"/>
      <c r="K135" s="66"/>
      <c r="L135" s="48"/>
    </row>
    <row r="136" spans="2:12" s="1" customFormat="1" ht="24" x14ac:dyDescent="0.2">
      <c r="B136" s="17"/>
      <c r="C136" s="8" t="s">
        <v>2614</v>
      </c>
      <c r="D136" s="8" t="s">
        <v>19</v>
      </c>
      <c r="E136" s="9" t="s">
        <v>3776</v>
      </c>
      <c r="F136" s="10" t="s">
        <v>3777</v>
      </c>
      <c r="G136" s="11" t="s">
        <v>526</v>
      </c>
      <c r="H136" s="12">
        <v>1176.7</v>
      </c>
      <c r="I136" s="32"/>
      <c r="J136" s="33">
        <f t="shared" si="5"/>
        <v>0</v>
      </c>
      <c r="K136" s="13"/>
      <c r="L136" s="19"/>
    </row>
    <row r="137" spans="2:12" s="1" customFormat="1" ht="24" x14ac:dyDescent="0.2">
      <c r="B137" s="17"/>
      <c r="C137" s="8" t="s">
        <v>3113</v>
      </c>
      <c r="D137" s="8" t="s">
        <v>19</v>
      </c>
      <c r="E137" s="9" t="s">
        <v>3778</v>
      </c>
      <c r="F137" s="10" t="s">
        <v>3779</v>
      </c>
      <c r="G137" s="11" t="s">
        <v>500</v>
      </c>
      <c r="H137" s="12">
        <v>316.3</v>
      </c>
      <c r="I137" s="32"/>
      <c r="J137" s="33">
        <f t="shared" si="5"/>
        <v>0</v>
      </c>
      <c r="K137" s="13"/>
      <c r="L137" s="19"/>
    </row>
    <row r="138" spans="2:12" s="1" customFormat="1" ht="24" x14ac:dyDescent="0.2">
      <c r="B138" s="17"/>
      <c r="C138" s="8" t="s">
        <v>3116</v>
      </c>
      <c r="D138" s="8" t="s">
        <v>19</v>
      </c>
      <c r="E138" s="9" t="s">
        <v>3780</v>
      </c>
      <c r="F138" s="10" t="s">
        <v>3781</v>
      </c>
      <c r="G138" s="11" t="s">
        <v>526</v>
      </c>
      <c r="H138" s="12">
        <v>41.9</v>
      </c>
      <c r="I138" s="32"/>
      <c r="J138" s="33">
        <f t="shared" si="5"/>
        <v>0</v>
      </c>
      <c r="K138" s="13"/>
      <c r="L138" s="19"/>
    </row>
    <row r="139" spans="2:12" s="1" customFormat="1" ht="24" x14ac:dyDescent="0.2">
      <c r="B139" s="17"/>
      <c r="C139" s="8" t="s">
        <v>3119</v>
      </c>
      <c r="D139" s="8" t="s">
        <v>19</v>
      </c>
      <c r="E139" s="9" t="s">
        <v>3782</v>
      </c>
      <c r="F139" s="10" t="s">
        <v>3783</v>
      </c>
      <c r="G139" s="11" t="s">
        <v>526</v>
      </c>
      <c r="H139" s="12">
        <v>129</v>
      </c>
      <c r="I139" s="32"/>
      <c r="J139" s="33">
        <f t="shared" si="5"/>
        <v>0</v>
      </c>
      <c r="K139" s="13"/>
      <c r="L139" s="19"/>
    </row>
    <row r="140" spans="2:12" s="1" customFormat="1" ht="24" x14ac:dyDescent="0.2">
      <c r="B140" s="17"/>
      <c r="C140" s="8" t="s">
        <v>3122</v>
      </c>
      <c r="D140" s="8" t="s">
        <v>19</v>
      </c>
      <c r="E140" s="9" t="s">
        <v>3784</v>
      </c>
      <c r="F140" s="10" t="s">
        <v>3785</v>
      </c>
      <c r="G140" s="11" t="s">
        <v>526</v>
      </c>
      <c r="H140" s="12">
        <v>946.3</v>
      </c>
      <c r="I140" s="32"/>
      <c r="J140" s="33">
        <f>ROUND(I140*H140,2)</f>
        <v>0</v>
      </c>
      <c r="K140" s="13"/>
      <c r="L140" s="19"/>
    </row>
    <row r="141" spans="2:12" s="1" customFormat="1" ht="24" x14ac:dyDescent="0.2">
      <c r="B141" s="17"/>
      <c r="C141" s="8" t="s">
        <v>3125</v>
      </c>
      <c r="D141" s="8" t="s">
        <v>19</v>
      </c>
      <c r="E141" s="9" t="s">
        <v>3786</v>
      </c>
      <c r="F141" s="10" t="s">
        <v>3787</v>
      </c>
      <c r="G141" s="11" t="s">
        <v>526</v>
      </c>
      <c r="H141" s="12">
        <v>59.5</v>
      </c>
      <c r="I141" s="32"/>
      <c r="J141" s="33">
        <f t="shared" ref="J141:J163" si="6">ROUND(I141*H141,2)</f>
        <v>0</v>
      </c>
      <c r="K141" s="13"/>
      <c r="L141" s="19"/>
    </row>
    <row r="142" spans="2:12" s="1" customFormat="1" ht="24" x14ac:dyDescent="0.2">
      <c r="B142" s="17"/>
      <c r="C142" s="8" t="s">
        <v>3128</v>
      </c>
      <c r="D142" s="8" t="s">
        <v>19</v>
      </c>
      <c r="E142" s="9" t="s">
        <v>3788</v>
      </c>
      <c r="F142" s="10" t="s">
        <v>3789</v>
      </c>
      <c r="G142" s="11" t="s">
        <v>500</v>
      </c>
      <c r="H142" s="12">
        <v>316.3</v>
      </c>
      <c r="I142" s="32"/>
      <c r="J142" s="33">
        <f t="shared" si="6"/>
        <v>0</v>
      </c>
      <c r="K142" s="13"/>
      <c r="L142" s="19"/>
    </row>
    <row r="143" spans="2:12" s="23" customFormat="1" ht="25.9" customHeight="1" x14ac:dyDescent="0.2">
      <c r="B143" s="22"/>
      <c r="D143" s="24" t="s">
        <v>17</v>
      </c>
      <c r="E143" s="25" t="s">
        <v>3579</v>
      </c>
      <c r="F143" s="25" t="s">
        <v>3580</v>
      </c>
      <c r="I143" s="66"/>
      <c r="J143" s="26"/>
      <c r="K143" s="66"/>
      <c r="L143" s="48"/>
    </row>
    <row r="144" spans="2:12" s="1" customFormat="1" ht="24" x14ac:dyDescent="0.2">
      <c r="B144" s="17"/>
      <c r="C144" s="8" t="s">
        <v>3131</v>
      </c>
      <c r="D144" s="8" t="s">
        <v>19</v>
      </c>
      <c r="E144" s="9" t="s">
        <v>3942</v>
      </c>
      <c r="F144" s="10" t="s">
        <v>3943</v>
      </c>
      <c r="G144" s="11" t="s">
        <v>526</v>
      </c>
      <c r="H144" s="12">
        <v>187</v>
      </c>
      <c r="I144" s="32"/>
      <c r="J144" s="33">
        <f t="shared" si="6"/>
        <v>0</v>
      </c>
      <c r="K144" s="13"/>
      <c r="L144" s="19"/>
    </row>
    <row r="145" spans="2:12" s="1" customFormat="1" ht="12" x14ac:dyDescent="0.2">
      <c r="B145" s="17"/>
      <c r="C145" s="52" t="s">
        <v>3134</v>
      </c>
      <c r="D145" s="52" t="s">
        <v>22</v>
      </c>
      <c r="E145" s="53" t="s">
        <v>4000</v>
      </c>
      <c r="F145" s="54" t="s">
        <v>4001</v>
      </c>
      <c r="G145" s="55" t="s">
        <v>509</v>
      </c>
      <c r="H145" s="56">
        <v>312</v>
      </c>
      <c r="I145" s="32"/>
      <c r="J145" s="33">
        <f t="shared" si="6"/>
        <v>0</v>
      </c>
      <c r="K145" s="13"/>
      <c r="L145" s="19"/>
    </row>
    <row r="146" spans="2:12" s="1" customFormat="1" ht="24" x14ac:dyDescent="0.2">
      <c r="B146" s="17"/>
      <c r="C146" s="8" t="s">
        <v>3135</v>
      </c>
      <c r="D146" s="8" t="s">
        <v>19</v>
      </c>
      <c r="E146" s="9" t="s">
        <v>3581</v>
      </c>
      <c r="F146" s="10" t="s">
        <v>3582</v>
      </c>
      <c r="G146" s="11" t="s">
        <v>526</v>
      </c>
      <c r="H146" s="12">
        <v>963.5</v>
      </c>
      <c r="I146" s="32"/>
      <c r="J146" s="33">
        <f t="shared" si="6"/>
        <v>0</v>
      </c>
      <c r="K146" s="13"/>
      <c r="L146" s="19"/>
    </row>
    <row r="147" spans="2:12" s="1" customFormat="1" ht="12" x14ac:dyDescent="0.2">
      <c r="B147" s="17"/>
      <c r="C147" s="52" t="s">
        <v>3138</v>
      </c>
      <c r="D147" s="52" t="s">
        <v>22</v>
      </c>
      <c r="E147" s="53" t="s">
        <v>3790</v>
      </c>
      <c r="F147" s="54" t="s">
        <v>3791</v>
      </c>
      <c r="G147" s="55" t="s">
        <v>509</v>
      </c>
      <c r="H147" s="56">
        <v>951</v>
      </c>
      <c r="I147" s="32"/>
      <c r="J147" s="33">
        <f t="shared" si="6"/>
        <v>0</v>
      </c>
      <c r="K147" s="13"/>
      <c r="L147" s="19"/>
    </row>
    <row r="148" spans="2:12" s="1" customFormat="1" ht="12" x14ac:dyDescent="0.2">
      <c r="B148" s="17"/>
      <c r="C148" s="52" t="s">
        <v>3141</v>
      </c>
      <c r="D148" s="52" t="s">
        <v>22</v>
      </c>
      <c r="E148" s="53" t="s">
        <v>3792</v>
      </c>
      <c r="F148" s="54" t="s">
        <v>3793</v>
      </c>
      <c r="G148" s="55" t="s">
        <v>509</v>
      </c>
      <c r="H148" s="56">
        <v>18</v>
      </c>
      <c r="I148" s="32"/>
      <c r="J148" s="33">
        <f t="shared" si="6"/>
        <v>0</v>
      </c>
      <c r="K148" s="13"/>
      <c r="L148" s="19"/>
    </row>
    <row r="149" spans="2:12" s="1" customFormat="1" ht="12" x14ac:dyDescent="0.2">
      <c r="B149" s="17"/>
      <c r="C149" s="52" t="s">
        <v>3144</v>
      </c>
      <c r="D149" s="52" t="s">
        <v>22</v>
      </c>
      <c r="E149" s="53" t="s">
        <v>3794</v>
      </c>
      <c r="F149" s="54" t="s">
        <v>3795</v>
      </c>
      <c r="G149" s="55" t="s">
        <v>509</v>
      </c>
      <c r="H149" s="56">
        <v>12</v>
      </c>
      <c r="I149" s="32"/>
      <c r="J149" s="33">
        <f t="shared" si="6"/>
        <v>0</v>
      </c>
      <c r="K149" s="13"/>
      <c r="L149" s="19"/>
    </row>
    <row r="150" spans="2:12" s="23" customFormat="1" ht="25.9" customHeight="1" x14ac:dyDescent="0.2">
      <c r="B150" s="22"/>
      <c r="D150" s="24" t="s">
        <v>17</v>
      </c>
      <c r="E150" s="25" t="s">
        <v>3796</v>
      </c>
      <c r="F150" s="25" t="s">
        <v>3797</v>
      </c>
      <c r="I150" s="66"/>
      <c r="J150" s="26"/>
      <c r="K150" s="66"/>
      <c r="L150" s="48"/>
    </row>
    <row r="151" spans="2:12" s="1" customFormat="1" ht="24" x14ac:dyDescent="0.2">
      <c r="B151" s="17"/>
      <c r="C151" s="8" t="s">
        <v>3147</v>
      </c>
      <c r="D151" s="8" t="s">
        <v>19</v>
      </c>
      <c r="E151" s="9" t="s">
        <v>3798</v>
      </c>
      <c r="F151" s="10" t="s">
        <v>3799</v>
      </c>
      <c r="G151" s="11" t="s">
        <v>526</v>
      </c>
      <c r="H151" s="12">
        <v>559.4</v>
      </c>
      <c r="I151" s="32"/>
      <c r="J151" s="33">
        <f t="shared" si="6"/>
        <v>0</v>
      </c>
      <c r="K151" s="13"/>
      <c r="L151" s="19"/>
    </row>
    <row r="152" spans="2:12" s="1" customFormat="1" ht="24" x14ac:dyDescent="0.2">
      <c r="B152" s="17"/>
      <c r="C152" s="52" t="s">
        <v>3150</v>
      </c>
      <c r="D152" s="52" t="s">
        <v>22</v>
      </c>
      <c r="E152" s="53" t="s">
        <v>3800</v>
      </c>
      <c r="F152" s="54" t="s">
        <v>3801</v>
      </c>
      <c r="G152" s="55" t="s">
        <v>509</v>
      </c>
      <c r="H152" s="56">
        <v>1865</v>
      </c>
      <c r="I152" s="32"/>
      <c r="J152" s="33">
        <f t="shared" si="6"/>
        <v>0</v>
      </c>
      <c r="K152" s="13"/>
      <c r="L152" s="19"/>
    </row>
    <row r="153" spans="2:12" s="1" customFormat="1" ht="24" x14ac:dyDescent="0.2">
      <c r="B153" s="17"/>
      <c r="C153" s="8" t="s">
        <v>3153</v>
      </c>
      <c r="D153" s="8" t="s">
        <v>19</v>
      </c>
      <c r="E153" s="9" t="s">
        <v>3802</v>
      </c>
      <c r="F153" s="10" t="s">
        <v>3803</v>
      </c>
      <c r="G153" s="11" t="s">
        <v>526</v>
      </c>
      <c r="H153" s="12">
        <v>25</v>
      </c>
      <c r="I153" s="32"/>
      <c r="J153" s="33">
        <f t="shared" si="6"/>
        <v>0</v>
      </c>
      <c r="K153" s="13"/>
      <c r="L153" s="19"/>
    </row>
    <row r="154" spans="2:12" s="1" customFormat="1" ht="24" x14ac:dyDescent="0.2">
      <c r="B154" s="17"/>
      <c r="C154" s="52" t="s">
        <v>3154</v>
      </c>
      <c r="D154" s="52" t="s">
        <v>22</v>
      </c>
      <c r="E154" s="53" t="s">
        <v>3804</v>
      </c>
      <c r="F154" s="54" t="s">
        <v>3805</v>
      </c>
      <c r="G154" s="55" t="s">
        <v>509</v>
      </c>
      <c r="H154" s="56">
        <v>10</v>
      </c>
      <c r="I154" s="32"/>
      <c r="J154" s="33">
        <f t="shared" si="6"/>
        <v>0</v>
      </c>
      <c r="K154" s="13"/>
      <c r="L154" s="19"/>
    </row>
    <row r="155" spans="2:12" s="23" customFormat="1" ht="25.9" customHeight="1" x14ac:dyDescent="0.2">
      <c r="B155" s="22"/>
      <c r="D155" s="24" t="s">
        <v>17</v>
      </c>
      <c r="E155" s="25" t="s">
        <v>3806</v>
      </c>
      <c r="F155" s="25" t="s">
        <v>3807</v>
      </c>
      <c r="I155" s="66"/>
      <c r="J155" s="26"/>
      <c r="K155" s="66"/>
      <c r="L155" s="48"/>
    </row>
    <row r="156" spans="2:12" s="1" customFormat="1" ht="24" x14ac:dyDescent="0.2">
      <c r="B156" s="17"/>
      <c r="C156" s="8" t="s">
        <v>3157</v>
      </c>
      <c r="D156" s="8" t="s">
        <v>19</v>
      </c>
      <c r="E156" s="9" t="s">
        <v>3816</v>
      </c>
      <c r="F156" s="10" t="s">
        <v>3817</v>
      </c>
      <c r="G156" s="11" t="s">
        <v>526</v>
      </c>
      <c r="H156" s="12">
        <v>78.599999999999994</v>
      </c>
      <c r="I156" s="32"/>
      <c r="J156" s="33">
        <f t="shared" si="6"/>
        <v>0</v>
      </c>
      <c r="K156" s="13"/>
      <c r="L156" s="19"/>
    </row>
    <row r="157" spans="2:12" s="1" customFormat="1" ht="24" x14ac:dyDescent="0.2">
      <c r="B157" s="17"/>
      <c r="C157" s="52" t="s">
        <v>3160</v>
      </c>
      <c r="D157" s="52" t="s">
        <v>22</v>
      </c>
      <c r="E157" s="53" t="s">
        <v>3818</v>
      </c>
      <c r="F157" s="54" t="s">
        <v>3819</v>
      </c>
      <c r="G157" s="55" t="s">
        <v>509</v>
      </c>
      <c r="H157" s="56">
        <v>32</v>
      </c>
      <c r="I157" s="32"/>
      <c r="J157" s="33">
        <f t="shared" si="6"/>
        <v>0</v>
      </c>
      <c r="K157" s="13"/>
      <c r="L157" s="19"/>
    </row>
    <row r="158" spans="2:12" s="23" customFormat="1" ht="25.9" customHeight="1" x14ac:dyDescent="0.2">
      <c r="B158" s="22"/>
      <c r="D158" s="24" t="s">
        <v>17</v>
      </c>
      <c r="E158" s="25" t="s">
        <v>3820</v>
      </c>
      <c r="F158" s="25" t="s">
        <v>3821</v>
      </c>
      <c r="I158" s="66"/>
      <c r="J158" s="26"/>
      <c r="K158" s="66"/>
      <c r="L158" s="48"/>
    </row>
    <row r="159" spans="2:12" s="1" customFormat="1" ht="24" x14ac:dyDescent="0.2">
      <c r="B159" s="17"/>
      <c r="C159" s="8" t="s">
        <v>3163</v>
      </c>
      <c r="D159" s="8" t="s">
        <v>19</v>
      </c>
      <c r="E159" s="9" t="s">
        <v>3822</v>
      </c>
      <c r="F159" s="10" t="s">
        <v>3823</v>
      </c>
      <c r="G159" s="11" t="s">
        <v>526</v>
      </c>
      <c r="H159" s="12">
        <v>9</v>
      </c>
      <c r="I159" s="32"/>
      <c r="J159" s="33">
        <f t="shared" si="6"/>
        <v>0</v>
      </c>
      <c r="K159" s="13"/>
      <c r="L159" s="19"/>
    </row>
    <row r="160" spans="2:12" s="1" customFormat="1" ht="24" x14ac:dyDescent="0.2">
      <c r="B160" s="17"/>
      <c r="C160" s="52" t="s">
        <v>527</v>
      </c>
      <c r="D160" s="52" t="s">
        <v>22</v>
      </c>
      <c r="E160" s="53" t="s">
        <v>3824</v>
      </c>
      <c r="F160" s="54" t="s">
        <v>3825</v>
      </c>
      <c r="G160" s="55" t="s">
        <v>509</v>
      </c>
      <c r="H160" s="56">
        <v>9</v>
      </c>
      <c r="I160" s="32"/>
      <c r="J160" s="33">
        <f t="shared" si="6"/>
        <v>0</v>
      </c>
      <c r="K160" s="13"/>
      <c r="L160" s="19"/>
    </row>
    <row r="161" spans="2:12" s="1" customFormat="1" ht="24" x14ac:dyDescent="0.2">
      <c r="B161" s="17"/>
      <c r="C161" s="52" t="s">
        <v>3166</v>
      </c>
      <c r="D161" s="52" t="s">
        <v>22</v>
      </c>
      <c r="E161" s="53" t="s">
        <v>3826</v>
      </c>
      <c r="F161" s="54" t="s">
        <v>3827</v>
      </c>
      <c r="G161" s="55" t="s">
        <v>509</v>
      </c>
      <c r="H161" s="56">
        <v>9</v>
      </c>
      <c r="I161" s="32"/>
      <c r="J161" s="33">
        <f t="shared" si="6"/>
        <v>0</v>
      </c>
      <c r="K161" s="13"/>
      <c r="L161" s="19"/>
    </row>
    <row r="162" spans="2:12" s="23" customFormat="1" ht="25.9" customHeight="1" x14ac:dyDescent="0.2">
      <c r="B162" s="22"/>
      <c r="D162" s="24" t="s">
        <v>17</v>
      </c>
      <c r="E162" s="25" t="s">
        <v>3585</v>
      </c>
      <c r="F162" s="25" t="s">
        <v>3586</v>
      </c>
      <c r="I162" s="66"/>
      <c r="J162" s="26"/>
      <c r="K162" s="66"/>
      <c r="L162" s="48"/>
    </row>
    <row r="163" spans="2:12" s="1" customFormat="1" ht="24" x14ac:dyDescent="0.2">
      <c r="B163" s="17"/>
      <c r="C163" s="8" t="s">
        <v>3169</v>
      </c>
      <c r="D163" s="8" t="s">
        <v>19</v>
      </c>
      <c r="E163" s="9" t="s">
        <v>3587</v>
      </c>
      <c r="F163" s="10" t="s">
        <v>3588</v>
      </c>
      <c r="G163" s="11" t="s">
        <v>20</v>
      </c>
      <c r="H163" s="12">
        <v>14467.648999999999</v>
      </c>
      <c r="I163" s="32"/>
      <c r="J163" s="33">
        <f t="shared" si="6"/>
        <v>0</v>
      </c>
      <c r="K163" s="13"/>
      <c r="L163" s="19"/>
    </row>
    <row r="164" spans="2:12" s="23" customFormat="1" ht="25.9" customHeight="1" x14ac:dyDescent="0.2">
      <c r="B164" s="22"/>
      <c r="D164" s="24" t="s">
        <v>17</v>
      </c>
      <c r="E164" s="25" t="s">
        <v>571</v>
      </c>
      <c r="F164" s="25" t="s">
        <v>3828</v>
      </c>
      <c r="I164" s="66"/>
      <c r="J164" s="26"/>
      <c r="K164" s="66"/>
      <c r="L164" s="48"/>
    </row>
    <row r="165" spans="2:12" s="23" customFormat="1" ht="25.9" customHeight="1" x14ac:dyDescent="0.2">
      <c r="B165" s="22"/>
      <c r="D165" s="24" t="s">
        <v>17</v>
      </c>
      <c r="E165" s="25" t="s">
        <v>3829</v>
      </c>
      <c r="F165" s="25" t="s">
        <v>3830</v>
      </c>
      <c r="I165" s="66"/>
      <c r="J165" s="26"/>
      <c r="K165" s="66"/>
      <c r="L165" s="48"/>
    </row>
    <row r="166" spans="2:12" s="1" customFormat="1" ht="24" x14ac:dyDescent="0.2">
      <c r="B166" s="17"/>
      <c r="C166" s="8" t="s">
        <v>3172</v>
      </c>
      <c r="D166" s="8" t="s">
        <v>19</v>
      </c>
      <c r="E166" s="9" t="s">
        <v>3831</v>
      </c>
      <c r="F166" s="10" t="s">
        <v>3832</v>
      </c>
      <c r="G166" s="11" t="s">
        <v>509</v>
      </c>
      <c r="H166" s="12">
        <v>22</v>
      </c>
      <c r="I166" s="32"/>
      <c r="J166" s="33">
        <f t="shared" ref="J166:J185" si="7">ROUND(I166*H166,2)</f>
        <v>0</v>
      </c>
      <c r="K166" s="13"/>
      <c r="L166" s="19"/>
    </row>
    <row r="167" spans="2:12" s="23" customFormat="1" ht="25.9" customHeight="1" x14ac:dyDescent="0.2">
      <c r="B167" s="22"/>
      <c r="D167" s="24" t="s">
        <v>17</v>
      </c>
      <c r="E167" s="25" t="s">
        <v>3833</v>
      </c>
      <c r="F167" s="25" t="s">
        <v>3834</v>
      </c>
      <c r="I167" s="66"/>
      <c r="J167" s="26"/>
      <c r="K167" s="66"/>
      <c r="L167" s="48"/>
    </row>
    <row r="168" spans="2:12" s="1" customFormat="1" ht="24" x14ac:dyDescent="0.2">
      <c r="B168" s="17"/>
      <c r="C168" s="8" t="s">
        <v>3175</v>
      </c>
      <c r="D168" s="8" t="s">
        <v>19</v>
      </c>
      <c r="E168" s="9" t="s">
        <v>3835</v>
      </c>
      <c r="F168" s="10" t="s">
        <v>3836</v>
      </c>
      <c r="G168" s="11" t="s">
        <v>509</v>
      </c>
      <c r="H168" s="12">
        <v>22</v>
      </c>
      <c r="I168" s="32"/>
      <c r="J168" s="33">
        <f t="shared" si="7"/>
        <v>0</v>
      </c>
      <c r="K168" s="13"/>
      <c r="L168" s="19"/>
    </row>
    <row r="169" spans="2:12" s="1" customFormat="1" ht="12" x14ac:dyDescent="0.2">
      <c r="B169" s="17"/>
      <c r="C169" s="52" t="s">
        <v>3176</v>
      </c>
      <c r="D169" s="52" t="s">
        <v>22</v>
      </c>
      <c r="E169" s="53" t="s">
        <v>3837</v>
      </c>
      <c r="F169" s="54" t="s">
        <v>3838</v>
      </c>
      <c r="G169" s="55" t="s">
        <v>509</v>
      </c>
      <c r="H169" s="56">
        <v>22</v>
      </c>
      <c r="I169" s="32"/>
      <c r="J169" s="33">
        <f t="shared" si="7"/>
        <v>0</v>
      </c>
      <c r="K169" s="13"/>
      <c r="L169" s="19"/>
    </row>
    <row r="170" spans="2:12" s="1" customFormat="1" ht="24" x14ac:dyDescent="0.2">
      <c r="B170" s="17"/>
      <c r="C170" s="52" t="s">
        <v>3179</v>
      </c>
      <c r="D170" s="52" t="s">
        <v>22</v>
      </c>
      <c r="E170" s="53" t="s">
        <v>3839</v>
      </c>
      <c r="F170" s="54" t="s">
        <v>3840</v>
      </c>
      <c r="G170" s="55" t="s">
        <v>509</v>
      </c>
      <c r="H170" s="56">
        <v>22</v>
      </c>
      <c r="I170" s="32"/>
      <c r="J170" s="33">
        <f t="shared" si="7"/>
        <v>0</v>
      </c>
      <c r="K170" s="13"/>
      <c r="L170" s="19"/>
    </row>
    <row r="171" spans="2:12" s="1" customFormat="1" ht="24" x14ac:dyDescent="0.2">
      <c r="B171" s="17"/>
      <c r="C171" s="52" t="s">
        <v>3182</v>
      </c>
      <c r="D171" s="52" t="s">
        <v>22</v>
      </c>
      <c r="E171" s="53" t="s">
        <v>3841</v>
      </c>
      <c r="F171" s="54" t="s">
        <v>3842</v>
      </c>
      <c r="G171" s="55" t="s">
        <v>509</v>
      </c>
      <c r="H171" s="56">
        <v>22</v>
      </c>
      <c r="I171" s="32"/>
      <c r="J171" s="33">
        <f t="shared" si="7"/>
        <v>0</v>
      </c>
      <c r="K171" s="13"/>
      <c r="L171" s="19"/>
    </row>
    <row r="172" spans="2:12" s="1" customFormat="1" ht="24" x14ac:dyDescent="0.2">
      <c r="B172" s="17"/>
      <c r="C172" s="52" t="s">
        <v>3183</v>
      </c>
      <c r="D172" s="52" t="s">
        <v>22</v>
      </c>
      <c r="E172" s="53" t="s">
        <v>3843</v>
      </c>
      <c r="F172" s="54" t="s">
        <v>3844</v>
      </c>
      <c r="G172" s="55" t="s">
        <v>509</v>
      </c>
      <c r="H172" s="56">
        <v>22</v>
      </c>
      <c r="I172" s="32"/>
      <c r="J172" s="33">
        <f t="shared" si="7"/>
        <v>0</v>
      </c>
      <c r="K172" s="13"/>
      <c r="L172" s="19"/>
    </row>
    <row r="173" spans="2:12" s="1" customFormat="1" ht="24" x14ac:dyDescent="0.2">
      <c r="B173" s="17"/>
      <c r="C173" s="52" t="s">
        <v>3184</v>
      </c>
      <c r="D173" s="52" t="s">
        <v>22</v>
      </c>
      <c r="E173" s="53" t="s">
        <v>3845</v>
      </c>
      <c r="F173" s="54" t="s">
        <v>3846</v>
      </c>
      <c r="G173" s="55" t="s">
        <v>509</v>
      </c>
      <c r="H173" s="56">
        <v>22</v>
      </c>
      <c r="I173" s="32"/>
      <c r="J173" s="33">
        <f t="shared" si="7"/>
        <v>0</v>
      </c>
      <c r="K173" s="13"/>
      <c r="L173" s="19"/>
    </row>
    <row r="174" spans="2:12" s="1" customFormat="1" ht="24" x14ac:dyDescent="0.2">
      <c r="B174" s="17"/>
      <c r="C174" s="52" t="s">
        <v>3185</v>
      </c>
      <c r="D174" s="52" t="s">
        <v>22</v>
      </c>
      <c r="E174" s="53" t="s">
        <v>3847</v>
      </c>
      <c r="F174" s="54" t="s">
        <v>3848</v>
      </c>
      <c r="G174" s="55" t="s">
        <v>509</v>
      </c>
      <c r="H174" s="56">
        <v>22</v>
      </c>
      <c r="I174" s="32"/>
      <c r="J174" s="33">
        <f t="shared" si="7"/>
        <v>0</v>
      </c>
      <c r="K174" s="13"/>
      <c r="L174" s="19"/>
    </row>
    <row r="175" spans="2:12" s="23" customFormat="1" ht="25.9" customHeight="1" x14ac:dyDescent="0.2">
      <c r="B175" s="22"/>
      <c r="D175" s="24" t="s">
        <v>17</v>
      </c>
      <c r="E175" s="25" t="s">
        <v>1163</v>
      </c>
      <c r="F175" s="25" t="s">
        <v>3854</v>
      </c>
      <c r="I175" s="66"/>
      <c r="J175" s="26"/>
      <c r="K175" s="66"/>
      <c r="L175" s="48"/>
    </row>
    <row r="176" spans="2:12" s="23" customFormat="1" ht="25.9" customHeight="1" x14ac:dyDescent="0.2">
      <c r="B176" s="22"/>
      <c r="D176" s="24" t="s">
        <v>17</v>
      </c>
      <c r="E176" s="25" t="s">
        <v>3855</v>
      </c>
      <c r="F176" s="25" t="s">
        <v>3856</v>
      </c>
      <c r="I176" s="66"/>
      <c r="J176" s="26"/>
      <c r="K176" s="66"/>
      <c r="L176" s="48"/>
    </row>
    <row r="177" spans="2:12" s="1" customFormat="1" ht="24" x14ac:dyDescent="0.2">
      <c r="B177" s="17"/>
      <c r="C177" s="8" t="s">
        <v>3186</v>
      </c>
      <c r="D177" s="8" t="s">
        <v>19</v>
      </c>
      <c r="E177" s="9" t="s">
        <v>3857</v>
      </c>
      <c r="F177" s="10" t="s">
        <v>3858</v>
      </c>
      <c r="G177" s="11" t="s">
        <v>500</v>
      </c>
      <c r="H177" s="12">
        <v>3</v>
      </c>
      <c r="I177" s="32"/>
      <c r="J177" s="33">
        <f t="shared" si="7"/>
        <v>0</v>
      </c>
      <c r="K177" s="13"/>
      <c r="L177" s="19"/>
    </row>
    <row r="178" spans="2:12" s="23" customFormat="1" ht="25.9" customHeight="1" x14ac:dyDescent="0.2">
      <c r="B178" s="22"/>
      <c r="D178" s="24" t="s">
        <v>17</v>
      </c>
      <c r="E178" s="25" t="s">
        <v>3125</v>
      </c>
      <c r="F178" s="25" t="s">
        <v>3859</v>
      </c>
      <c r="I178" s="66"/>
      <c r="J178" s="26"/>
      <c r="K178" s="66"/>
      <c r="L178" s="48"/>
    </row>
    <row r="179" spans="2:12" s="23" customFormat="1" ht="25.9" customHeight="1" x14ac:dyDescent="0.2">
      <c r="B179" s="22"/>
      <c r="D179" s="24" t="s">
        <v>17</v>
      </c>
      <c r="E179" s="25" t="s">
        <v>3860</v>
      </c>
      <c r="F179" s="25" t="s">
        <v>3861</v>
      </c>
      <c r="I179" s="66"/>
      <c r="J179" s="26"/>
      <c r="K179" s="66"/>
      <c r="L179" s="48"/>
    </row>
    <row r="180" spans="2:12" s="1" customFormat="1" ht="24" x14ac:dyDescent="0.2">
      <c r="B180" s="17"/>
      <c r="C180" s="8" t="s">
        <v>3187</v>
      </c>
      <c r="D180" s="8" t="s">
        <v>19</v>
      </c>
      <c r="E180" s="9" t="s">
        <v>3862</v>
      </c>
      <c r="F180" s="10" t="s">
        <v>3863</v>
      </c>
      <c r="G180" s="11" t="s">
        <v>500</v>
      </c>
      <c r="H180" s="12">
        <v>12.784000000000001</v>
      </c>
      <c r="I180" s="32"/>
      <c r="J180" s="33">
        <f t="shared" si="7"/>
        <v>0</v>
      </c>
      <c r="K180" s="13"/>
      <c r="L180" s="19"/>
    </row>
    <row r="181" spans="2:12" s="23" customFormat="1" ht="25.9" customHeight="1" x14ac:dyDescent="0.2">
      <c r="B181" s="22"/>
      <c r="D181" s="24" t="s">
        <v>17</v>
      </c>
      <c r="E181" s="25" t="s">
        <v>3864</v>
      </c>
      <c r="F181" s="25" t="s">
        <v>3865</v>
      </c>
      <c r="I181" s="66"/>
      <c r="J181" s="26"/>
      <c r="K181" s="66"/>
      <c r="L181" s="48"/>
    </row>
    <row r="182" spans="2:12" s="1" customFormat="1" ht="24" x14ac:dyDescent="0.2">
      <c r="B182" s="17"/>
      <c r="C182" s="8" t="s">
        <v>3189</v>
      </c>
      <c r="D182" s="8" t="s">
        <v>19</v>
      </c>
      <c r="E182" s="9" t="s">
        <v>3867</v>
      </c>
      <c r="F182" s="10" t="s">
        <v>3868</v>
      </c>
      <c r="G182" s="11" t="s">
        <v>500</v>
      </c>
      <c r="H182" s="12">
        <v>12.784000000000001</v>
      </c>
      <c r="I182" s="32"/>
      <c r="J182" s="33">
        <f t="shared" si="7"/>
        <v>0</v>
      </c>
      <c r="K182" s="13"/>
      <c r="L182" s="19"/>
    </row>
    <row r="183" spans="2:12" s="23" customFormat="1" ht="25.9" customHeight="1" x14ac:dyDescent="0.2">
      <c r="B183" s="22"/>
      <c r="D183" s="24" t="s">
        <v>17</v>
      </c>
      <c r="E183" s="25" t="s">
        <v>3869</v>
      </c>
      <c r="F183" s="25" t="s">
        <v>3870</v>
      </c>
      <c r="I183" s="66"/>
      <c r="J183" s="26"/>
      <c r="K183" s="66"/>
      <c r="L183" s="48"/>
    </row>
    <row r="184" spans="2:12" s="1" customFormat="1" ht="24" x14ac:dyDescent="0.2">
      <c r="B184" s="17"/>
      <c r="C184" s="8" t="s">
        <v>3190</v>
      </c>
      <c r="D184" s="8" t="s">
        <v>19</v>
      </c>
      <c r="E184" s="9" t="s">
        <v>3872</v>
      </c>
      <c r="F184" s="10" t="s">
        <v>3475</v>
      </c>
      <c r="G184" s="11" t="s">
        <v>500</v>
      </c>
      <c r="H184" s="12">
        <v>12.784000000000001</v>
      </c>
      <c r="I184" s="32"/>
      <c r="J184" s="33">
        <f t="shared" si="7"/>
        <v>0</v>
      </c>
      <c r="K184" s="13"/>
      <c r="L184" s="19"/>
    </row>
    <row r="185" spans="2:12" s="1" customFormat="1" ht="12" x14ac:dyDescent="0.2">
      <c r="B185" s="17"/>
      <c r="C185" s="52" t="s">
        <v>3191</v>
      </c>
      <c r="D185" s="52" t="s">
        <v>22</v>
      </c>
      <c r="E185" s="53" t="s">
        <v>3874</v>
      </c>
      <c r="F185" s="54" t="s">
        <v>3875</v>
      </c>
      <c r="G185" s="55" t="s">
        <v>20</v>
      </c>
      <c r="H185" s="97">
        <v>0.375</v>
      </c>
      <c r="I185" s="32"/>
      <c r="J185" s="33">
        <f t="shared" si="7"/>
        <v>0</v>
      </c>
      <c r="K185" s="13"/>
      <c r="L185" s="19"/>
    </row>
    <row r="186" spans="2:12" s="1" customFormat="1" ht="22.9" customHeight="1" x14ac:dyDescent="0.25">
      <c r="B186" s="17"/>
      <c r="C186" s="21" t="s">
        <v>6</v>
      </c>
      <c r="J186" s="34">
        <f>SUM(J12:J185)</f>
        <v>0</v>
      </c>
      <c r="L186" s="19"/>
    </row>
    <row r="187" spans="2:12" s="1" customFormat="1" ht="6.95" customHeight="1" x14ac:dyDescent="0.2">
      <c r="B187" s="29"/>
      <c r="C187" s="30"/>
      <c r="D187" s="30"/>
      <c r="E187" s="30"/>
      <c r="F187" s="30"/>
      <c r="G187" s="30"/>
      <c r="H187" s="30"/>
      <c r="I187" s="30"/>
      <c r="J187" s="30"/>
      <c r="K187" s="30"/>
      <c r="L187" s="31"/>
    </row>
    <row r="189" spans="2:12" x14ac:dyDescent="0.2">
      <c r="J189" s="49"/>
    </row>
    <row r="190" spans="2:12" x14ac:dyDescent="0.2">
      <c r="H190" s="50"/>
    </row>
  </sheetData>
  <sheetProtection algorithmName="SHA-512" hashValue="/U0281k2QdtkdyOdZxGCCo9vC9JDR60E4sE5mzzsEr7av9Gj+QiPbfQXsmffdGMq7lsJChRHRCtYhX5q2h9oYA==" saltValue="+gp5ebomkl2pgzur4ROKi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86" xr:uid="{8645CC56-04C3-4BA1-9A15-7071CA767D72}">
      <formula1>ROUND(I11,2)</formula1>
    </dataValidation>
  </dataValidations>
  <hyperlinks>
    <hyperlink ref="O4" location="'Rek. obj.'!A1" display="*späť na Rek. obj." xr:uid="{2985D5EE-4D8F-47A5-9E8B-777AD43626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D1B5B-2BFF-4CA4-97D7-8C2426376A95}">
  <sheetPr codeName="Hárok153">
    <tabColor theme="3" tint="-0.499984740745262"/>
    <pageSetUpPr fitToPage="1"/>
  </sheetPr>
  <dimension ref="B1:O74"/>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154</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3503</v>
      </c>
      <c r="F10" s="25" t="s">
        <v>602</v>
      </c>
      <c r="J10" s="26"/>
      <c r="L10" s="48"/>
    </row>
    <row r="11" spans="2:15" s="23" customFormat="1" ht="25.9" customHeight="1" x14ac:dyDescent="0.2">
      <c r="B11" s="22"/>
      <c r="D11" s="24" t="s">
        <v>17</v>
      </c>
      <c r="E11" s="25" t="s">
        <v>3513</v>
      </c>
      <c r="F11" s="25" t="s">
        <v>3514</v>
      </c>
      <c r="J11" s="26"/>
      <c r="L11" s="48"/>
    </row>
    <row r="12" spans="2:15" s="1" customFormat="1" ht="24" x14ac:dyDescent="0.2">
      <c r="B12" s="17"/>
      <c r="C12" s="8" t="s">
        <v>18</v>
      </c>
      <c r="D12" s="8" t="s">
        <v>19</v>
      </c>
      <c r="E12" s="9" t="s">
        <v>3515</v>
      </c>
      <c r="F12" s="10" t="s">
        <v>3516</v>
      </c>
      <c r="G12" s="11" t="s">
        <v>494</v>
      </c>
      <c r="H12" s="12">
        <v>47.75</v>
      </c>
      <c r="I12" s="32"/>
      <c r="J12" s="33">
        <f t="shared" ref="J12:J14" si="0">ROUND(I12*H12,2)</f>
        <v>0</v>
      </c>
      <c r="K12" s="13"/>
      <c r="L12" s="19"/>
    </row>
    <row r="13" spans="2:15" s="23" customFormat="1" ht="25.9" customHeight="1" x14ac:dyDescent="0.2">
      <c r="B13" s="22"/>
      <c r="D13" s="24" t="s">
        <v>17</v>
      </c>
      <c r="E13" s="25" t="s">
        <v>3517</v>
      </c>
      <c r="F13" s="25" t="s">
        <v>3518</v>
      </c>
      <c r="I13" s="66"/>
      <c r="J13" s="26"/>
      <c r="K13" s="66"/>
      <c r="L13" s="48"/>
    </row>
    <row r="14" spans="2:15" s="1" customFormat="1" ht="24" x14ac:dyDescent="0.2">
      <c r="B14" s="17"/>
      <c r="C14" s="8" t="s">
        <v>490</v>
      </c>
      <c r="D14" s="8" t="s">
        <v>19</v>
      </c>
      <c r="E14" s="9" t="s">
        <v>3519</v>
      </c>
      <c r="F14" s="10" t="s">
        <v>2957</v>
      </c>
      <c r="G14" s="11" t="s">
        <v>494</v>
      </c>
      <c r="H14" s="12">
        <v>0.01</v>
      </c>
      <c r="I14" s="32"/>
      <c r="J14" s="33">
        <f t="shared" si="0"/>
        <v>0</v>
      </c>
      <c r="K14" s="13"/>
      <c r="L14" s="19"/>
    </row>
    <row r="15" spans="2:15" s="23" customFormat="1" ht="25.9" customHeight="1" x14ac:dyDescent="0.2">
      <c r="B15" s="22"/>
      <c r="D15" s="24" t="s">
        <v>17</v>
      </c>
      <c r="E15" s="25" t="s">
        <v>3670</v>
      </c>
      <c r="F15" s="25" t="s">
        <v>3671</v>
      </c>
      <c r="I15" s="66"/>
      <c r="J15" s="26"/>
      <c r="K15" s="66"/>
      <c r="L15" s="48"/>
    </row>
    <row r="16" spans="2:15" s="1" customFormat="1" ht="24" x14ac:dyDescent="0.2">
      <c r="B16" s="17"/>
      <c r="C16" s="8" t="s">
        <v>497</v>
      </c>
      <c r="D16" s="8" t="s">
        <v>19</v>
      </c>
      <c r="E16" s="9" t="s">
        <v>3876</v>
      </c>
      <c r="F16" s="10" t="s">
        <v>1457</v>
      </c>
      <c r="G16" s="11" t="s">
        <v>494</v>
      </c>
      <c r="H16" s="12">
        <v>47.75</v>
      </c>
      <c r="I16" s="32"/>
      <c r="J16" s="33">
        <f t="shared" ref="J16:J69" si="1">ROUND(I16*H16,2)</f>
        <v>0</v>
      </c>
      <c r="K16" s="13"/>
      <c r="L16" s="19"/>
    </row>
    <row r="17" spans="2:12" s="23" customFormat="1" ht="25.9" customHeight="1" x14ac:dyDescent="0.2">
      <c r="B17" s="22"/>
      <c r="D17" s="24" t="s">
        <v>17</v>
      </c>
      <c r="E17" s="25" t="s">
        <v>3531</v>
      </c>
      <c r="F17" s="25" t="s">
        <v>3532</v>
      </c>
      <c r="I17" s="66"/>
      <c r="J17" s="26"/>
      <c r="K17" s="66"/>
      <c r="L17" s="48"/>
    </row>
    <row r="18" spans="2:12" s="1" customFormat="1" ht="24" x14ac:dyDescent="0.2">
      <c r="B18" s="17"/>
      <c r="C18" s="8" t="s">
        <v>501</v>
      </c>
      <c r="D18" s="8" t="s">
        <v>19</v>
      </c>
      <c r="E18" s="9" t="s">
        <v>3533</v>
      </c>
      <c r="F18" s="10" t="s">
        <v>3534</v>
      </c>
      <c r="G18" s="11" t="s">
        <v>494</v>
      </c>
      <c r="H18" s="12">
        <v>47.75</v>
      </c>
      <c r="I18" s="32"/>
      <c r="J18" s="33">
        <f t="shared" si="1"/>
        <v>0</v>
      </c>
      <c r="K18" s="13"/>
      <c r="L18" s="19"/>
    </row>
    <row r="19" spans="2:12" s="1" customFormat="1" ht="24" x14ac:dyDescent="0.2">
      <c r="B19" s="17"/>
      <c r="C19" s="8" t="s">
        <v>504</v>
      </c>
      <c r="D19" s="8" t="s">
        <v>19</v>
      </c>
      <c r="E19" s="9" t="s">
        <v>3535</v>
      </c>
      <c r="F19" s="10" t="s">
        <v>3536</v>
      </c>
      <c r="G19" s="11" t="s">
        <v>494</v>
      </c>
      <c r="H19" s="12">
        <v>47.75</v>
      </c>
      <c r="I19" s="32"/>
      <c r="J19" s="33">
        <f t="shared" si="1"/>
        <v>0</v>
      </c>
      <c r="K19" s="13"/>
      <c r="L19" s="19"/>
    </row>
    <row r="20" spans="2:12" s="23" customFormat="1" ht="25.9" customHeight="1" x14ac:dyDescent="0.2">
      <c r="B20" s="22"/>
      <c r="D20" s="24" t="s">
        <v>17</v>
      </c>
      <c r="E20" s="25" t="s">
        <v>3537</v>
      </c>
      <c r="F20" s="25" t="s">
        <v>3538</v>
      </c>
      <c r="I20" s="66"/>
      <c r="J20" s="26"/>
      <c r="K20" s="66"/>
      <c r="L20" s="48"/>
    </row>
    <row r="21" spans="2:12" s="1" customFormat="1" ht="24" x14ac:dyDescent="0.2">
      <c r="B21" s="17"/>
      <c r="C21" s="8" t="s">
        <v>508</v>
      </c>
      <c r="D21" s="8" t="s">
        <v>19</v>
      </c>
      <c r="E21" s="9" t="s">
        <v>3539</v>
      </c>
      <c r="F21" s="10" t="s">
        <v>3540</v>
      </c>
      <c r="G21" s="11" t="s">
        <v>494</v>
      </c>
      <c r="H21" s="12">
        <v>95.5</v>
      </c>
      <c r="I21" s="32"/>
      <c r="J21" s="33">
        <f t="shared" si="1"/>
        <v>0</v>
      </c>
      <c r="K21" s="13"/>
      <c r="L21" s="19"/>
    </row>
    <row r="22" spans="2:12" s="23" customFormat="1" ht="25.9" customHeight="1" x14ac:dyDescent="0.2">
      <c r="B22" s="22"/>
      <c r="D22" s="24" t="s">
        <v>17</v>
      </c>
      <c r="E22" s="25" t="s">
        <v>3681</v>
      </c>
      <c r="F22" s="25" t="s">
        <v>3682</v>
      </c>
      <c r="I22" s="66"/>
      <c r="J22" s="26"/>
      <c r="K22" s="66"/>
      <c r="L22" s="48"/>
    </row>
    <row r="23" spans="2:12" s="1" customFormat="1" ht="24" x14ac:dyDescent="0.2">
      <c r="B23" s="17"/>
      <c r="C23" s="8" t="s">
        <v>511</v>
      </c>
      <c r="D23" s="8" t="s">
        <v>19</v>
      </c>
      <c r="E23" s="9" t="s">
        <v>3683</v>
      </c>
      <c r="F23" s="10" t="s">
        <v>2531</v>
      </c>
      <c r="G23" s="11" t="s">
        <v>500</v>
      </c>
      <c r="H23" s="12">
        <v>1680.24</v>
      </c>
      <c r="I23" s="32"/>
      <c r="J23" s="33">
        <f t="shared" si="1"/>
        <v>0</v>
      </c>
      <c r="K23" s="13"/>
      <c r="L23" s="19"/>
    </row>
    <row r="24" spans="2:12" s="23" customFormat="1" ht="25.9" customHeight="1" x14ac:dyDescent="0.2">
      <c r="B24" s="22"/>
      <c r="D24" s="24" t="s">
        <v>17</v>
      </c>
      <c r="E24" s="25" t="s">
        <v>3554</v>
      </c>
      <c r="F24" s="25" t="s">
        <v>3555</v>
      </c>
      <c r="I24" s="66"/>
      <c r="J24" s="26"/>
      <c r="K24" s="66"/>
      <c r="L24" s="48"/>
    </row>
    <row r="25" spans="2:12" s="23" customFormat="1" ht="25.9" customHeight="1" x14ac:dyDescent="0.2">
      <c r="B25" s="22"/>
      <c r="D25" s="24" t="s">
        <v>17</v>
      </c>
      <c r="E25" s="25" t="s">
        <v>3556</v>
      </c>
      <c r="F25" s="25" t="s">
        <v>3557</v>
      </c>
      <c r="I25" s="66"/>
      <c r="J25" s="26"/>
      <c r="K25" s="66"/>
      <c r="L25" s="48"/>
    </row>
    <row r="26" spans="2:12" s="1" customFormat="1" ht="24" x14ac:dyDescent="0.2">
      <c r="B26" s="17"/>
      <c r="C26" s="8" t="s">
        <v>514</v>
      </c>
      <c r="D26" s="8" t="s">
        <v>19</v>
      </c>
      <c r="E26" s="9" t="s">
        <v>3558</v>
      </c>
      <c r="F26" s="10" t="s">
        <v>2050</v>
      </c>
      <c r="G26" s="11" t="s">
        <v>500</v>
      </c>
      <c r="H26" s="12">
        <v>1288.184</v>
      </c>
      <c r="I26" s="32"/>
      <c r="J26" s="33">
        <f t="shared" si="1"/>
        <v>0</v>
      </c>
      <c r="K26" s="13"/>
      <c r="L26" s="19"/>
    </row>
    <row r="27" spans="2:12" s="1" customFormat="1" ht="24" x14ac:dyDescent="0.2">
      <c r="B27" s="17"/>
      <c r="C27" s="52" t="s">
        <v>517</v>
      </c>
      <c r="D27" s="52" t="s">
        <v>22</v>
      </c>
      <c r="E27" s="53" t="s">
        <v>2051</v>
      </c>
      <c r="F27" s="54" t="s">
        <v>3877</v>
      </c>
      <c r="G27" s="55" t="s">
        <v>500</v>
      </c>
      <c r="H27" s="56">
        <v>1610.23</v>
      </c>
      <c r="I27" s="32"/>
      <c r="J27" s="33">
        <f t="shared" si="1"/>
        <v>0</v>
      </c>
      <c r="K27" s="13"/>
      <c r="L27" s="19"/>
    </row>
    <row r="28" spans="2:12" s="23" customFormat="1" ht="25.9" customHeight="1" x14ac:dyDescent="0.2">
      <c r="B28" s="22"/>
      <c r="D28" s="24" t="s">
        <v>17</v>
      </c>
      <c r="E28" s="25" t="s">
        <v>557</v>
      </c>
      <c r="F28" s="25" t="s">
        <v>3564</v>
      </c>
      <c r="I28" s="66"/>
      <c r="J28" s="26"/>
      <c r="K28" s="66"/>
      <c r="L28" s="48"/>
    </row>
    <row r="29" spans="2:12" s="23" customFormat="1" ht="25.9" customHeight="1" x14ac:dyDescent="0.2">
      <c r="B29" s="22"/>
      <c r="D29" s="24" t="s">
        <v>17</v>
      </c>
      <c r="E29" s="25" t="s">
        <v>3565</v>
      </c>
      <c r="F29" s="25" t="s">
        <v>3566</v>
      </c>
      <c r="I29" s="66"/>
      <c r="J29" s="26"/>
      <c r="K29" s="66"/>
      <c r="L29" s="48"/>
    </row>
    <row r="30" spans="2:12" s="1" customFormat="1" ht="24" x14ac:dyDescent="0.2">
      <c r="B30" s="17"/>
      <c r="C30" s="8" t="s">
        <v>520</v>
      </c>
      <c r="D30" s="8" t="s">
        <v>19</v>
      </c>
      <c r="E30" s="9" t="s">
        <v>3878</v>
      </c>
      <c r="F30" s="10" t="s">
        <v>3879</v>
      </c>
      <c r="G30" s="11" t="s">
        <v>500</v>
      </c>
      <c r="H30" s="12">
        <v>596.85</v>
      </c>
      <c r="I30" s="32"/>
      <c r="J30" s="33">
        <f t="shared" ref="J30:J41" si="2">ROUND(I30*H30,2)</f>
        <v>0</v>
      </c>
      <c r="K30" s="13"/>
      <c r="L30" s="19"/>
    </row>
    <row r="31" spans="2:12" s="1" customFormat="1" ht="24" x14ac:dyDescent="0.2">
      <c r="B31" s="17"/>
      <c r="C31" s="8" t="s">
        <v>523</v>
      </c>
      <c r="D31" s="8" t="s">
        <v>19</v>
      </c>
      <c r="E31" s="9" t="s">
        <v>3880</v>
      </c>
      <c r="F31" s="10" t="s">
        <v>3881</v>
      </c>
      <c r="G31" s="11" t="s">
        <v>500</v>
      </c>
      <c r="H31" s="12">
        <v>969.32</v>
      </c>
      <c r="I31" s="32"/>
      <c r="J31" s="33">
        <f t="shared" si="2"/>
        <v>0</v>
      </c>
      <c r="K31" s="13"/>
      <c r="L31" s="19"/>
    </row>
    <row r="32" spans="2:12" s="23" customFormat="1" ht="25.9" customHeight="1" x14ac:dyDescent="0.2">
      <c r="B32" s="22"/>
      <c r="D32" s="24" t="s">
        <v>17</v>
      </c>
      <c r="E32" s="25" t="s">
        <v>3882</v>
      </c>
      <c r="F32" s="25" t="s">
        <v>3883</v>
      </c>
      <c r="I32" s="66"/>
      <c r="J32" s="26"/>
      <c r="K32" s="66"/>
      <c r="L32" s="48"/>
    </row>
    <row r="33" spans="2:12" s="1" customFormat="1" ht="24" x14ac:dyDescent="0.2">
      <c r="B33" s="17"/>
      <c r="C33" s="8" t="s">
        <v>529</v>
      </c>
      <c r="D33" s="8" t="s">
        <v>19</v>
      </c>
      <c r="E33" s="9" t="s">
        <v>3884</v>
      </c>
      <c r="F33" s="10" t="s">
        <v>3885</v>
      </c>
      <c r="G33" s="11" t="s">
        <v>500</v>
      </c>
      <c r="H33" s="12">
        <v>881.2</v>
      </c>
      <c r="I33" s="32"/>
      <c r="J33" s="33">
        <f t="shared" si="2"/>
        <v>0</v>
      </c>
      <c r="K33" s="13"/>
      <c r="L33" s="19"/>
    </row>
    <row r="34" spans="2:12" s="23" customFormat="1" ht="25.9" customHeight="1" x14ac:dyDescent="0.2">
      <c r="B34" s="22"/>
      <c r="D34" s="24" t="s">
        <v>17</v>
      </c>
      <c r="E34" s="25" t="s">
        <v>3593</v>
      </c>
      <c r="F34" s="25" t="s">
        <v>3594</v>
      </c>
      <c r="I34" s="66"/>
      <c r="J34" s="26"/>
      <c r="K34" s="66"/>
      <c r="L34" s="48"/>
    </row>
    <row r="35" spans="2:12" s="1" customFormat="1" ht="24" x14ac:dyDescent="0.2">
      <c r="B35" s="17"/>
      <c r="C35" s="8" t="s">
        <v>536</v>
      </c>
      <c r="D35" s="8" t="s">
        <v>19</v>
      </c>
      <c r="E35" s="9" t="s">
        <v>3595</v>
      </c>
      <c r="F35" s="10" t="s">
        <v>3596</v>
      </c>
      <c r="G35" s="11" t="s">
        <v>500</v>
      </c>
      <c r="H35" s="12">
        <v>95.5</v>
      </c>
      <c r="I35" s="32"/>
      <c r="J35" s="33">
        <f t="shared" si="2"/>
        <v>0</v>
      </c>
      <c r="K35" s="13"/>
      <c r="L35" s="19"/>
    </row>
    <row r="36" spans="2:12" s="23" customFormat="1" ht="25.9" customHeight="1" x14ac:dyDescent="0.2">
      <c r="B36" s="22"/>
      <c r="D36" s="24" t="s">
        <v>17</v>
      </c>
      <c r="E36" s="25" t="s">
        <v>3886</v>
      </c>
      <c r="F36" s="25" t="s">
        <v>3887</v>
      </c>
      <c r="I36" s="66"/>
      <c r="J36" s="26"/>
      <c r="K36" s="66"/>
      <c r="L36" s="48"/>
    </row>
    <row r="37" spans="2:12" s="1" customFormat="1" ht="24" x14ac:dyDescent="0.2">
      <c r="B37" s="17"/>
      <c r="C37" s="8" t="s">
        <v>539</v>
      </c>
      <c r="D37" s="8" t="s">
        <v>19</v>
      </c>
      <c r="E37" s="9" t="s">
        <v>3888</v>
      </c>
      <c r="F37" s="10" t="s">
        <v>3889</v>
      </c>
      <c r="G37" s="11" t="s">
        <v>500</v>
      </c>
      <c r="H37" s="12">
        <v>562.077</v>
      </c>
      <c r="I37" s="32"/>
      <c r="J37" s="33">
        <f t="shared" si="2"/>
        <v>0</v>
      </c>
      <c r="K37" s="13"/>
      <c r="L37" s="19"/>
    </row>
    <row r="38" spans="2:12" s="23" customFormat="1" ht="25.9" customHeight="1" x14ac:dyDescent="0.2">
      <c r="B38" s="22"/>
      <c r="D38" s="24" t="s">
        <v>17</v>
      </c>
      <c r="E38" s="25" t="s">
        <v>3732</v>
      </c>
      <c r="F38" s="25" t="s">
        <v>3733</v>
      </c>
      <c r="I38" s="66"/>
      <c r="J38" s="26"/>
      <c r="K38" s="66"/>
      <c r="L38" s="48"/>
    </row>
    <row r="39" spans="2:12" s="1" customFormat="1" ht="24" x14ac:dyDescent="0.2">
      <c r="B39" s="17"/>
      <c r="C39" s="8" t="s">
        <v>542</v>
      </c>
      <c r="D39" s="8" t="s">
        <v>19</v>
      </c>
      <c r="E39" s="9" t="s">
        <v>3734</v>
      </c>
      <c r="F39" s="10" t="s">
        <v>3735</v>
      </c>
      <c r="G39" s="11" t="s">
        <v>500</v>
      </c>
      <c r="H39" s="12">
        <v>881.2</v>
      </c>
      <c r="I39" s="32"/>
      <c r="J39" s="33">
        <f t="shared" si="2"/>
        <v>0</v>
      </c>
      <c r="K39" s="13"/>
      <c r="L39" s="19"/>
    </row>
    <row r="40" spans="2:12" s="23" customFormat="1" ht="25.9" customHeight="1" x14ac:dyDescent="0.2">
      <c r="B40" s="22"/>
      <c r="D40" s="24" t="s">
        <v>17</v>
      </c>
      <c r="E40" s="25" t="s">
        <v>3740</v>
      </c>
      <c r="F40" s="25" t="s">
        <v>3741</v>
      </c>
      <c r="I40" s="66"/>
      <c r="J40" s="26"/>
      <c r="K40" s="66"/>
      <c r="L40" s="48"/>
    </row>
    <row r="41" spans="2:12" s="1" customFormat="1" ht="24" x14ac:dyDescent="0.2">
      <c r="B41" s="17"/>
      <c r="C41" s="8" t="s">
        <v>545</v>
      </c>
      <c r="D41" s="8" t="s">
        <v>19</v>
      </c>
      <c r="E41" s="9" t="s">
        <v>3890</v>
      </c>
      <c r="F41" s="10" t="s">
        <v>3891</v>
      </c>
      <c r="G41" s="11" t="s">
        <v>500</v>
      </c>
      <c r="H41" s="12">
        <v>881.2</v>
      </c>
      <c r="I41" s="32"/>
      <c r="J41" s="33">
        <f t="shared" si="2"/>
        <v>0</v>
      </c>
      <c r="K41" s="13"/>
      <c r="L41" s="19"/>
    </row>
    <row r="42" spans="2:12" s="23" customFormat="1" ht="25.9" customHeight="1" x14ac:dyDescent="0.2">
      <c r="B42" s="22"/>
      <c r="D42" s="24" t="s">
        <v>17</v>
      </c>
      <c r="E42" s="25" t="s">
        <v>3573</v>
      </c>
      <c r="F42" s="25" t="s">
        <v>3574</v>
      </c>
      <c r="I42" s="66"/>
      <c r="J42" s="26"/>
      <c r="K42" s="66"/>
      <c r="L42" s="48"/>
    </row>
    <row r="43" spans="2:12" s="1" customFormat="1" ht="24" x14ac:dyDescent="0.2">
      <c r="B43" s="17"/>
      <c r="C43" s="8" t="s">
        <v>548</v>
      </c>
      <c r="D43" s="8" t="s">
        <v>19</v>
      </c>
      <c r="E43" s="9" t="s">
        <v>3892</v>
      </c>
      <c r="F43" s="10" t="s">
        <v>3893</v>
      </c>
      <c r="G43" s="11" t="s">
        <v>500</v>
      </c>
      <c r="H43" s="12">
        <v>519</v>
      </c>
      <c r="I43" s="32"/>
      <c r="J43" s="33">
        <f>ROUND(I43*H43,2)</f>
        <v>0</v>
      </c>
      <c r="K43" s="13"/>
      <c r="L43" s="19"/>
    </row>
    <row r="44" spans="2:12" s="1" customFormat="1" ht="24" x14ac:dyDescent="0.2">
      <c r="B44" s="17"/>
      <c r="C44" s="52" t="s">
        <v>551</v>
      </c>
      <c r="D44" s="52" t="s">
        <v>22</v>
      </c>
      <c r="E44" s="53" t="s">
        <v>3894</v>
      </c>
      <c r="F44" s="54" t="s">
        <v>3895</v>
      </c>
      <c r="G44" s="55" t="s">
        <v>500</v>
      </c>
      <c r="H44" s="56">
        <v>419.35199999999998</v>
      </c>
      <c r="I44" s="32"/>
      <c r="J44" s="33">
        <f t="shared" ref="J44:J56" si="3">ROUND(I44*H44,2)</f>
        <v>0</v>
      </c>
      <c r="K44" s="13"/>
      <c r="L44" s="19"/>
    </row>
    <row r="45" spans="2:12" s="1" customFormat="1" ht="24" x14ac:dyDescent="0.2">
      <c r="B45" s="17"/>
      <c r="C45" s="52" t="s">
        <v>552</v>
      </c>
      <c r="D45" s="52" t="s">
        <v>22</v>
      </c>
      <c r="E45" s="53" t="s">
        <v>3896</v>
      </c>
      <c r="F45" s="54" t="s">
        <v>3897</v>
      </c>
      <c r="G45" s="55" t="s">
        <v>500</v>
      </c>
      <c r="H45" s="56">
        <v>104.83799999999999</v>
      </c>
      <c r="I45" s="32"/>
      <c r="J45" s="33">
        <f t="shared" si="3"/>
        <v>0</v>
      </c>
      <c r="K45" s="13"/>
      <c r="L45" s="19"/>
    </row>
    <row r="46" spans="2:12" s="23" customFormat="1" ht="25.9" customHeight="1" x14ac:dyDescent="0.2">
      <c r="B46" s="22"/>
      <c r="D46" s="24" t="s">
        <v>17</v>
      </c>
      <c r="E46" s="25" t="s">
        <v>3898</v>
      </c>
      <c r="F46" s="25" t="s">
        <v>3899</v>
      </c>
      <c r="I46" s="66"/>
      <c r="J46" s="26"/>
      <c r="K46" s="66"/>
      <c r="L46" s="48"/>
    </row>
    <row r="47" spans="2:12" s="1" customFormat="1" ht="24" x14ac:dyDescent="0.2">
      <c r="B47" s="17"/>
      <c r="C47" s="8" t="s">
        <v>553</v>
      </c>
      <c r="D47" s="8" t="s">
        <v>19</v>
      </c>
      <c r="E47" s="9" t="s">
        <v>3900</v>
      </c>
      <c r="F47" s="10" t="s">
        <v>3901</v>
      </c>
      <c r="G47" s="11" t="s">
        <v>526</v>
      </c>
      <c r="H47" s="12">
        <v>60</v>
      </c>
      <c r="I47" s="32"/>
      <c r="J47" s="33">
        <f t="shared" si="3"/>
        <v>0</v>
      </c>
      <c r="K47" s="13"/>
      <c r="L47" s="19"/>
    </row>
    <row r="48" spans="2:12" s="1" customFormat="1" ht="24" x14ac:dyDescent="0.2">
      <c r="B48" s="17"/>
      <c r="C48" s="52" t="s">
        <v>554</v>
      </c>
      <c r="D48" s="52" t="s">
        <v>22</v>
      </c>
      <c r="E48" s="53" t="s">
        <v>3902</v>
      </c>
      <c r="F48" s="54" t="s">
        <v>3903</v>
      </c>
      <c r="G48" s="55" t="s">
        <v>20</v>
      </c>
      <c r="H48" s="56">
        <v>0.80200000000000005</v>
      </c>
      <c r="I48" s="32"/>
      <c r="J48" s="33">
        <f t="shared" si="3"/>
        <v>0</v>
      </c>
      <c r="K48" s="13"/>
      <c r="L48" s="19"/>
    </row>
    <row r="49" spans="2:12" s="23" customFormat="1" ht="25.9" customHeight="1" x14ac:dyDescent="0.2">
      <c r="B49" s="22"/>
      <c r="D49" s="24" t="s">
        <v>17</v>
      </c>
      <c r="E49" s="25" t="s">
        <v>3762</v>
      </c>
      <c r="F49" s="25" t="s">
        <v>3763</v>
      </c>
      <c r="I49" s="66"/>
      <c r="J49" s="26"/>
      <c r="K49" s="66"/>
      <c r="L49" s="48"/>
    </row>
    <row r="50" spans="2:12" s="1" customFormat="1" ht="24" x14ac:dyDescent="0.2">
      <c r="B50" s="17"/>
      <c r="C50" s="8" t="s">
        <v>557</v>
      </c>
      <c r="D50" s="8" t="s">
        <v>19</v>
      </c>
      <c r="E50" s="9" t="s">
        <v>3768</v>
      </c>
      <c r="F50" s="10" t="s">
        <v>3769</v>
      </c>
      <c r="G50" s="11" t="s">
        <v>509</v>
      </c>
      <c r="H50" s="12">
        <v>14</v>
      </c>
      <c r="I50" s="32"/>
      <c r="J50" s="33">
        <f t="shared" si="3"/>
        <v>0</v>
      </c>
      <c r="K50" s="13"/>
      <c r="L50" s="19"/>
    </row>
    <row r="51" spans="2:12" s="1" customFormat="1" ht="12" x14ac:dyDescent="0.2">
      <c r="B51" s="17"/>
      <c r="C51" s="52" t="s">
        <v>560</v>
      </c>
      <c r="D51" s="52" t="s">
        <v>22</v>
      </c>
      <c r="E51" s="53" t="s">
        <v>3770</v>
      </c>
      <c r="F51" s="54" t="s">
        <v>3771</v>
      </c>
      <c r="G51" s="55" t="s">
        <v>509</v>
      </c>
      <c r="H51" s="56">
        <v>14</v>
      </c>
      <c r="I51" s="32"/>
      <c r="J51" s="33">
        <f t="shared" si="3"/>
        <v>0</v>
      </c>
      <c r="K51" s="13"/>
      <c r="L51" s="19"/>
    </row>
    <row r="52" spans="2:12" s="1" customFormat="1" ht="12" x14ac:dyDescent="0.2">
      <c r="B52" s="17"/>
      <c r="C52" s="52" t="s">
        <v>563</v>
      </c>
      <c r="D52" s="52" t="s">
        <v>22</v>
      </c>
      <c r="E52" s="53" t="s">
        <v>3772</v>
      </c>
      <c r="F52" s="54" t="s">
        <v>3773</v>
      </c>
      <c r="G52" s="55" t="s">
        <v>509</v>
      </c>
      <c r="H52" s="56">
        <v>10</v>
      </c>
      <c r="I52" s="32"/>
      <c r="J52" s="33">
        <f t="shared" si="3"/>
        <v>0</v>
      </c>
      <c r="K52" s="13"/>
      <c r="L52" s="19"/>
    </row>
    <row r="53" spans="2:12" s="23" customFormat="1" ht="25.9" customHeight="1" x14ac:dyDescent="0.2">
      <c r="B53" s="22"/>
      <c r="D53" s="24" t="s">
        <v>17</v>
      </c>
      <c r="E53" s="25" t="s">
        <v>3774</v>
      </c>
      <c r="F53" s="25" t="s">
        <v>3775</v>
      </c>
      <c r="I53" s="66"/>
      <c r="J53" s="26"/>
      <c r="K53" s="66"/>
      <c r="L53" s="48"/>
    </row>
    <row r="54" spans="2:12" s="1" customFormat="1" ht="24" x14ac:dyDescent="0.2">
      <c r="B54" s="17"/>
      <c r="C54" s="8" t="s">
        <v>565</v>
      </c>
      <c r="D54" s="8" t="s">
        <v>19</v>
      </c>
      <c r="E54" s="9" t="s">
        <v>3776</v>
      </c>
      <c r="F54" s="10" t="s">
        <v>3777</v>
      </c>
      <c r="G54" s="11" t="s">
        <v>526</v>
      </c>
      <c r="H54" s="12">
        <v>115.5</v>
      </c>
      <c r="I54" s="32"/>
      <c r="J54" s="33">
        <f t="shared" si="3"/>
        <v>0</v>
      </c>
      <c r="K54" s="13"/>
      <c r="L54" s="19"/>
    </row>
    <row r="55" spans="2:12" s="1" customFormat="1" ht="24" x14ac:dyDescent="0.2">
      <c r="B55" s="17"/>
      <c r="C55" s="8" t="s">
        <v>568</v>
      </c>
      <c r="D55" s="8" t="s">
        <v>19</v>
      </c>
      <c r="E55" s="9" t="s">
        <v>3778</v>
      </c>
      <c r="F55" s="10" t="s">
        <v>3779</v>
      </c>
      <c r="G55" s="11" t="s">
        <v>500</v>
      </c>
      <c r="H55" s="12">
        <v>46.61</v>
      </c>
      <c r="I55" s="32"/>
      <c r="J55" s="33">
        <f t="shared" si="3"/>
        <v>0</v>
      </c>
      <c r="K55" s="13"/>
      <c r="L55" s="19"/>
    </row>
    <row r="56" spans="2:12" s="1" customFormat="1" ht="24" x14ac:dyDescent="0.2">
      <c r="B56" s="17"/>
      <c r="C56" s="8" t="s">
        <v>571</v>
      </c>
      <c r="D56" s="8" t="s">
        <v>19</v>
      </c>
      <c r="E56" s="9" t="s">
        <v>3904</v>
      </c>
      <c r="F56" s="10" t="s">
        <v>3905</v>
      </c>
      <c r="G56" s="11" t="s">
        <v>526</v>
      </c>
      <c r="H56" s="12">
        <v>115.5</v>
      </c>
      <c r="I56" s="32"/>
      <c r="J56" s="33">
        <f t="shared" si="3"/>
        <v>0</v>
      </c>
      <c r="K56" s="13"/>
      <c r="L56" s="19"/>
    </row>
    <row r="57" spans="2:12" s="1" customFormat="1" ht="24" x14ac:dyDescent="0.2">
      <c r="B57" s="17"/>
      <c r="C57" s="8" t="s">
        <v>574</v>
      </c>
      <c r="D57" s="8" t="s">
        <v>19</v>
      </c>
      <c r="E57" s="9" t="s">
        <v>3906</v>
      </c>
      <c r="F57" s="10" t="s">
        <v>3907</v>
      </c>
      <c r="G57" s="11" t="s">
        <v>500</v>
      </c>
      <c r="H57" s="12">
        <v>46.61</v>
      </c>
      <c r="I57" s="32"/>
      <c r="J57" s="33">
        <f>ROUND(I57*H57,2)</f>
        <v>0</v>
      </c>
      <c r="K57" s="13"/>
      <c r="L57" s="19"/>
    </row>
    <row r="58" spans="2:12" s="23" customFormat="1" ht="25.9" customHeight="1" x14ac:dyDescent="0.2">
      <c r="B58" s="22"/>
      <c r="D58" s="24" t="s">
        <v>17</v>
      </c>
      <c r="E58" s="25" t="s">
        <v>3908</v>
      </c>
      <c r="F58" s="25" t="s">
        <v>3909</v>
      </c>
      <c r="I58" s="66"/>
      <c r="J58" s="26"/>
      <c r="K58" s="66"/>
      <c r="L58" s="48"/>
    </row>
    <row r="59" spans="2:12" s="1" customFormat="1" ht="24" x14ac:dyDescent="0.2">
      <c r="B59" s="17"/>
      <c r="C59" s="8" t="s">
        <v>577</v>
      </c>
      <c r="D59" s="8" t="s">
        <v>19</v>
      </c>
      <c r="E59" s="9" t="s">
        <v>3910</v>
      </c>
      <c r="F59" s="10" t="s">
        <v>3911</v>
      </c>
      <c r="G59" s="11" t="s">
        <v>526</v>
      </c>
      <c r="H59" s="12">
        <v>1068.5</v>
      </c>
      <c r="I59" s="32"/>
      <c r="J59" s="33">
        <f t="shared" ref="J59:J67" si="4">ROUND(I59*H59,2)</f>
        <v>0</v>
      </c>
      <c r="K59" s="13"/>
      <c r="L59" s="19"/>
    </row>
    <row r="60" spans="2:12" s="1" customFormat="1" ht="24" x14ac:dyDescent="0.2">
      <c r="B60" s="17"/>
      <c r="C60" s="52" t="s">
        <v>578</v>
      </c>
      <c r="D60" s="52" t="s">
        <v>22</v>
      </c>
      <c r="E60" s="53" t="s">
        <v>3912</v>
      </c>
      <c r="F60" s="54" t="s">
        <v>3913</v>
      </c>
      <c r="G60" s="55" t="s">
        <v>509</v>
      </c>
      <c r="H60" s="56">
        <v>2138</v>
      </c>
      <c r="I60" s="32"/>
      <c r="J60" s="33">
        <f t="shared" si="4"/>
        <v>0</v>
      </c>
      <c r="K60" s="13"/>
      <c r="L60" s="19"/>
    </row>
    <row r="61" spans="2:12" s="23" customFormat="1" ht="25.9" customHeight="1" x14ac:dyDescent="0.2">
      <c r="B61" s="22"/>
      <c r="D61" s="24" t="s">
        <v>17</v>
      </c>
      <c r="E61" s="25" t="s">
        <v>3585</v>
      </c>
      <c r="F61" s="25" t="s">
        <v>3586</v>
      </c>
      <c r="I61" s="66"/>
      <c r="J61" s="26"/>
      <c r="K61" s="66"/>
      <c r="L61" s="48"/>
    </row>
    <row r="62" spans="2:12" s="1" customFormat="1" ht="24" x14ac:dyDescent="0.2">
      <c r="B62" s="17"/>
      <c r="C62" s="8" t="s">
        <v>579</v>
      </c>
      <c r="D62" s="8" t="s">
        <v>19</v>
      </c>
      <c r="E62" s="9" t="s">
        <v>3587</v>
      </c>
      <c r="F62" s="10" t="s">
        <v>3588</v>
      </c>
      <c r="G62" s="11" t="s">
        <v>20</v>
      </c>
      <c r="H62" s="12">
        <v>1144.4860000000001</v>
      </c>
      <c r="I62" s="32"/>
      <c r="J62" s="33">
        <f t="shared" si="4"/>
        <v>0</v>
      </c>
      <c r="K62" s="13"/>
      <c r="L62" s="19"/>
    </row>
    <row r="63" spans="2:12" s="23" customFormat="1" ht="25.9" customHeight="1" x14ac:dyDescent="0.2">
      <c r="B63" s="22"/>
      <c r="D63" s="24" t="s">
        <v>17</v>
      </c>
      <c r="E63" s="25" t="s">
        <v>3125</v>
      </c>
      <c r="F63" s="25" t="s">
        <v>3859</v>
      </c>
      <c r="I63" s="66"/>
      <c r="J63" s="26"/>
      <c r="K63" s="66"/>
      <c r="L63" s="48"/>
    </row>
    <row r="64" spans="2:12" s="23" customFormat="1" ht="25.9" customHeight="1" x14ac:dyDescent="0.2">
      <c r="B64" s="22"/>
      <c r="D64" s="24" t="s">
        <v>17</v>
      </c>
      <c r="E64" s="25" t="s">
        <v>3860</v>
      </c>
      <c r="F64" s="25" t="s">
        <v>3861</v>
      </c>
      <c r="I64" s="66"/>
      <c r="J64" s="26"/>
      <c r="K64" s="66"/>
      <c r="L64" s="48"/>
    </row>
    <row r="65" spans="2:12" s="1" customFormat="1" ht="24" x14ac:dyDescent="0.2">
      <c r="B65" s="17"/>
      <c r="C65" s="8" t="s">
        <v>582</v>
      </c>
      <c r="D65" s="8" t="s">
        <v>19</v>
      </c>
      <c r="E65" s="9" t="s">
        <v>3862</v>
      </c>
      <c r="F65" s="10" t="s">
        <v>3863</v>
      </c>
      <c r="G65" s="11" t="s">
        <v>500</v>
      </c>
      <c r="H65" s="12">
        <v>32.813000000000002</v>
      </c>
      <c r="I65" s="32"/>
      <c r="J65" s="33">
        <f t="shared" si="4"/>
        <v>0</v>
      </c>
      <c r="K65" s="13"/>
      <c r="L65" s="19"/>
    </row>
    <row r="66" spans="2:12" s="23" customFormat="1" ht="25.9" customHeight="1" x14ac:dyDescent="0.2">
      <c r="B66" s="22"/>
      <c r="D66" s="24" t="s">
        <v>17</v>
      </c>
      <c r="E66" s="25" t="s">
        <v>3864</v>
      </c>
      <c r="F66" s="25" t="s">
        <v>3865</v>
      </c>
      <c r="I66" s="66"/>
      <c r="J66" s="26"/>
      <c r="K66" s="66"/>
      <c r="L66" s="48"/>
    </row>
    <row r="67" spans="2:12" s="1" customFormat="1" ht="24" x14ac:dyDescent="0.2">
      <c r="B67" s="17"/>
      <c r="C67" s="8" t="s">
        <v>583</v>
      </c>
      <c r="D67" s="8" t="s">
        <v>19</v>
      </c>
      <c r="E67" s="9" t="s">
        <v>3867</v>
      </c>
      <c r="F67" s="10" t="s">
        <v>3868</v>
      </c>
      <c r="G67" s="11" t="s">
        <v>500</v>
      </c>
      <c r="H67" s="12">
        <v>32.813000000000002</v>
      </c>
      <c r="I67" s="32"/>
      <c r="J67" s="33">
        <f t="shared" si="4"/>
        <v>0</v>
      </c>
      <c r="K67" s="13"/>
      <c r="L67" s="19"/>
    </row>
    <row r="68" spans="2:12" s="23" customFormat="1" ht="25.9" customHeight="1" x14ac:dyDescent="0.2">
      <c r="B68" s="22"/>
      <c r="D68" s="24" t="s">
        <v>17</v>
      </c>
      <c r="E68" s="25" t="s">
        <v>3869</v>
      </c>
      <c r="F68" s="25" t="s">
        <v>3870</v>
      </c>
      <c r="I68" s="66"/>
      <c r="J68" s="26"/>
      <c r="K68" s="66"/>
      <c r="L68" s="48"/>
    </row>
    <row r="69" spans="2:12" s="1" customFormat="1" ht="24" x14ac:dyDescent="0.2">
      <c r="B69" s="17"/>
      <c r="C69" s="8" t="s">
        <v>584</v>
      </c>
      <c r="D69" s="8" t="s">
        <v>19</v>
      </c>
      <c r="E69" s="9" t="s">
        <v>3872</v>
      </c>
      <c r="F69" s="10" t="s">
        <v>3475</v>
      </c>
      <c r="G69" s="11" t="s">
        <v>500</v>
      </c>
      <c r="H69" s="12">
        <v>32.813000000000002</v>
      </c>
      <c r="I69" s="32"/>
      <c r="J69" s="33">
        <f t="shared" si="1"/>
        <v>0</v>
      </c>
      <c r="K69" s="13"/>
      <c r="L69" s="19"/>
    </row>
    <row r="70" spans="2:12" s="1" customFormat="1" ht="22.9" customHeight="1" x14ac:dyDescent="0.25">
      <c r="B70" s="17"/>
      <c r="C70" s="21" t="s">
        <v>6</v>
      </c>
      <c r="J70" s="34">
        <f>SUM(J12:J69)</f>
        <v>0</v>
      </c>
      <c r="L70" s="19"/>
    </row>
    <row r="71" spans="2:12" s="1" customFormat="1" ht="6.95"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3IsWnVjhc9CYlqC3difxyJdR+wKHSK0HwopD1mPEXrjsfL/AXdzXHLkE3RnOiDqYUEPhwQOnMoCV4GADXO1Dqw==" saltValue="SWYdiw/BGExs34bGIByEh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70" xr:uid="{AE8F5122-73E9-4017-B7EE-6D5EC04E8329}">
      <formula1>ROUND(I11,2)</formula1>
    </dataValidation>
  </dataValidations>
  <hyperlinks>
    <hyperlink ref="O4" location="'Rek. obj.'!A1" display="*späť na Rek. obj." xr:uid="{A49C519C-3EA4-43E0-B1AD-21D12FB10EF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D5F180-971E-4DA8-8070-FB1E1AFD5269}">
  <sheetPr codeName="Hárok154">
    <tabColor theme="3" tint="-0.499984740745262"/>
    <pageSetUpPr fitToPage="1"/>
  </sheetPr>
  <dimension ref="B1:O9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155</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3597</v>
      </c>
      <c r="F10" s="25" t="s">
        <v>3598</v>
      </c>
      <c r="J10" s="26"/>
      <c r="L10" s="48"/>
    </row>
    <row r="11" spans="2:15" s="23" customFormat="1" ht="25.9" customHeight="1" x14ac:dyDescent="0.2">
      <c r="B11" s="22"/>
      <c r="D11" s="24" t="s">
        <v>17</v>
      </c>
      <c r="E11" s="25" t="s">
        <v>3603</v>
      </c>
      <c r="F11" s="25" t="s">
        <v>3604</v>
      </c>
      <c r="J11" s="26"/>
      <c r="L11" s="48"/>
    </row>
    <row r="12" spans="2:15" s="1" customFormat="1" ht="24" x14ac:dyDescent="0.2">
      <c r="B12" s="17"/>
      <c r="C12" s="8" t="s">
        <v>18</v>
      </c>
      <c r="D12" s="8" t="s">
        <v>19</v>
      </c>
      <c r="E12" s="9" t="s">
        <v>3605</v>
      </c>
      <c r="F12" s="10" t="s">
        <v>3606</v>
      </c>
      <c r="G12" s="11" t="s">
        <v>500</v>
      </c>
      <c r="H12" s="12">
        <v>4.0949999999999998</v>
      </c>
      <c r="I12" s="32"/>
      <c r="J12" s="33">
        <f t="shared" ref="J12:J15" si="0">ROUND(I12*H12,2)</f>
        <v>0</v>
      </c>
      <c r="K12" s="13"/>
      <c r="L12" s="19"/>
    </row>
    <row r="13" spans="2:15" s="1" customFormat="1" ht="24" x14ac:dyDescent="0.2">
      <c r="B13" s="17"/>
      <c r="C13" s="8" t="s">
        <v>490</v>
      </c>
      <c r="D13" s="8" t="s">
        <v>19</v>
      </c>
      <c r="E13" s="9" t="s">
        <v>3609</v>
      </c>
      <c r="F13" s="10" t="s">
        <v>3610</v>
      </c>
      <c r="G13" s="11" t="s">
        <v>500</v>
      </c>
      <c r="H13" s="12">
        <v>436.90499999999997</v>
      </c>
      <c r="I13" s="32"/>
      <c r="J13" s="33">
        <f t="shared" si="0"/>
        <v>0</v>
      </c>
      <c r="K13" s="13"/>
      <c r="L13" s="19"/>
    </row>
    <row r="14" spans="2:15" s="23" customFormat="1" ht="25.9" customHeight="1" x14ac:dyDescent="0.2">
      <c r="B14" s="22"/>
      <c r="D14" s="24" t="s">
        <v>17</v>
      </c>
      <c r="E14" s="25" t="s">
        <v>3611</v>
      </c>
      <c r="F14" s="25" t="s">
        <v>3612</v>
      </c>
      <c r="I14" s="66"/>
      <c r="J14" s="26"/>
      <c r="K14" s="66"/>
      <c r="L14" s="48"/>
    </row>
    <row r="15" spans="2:15" s="1" customFormat="1" ht="24" x14ac:dyDescent="0.2">
      <c r="B15" s="17"/>
      <c r="C15" s="8" t="s">
        <v>497</v>
      </c>
      <c r="D15" s="8" t="s">
        <v>19</v>
      </c>
      <c r="E15" s="9" t="s">
        <v>3613</v>
      </c>
      <c r="F15" s="10" t="s">
        <v>3614</v>
      </c>
      <c r="G15" s="11" t="s">
        <v>500</v>
      </c>
      <c r="H15" s="12">
        <v>3.9</v>
      </c>
      <c r="I15" s="32"/>
      <c r="J15" s="33">
        <f t="shared" si="0"/>
        <v>0</v>
      </c>
      <c r="K15" s="13"/>
      <c r="L15" s="19"/>
    </row>
    <row r="16" spans="2:15" s="23" customFormat="1" ht="25.9" customHeight="1" x14ac:dyDescent="0.2">
      <c r="B16" s="22"/>
      <c r="D16" s="24" t="s">
        <v>17</v>
      </c>
      <c r="E16" s="25" t="s">
        <v>3615</v>
      </c>
      <c r="F16" s="25" t="s">
        <v>3616</v>
      </c>
      <c r="I16" s="66"/>
      <c r="J16" s="26"/>
      <c r="K16" s="66"/>
      <c r="L16" s="48"/>
    </row>
    <row r="17" spans="2:12" s="1" customFormat="1" ht="24" x14ac:dyDescent="0.2">
      <c r="B17" s="17"/>
      <c r="C17" s="8" t="s">
        <v>501</v>
      </c>
      <c r="D17" s="8" t="s">
        <v>19</v>
      </c>
      <c r="E17" s="9" t="s">
        <v>3617</v>
      </c>
      <c r="F17" s="10" t="s">
        <v>3618</v>
      </c>
      <c r="G17" s="11" t="s">
        <v>500</v>
      </c>
      <c r="H17" s="12">
        <v>4.0949999999999998</v>
      </c>
      <c r="I17" s="32"/>
      <c r="J17" s="33">
        <f t="shared" ref="J17:J42" si="1">ROUND(I17*H17,2)</f>
        <v>0</v>
      </c>
      <c r="K17" s="13"/>
      <c r="L17" s="19"/>
    </row>
    <row r="18" spans="2:12" s="23" customFormat="1" ht="25.9" customHeight="1" x14ac:dyDescent="0.2">
      <c r="B18" s="22"/>
      <c r="D18" s="24" t="s">
        <v>17</v>
      </c>
      <c r="E18" s="25" t="s">
        <v>3619</v>
      </c>
      <c r="F18" s="25" t="s">
        <v>3620</v>
      </c>
      <c r="I18" s="66"/>
      <c r="J18" s="26"/>
      <c r="K18" s="66"/>
      <c r="L18" s="48"/>
    </row>
    <row r="19" spans="2:12" s="1" customFormat="1" ht="24" x14ac:dyDescent="0.2">
      <c r="B19" s="17"/>
      <c r="C19" s="8" t="s">
        <v>504</v>
      </c>
      <c r="D19" s="8" t="s">
        <v>19</v>
      </c>
      <c r="E19" s="9" t="s">
        <v>3623</v>
      </c>
      <c r="F19" s="10" t="s">
        <v>3624</v>
      </c>
      <c r="G19" s="11" t="s">
        <v>526</v>
      </c>
      <c r="H19" s="12">
        <v>3.5</v>
      </c>
      <c r="I19" s="32"/>
      <c r="J19" s="33">
        <f t="shared" si="1"/>
        <v>0</v>
      </c>
      <c r="K19" s="13"/>
      <c r="L19" s="19"/>
    </row>
    <row r="20" spans="2:12" s="23" customFormat="1" ht="25.9" customHeight="1" x14ac:dyDescent="0.2">
      <c r="B20" s="22"/>
      <c r="D20" s="24" t="s">
        <v>17</v>
      </c>
      <c r="E20" s="25" t="s">
        <v>3625</v>
      </c>
      <c r="F20" s="25" t="s">
        <v>3626</v>
      </c>
      <c r="I20" s="66"/>
      <c r="J20" s="26"/>
      <c r="K20" s="66"/>
      <c r="L20" s="48"/>
    </row>
    <row r="21" spans="2:12" s="1" customFormat="1" ht="24" x14ac:dyDescent="0.2">
      <c r="B21" s="17"/>
      <c r="C21" s="8" t="s">
        <v>508</v>
      </c>
      <c r="D21" s="8" t="s">
        <v>19</v>
      </c>
      <c r="E21" s="9" t="s">
        <v>3627</v>
      </c>
      <c r="F21" s="10" t="s">
        <v>2522</v>
      </c>
      <c r="G21" s="11" t="s">
        <v>20</v>
      </c>
      <c r="H21" s="12">
        <v>107.764</v>
      </c>
      <c r="I21" s="32"/>
      <c r="J21" s="33">
        <f t="shared" si="1"/>
        <v>0</v>
      </c>
      <c r="K21" s="13"/>
      <c r="L21" s="19"/>
    </row>
    <row r="22" spans="2:12" s="1" customFormat="1" ht="24" x14ac:dyDescent="0.2">
      <c r="B22" s="17"/>
      <c r="C22" s="8" t="s">
        <v>511</v>
      </c>
      <c r="D22" s="8" t="s">
        <v>19</v>
      </c>
      <c r="E22" s="9" t="s">
        <v>3628</v>
      </c>
      <c r="F22" s="10" t="s">
        <v>2523</v>
      </c>
      <c r="G22" s="11" t="s">
        <v>20</v>
      </c>
      <c r="H22" s="12">
        <v>3125.1559999999999</v>
      </c>
      <c r="I22" s="32"/>
      <c r="J22" s="33">
        <f t="shared" si="1"/>
        <v>0</v>
      </c>
      <c r="K22" s="13"/>
      <c r="L22" s="19"/>
    </row>
    <row r="23" spans="2:12" s="23" customFormat="1" ht="25.9" customHeight="1" x14ac:dyDescent="0.2">
      <c r="B23" s="22"/>
      <c r="D23" s="24" t="s">
        <v>17</v>
      </c>
      <c r="E23" s="25" t="s">
        <v>3629</v>
      </c>
      <c r="F23" s="25" t="s">
        <v>3630</v>
      </c>
      <c r="I23" s="66"/>
      <c r="J23" s="26"/>
      <c r="K23" s="66"/>
      <c r="L23" s="48"/>
    </row>
    <row r="24" spans="2:12" s="1" customFormat="1" ht="24" x14ac:dyDescent="0.2">
      <c r="B24" s="17"/>
      <c r="C24" s="8" t="s">
        <v>514</v>
      </c>
      <c r="D24" s="8" t="s">
        <v>19</v>
      </c>
      <c r="E24" s="9" t="s">
        <v>3631</v>
      </c>
      <c r="F24" s="10" t="s">
        <v>852</v>
      </c>
      <c r="G24" s="11" t="s">
        <v>20</v>
      </c>
      <c r="H24" s="12">
        <v>2.0750000000000002</v>
      </c>
      <c r="I24" s="32"/>
      <c r="J24" s="33">
        <f t="shared" si="1"/>
        <v>0</v>
      </c>
      <c r="K24" s="13"/>
      <c r="L24" s="19"/>
    </row>
    <row r="25" spans="2:12" s="23" customFormat="1" ht="25.9" customHeight="1" x14ac:dyDescent="0.2">
      <c r="B25" s="22"/>
      <c r="D25" s="24" t="s">
        <v>17</v>
      </c>
      <c r="E25" s="25" t="s">
        <v>3634</v>
      </c>
      <c r="F25" s="25" t="s">
        <v>3630</v>
      </c>
      <c r="I25" s="66"/>
      <c r="J25" s="26"/>
      <c r="K25" s="66"/>
      <c r="L25" s="48"/>
    </row>
    <row r="26" spans="2:12" s="1" customFormat="1" ht="24" x14ac:dyDescent="0.2">
      <c r="B26" s="17"/>
      <c r="C26" s="8" t="s">
        <v>517</v>
      </c>
      <c r="D26" s="8" t="s">
        <v>19</v>
      </c>
      <c r="E26" s="9" t="s">
        <v>3635</v>
      </c>
      <c r="F26" s="10" t="s">
        <v>2521</v>
      </c>
      <c r="G26" s="11" t="s">
        <v>20</v>
      </c>
      <c r="H26" s="12">
        <v>1.0609999999999999</v>
      </c>
      <c r="I26" s="32"/>
      <c r="J26" s="33">
        <f t="shared" si="1"/>
        <v>0</v>
      </c>
      <c r="K26" s="13"/>
      <c r="L26" s="19"/>
    </row>
    <row r="27" spans="2:12" s="1" customFormat="1" ht="24" x14ac:dyDescent="0.2">
      <c r="B27" s="17"/>
      <c r="C27" s="8" t="s">
        <v>520</v>
      </c>
      <c r="D27" s="8" t="s">
        <v>19</v>
      </c>
      <c r="E27" s="9" t="s">
        <v>3636</v>
      </c>
      <c r="F27" s="10" t="s">
        <v>3637</v>
      </c>
      <c r="G27" s="11" t="s">
        <v>20</v>
      </c>
      <c r="H27" s="12">
        <v>1.014</v>
      </c>
      <c r="I27" s="32"/>
      <c r="J27" s="33">
        <f t="shared" si="1"/>
        <v>0</v>
      </c>
      <c r="K27" s="13"/>
      <c r="L27" s="19"/>
    </row>
    <row r="28" spans="2:12" s="23" customFormat="1" ht="25.9" customHeight="1" x14ac:dyDescent="0.2">
      <c r="B28" s="22"/>
      <c r="D28" s="24" t="s">
        <v>17</v>
      </c>
      <c r="E28" s="25" t="s">
        <v>3638</v>
      </c>
      <c r="F28" s="25" t="s">
        <v>3639</v>
      </c>
      <c r="I28" s="66"/>
      <c r="J28" s="26"/>
      <c r="K28" s="66"/>
      <c r="L28" s="48"/>
    </row>
    <row r="29" spans="2:12" s="1" customFormat="1" ht="24" x14ac:dyDescent="0.2">
      <c r="B29" s="17"/>
      <c r="C29" s="8" t="s">
        <v>523</v>
      </c>
      <c r="D29" s="8" t="s">
        <v>19</v>
      </c>
      <c r="E29" s="9" t="s">
        <v>3955</v>
      </c>
      <c r="F29" s="10" t="s">
        <v>3956</v>
      </c>
      <c r="G29" s="11" t="s">
        <v>500</v>
      </c>
      <c r="H29" s="12">
        <v>416.1</v>
      </c>
      <c r="I29" s="32"/>
      <c r="J29" s="33">
        <f t="shared" si="1"/>
        <v>0</v>
      </c>
      <c r="K29" s="13"/>
      <c r="L29" s="19"/>
    </row>
    <row r="30" spans="2:12" s="23" customFormat="1" ht="25.9" customHeight="1" x14ac:dyDescent="0.2">
      <c r="B30" s="22"/>
      <c r="D30" s="24" t="s">
        <v>17</v>
      </c>
      <c r="E30" s="25" t="s">
        <v>3503</v>
      </c>
      <c r="F30" s="25" t="s">
        <v>602</v>
      </c>
      <c r="I30" s="66"/>
      <c r="J30" s="26"/>
      <c r="K30" s="66"/>
      <c r="L30" s="48"/>
    </row>
    <row r="31" spans="2:12" s="23" customFormat="1" ht="25.9" customHeight="1" x14ac:dyDescent="0.2">
      <c r="B31" s="22"/>
      <c r="D31" s="24" t="s">
        <v>17</v>
      </c>
      <c r="E31" s="25" t="s">
        <v>3507</v>
      </c>
      <c r="F31" s="25" t="s">
        <v>3508</v>
      </c>
      <c r="I31" s="66"/>
      <c r="J31" s="26"/>
      <c r="K31" s="66"/>
      <c r="L31" s="48"/>
    </row>
    <row r="32" spans="2:12" s="1" customFormat="1" ht="24" x14ac:dyDescent="0.2">
      <c r="B32" s="17"/>
      <c r="C32" s="8" t="s">
        <v>529</v>
      </c>
      <c r="D32" s="8" t="s">
        <v>19</v>
      </c>
      <c r="E32" s="9" t="s">
        <v>3914</v>
      </c>
      <c r="F32" s="10" t="s">
        <v>664</v>
      </c>
      <c r="G32" s="11" t="s">
        <v>494</v>
      </c>
      <c r="H32" s="12">
        <v>423.78</v>
      </c>
      <c r="I32" s="32"/>
      <c r="J32" s="33">
        <f t="shared" si="1"/>
        <v>0</v>
      </c>
      <c r="K32" s="13"/>
      <c r="L32" s="19"/>
    </row>
    <row r="33" spans="2:12" s="1" customFormat="1" ht="24" x14ac:dyDescent="0.2">
      <c r="B33" s="17"/>
      <c r="C33" s="8" t="s">
        <v>536</v>
      </c>
      <c r="D33" s="8" t="s">
        <v>19</v>
      </c>
      <c r="E33" s="9" t="s">
        <v>3510</v>
      </c>
      <c r="F33" s="10" t="s">
        <v>665</v>
      </c>
      <c r="G33" s="11" t="s">
        <v>494</v>
      </c>
      <c r="H33" s="12">
        <v>127.134</v>
      </c>
      <c r="I33" s="32"/>
      <c r="J33" s="33">
        <f t="shared" si="1"/>
        <v>0</v>
      </c>
      <c r="K33" s="13"/>
      <c r="L33" s="19"/>
    </row>
    <row r="34" spans="2:12" s="1" customFormat="1" ht="24" x14ac:dyDescent="0.2">
      <c r="B34" s="17"/>
      <c r="C34" s="8" t="s">
        <v>539</v>
      </c>
      <c r="D34" s="8" t="s">
        <v>19</v>
      </c>
      <c r="E34" s="9" t="s">
        <v>3915</v>
      </c>
      <c r="F34" s="10" t="s">
        <v>3916</v>
      </c>
      <c r="G34" s="11" t="s">
        <v>494</v>
      </c>
      <c r="H34" s="12">
        <v>181.62</v>
      </c>
      <c r="I34" s="32"/>
      <c r="J34" s="33">
        <f t="shared" si="1"/>
        <v>0</v>
      </c>
      <c r="K34" s="13"/>
      <c r="L34" s="19"/>
    </row>
    <row r="35" spans="2:12" s="1" customFormat="1" ht="24" x14ac:dyDescent="0.2">
      <c r="B35" s="17"/>
      <c r="C35" s="8" t="s">
        <v>542</v>
      </c>
      <c r="D35" s="8" t="s">
        <v>19</v>
      </c>
      <c r="E35" s="9" t="s">
        <v>3511</v>
      </c>
      <c r="F35" s="10" t="s">
        <v>3512</v>
      </c>
      <c r="G35" s="11" t="s">
        <v>494</v>
      </c>
      <c r="H35" s="12">
        <v>54.485999999999997</v>
      </c>
      <c r="I35" s="32"/>
      <c r="J35" s="33">
        <f t="shared" si="1"/>
        <v>0</v>
      </c>
      <c r="K35" s="13"/>
      <c r="L35" s="19"/>
    </row>
    <row r="36" spans="2:12" s="23" customFormat="1" ht="25.9" customHeight="1" x14ac:dyDescent="0.2">
      <c r="B36" s="22"/>
      <c r="D36" s="24" t="s">
        <v>17</v>
      </c>
      <c r="E36" s="25" t="s">
        <v>3513</v>
      </c>
      <c r="F36" s="25" t="s">
        <v>3514</v>
      </c>
      <c r="I36" s="66"/>
      <c r="J36" s="26"/>
      <c r="K36" s="66"/>
      <c r="L36" s="48"/>
    </row>
    <row r="37" spans="2:12" s="1" customFormat="1" ht="24" x14ac:dyDescent="0.2">
      <c r="B37" s="17"/>
      <c r="C37" s="8" t="s">
        <v>545</v>
      </c>
      <c r="D37" s="8" t="s">
        <v>19</v>
      </c>
      <c r="E37" s="9" t="s">
        <v>3917</v>
      </c>
      <c r="F37" s="10" t="s">
        <v>3918</v>
      </c>
      <c r="G37" s="11" t="s">
        <v>494</v>
      </c>
      <c r="H37" s="12">
        <v>68.721000000000004</v>
      </c>
      <c r="I37" s="32"/>
      <c r="J37" s="33">
        <f t="shared" si="1"/>
        <v>0</v>
      </c>
      <c r="K37" s="13"/>
      <c r="L37" s="19"/>
    </row>
    <row r="38" spans="2:12" s="23" customFormat="1" ht="25.9" customHeight="1" x14ac:dyDescent="0.2">
      <c r="B38" s="22"/>
      <c r="D38" s="24" t="s">
        <v>17</v>
      </c>
      <c r="E38" s="25" t="s">
        <v>3655</v>
      </c>
      <c r="F38" s="25" t="s">
        <v>3656</v>
      </c>
      <c r="I38" s="66"/>
      <c r="J38" s="26"/>
      <c r="K38" s="66"/>
      <c r="L38" s="48"/>
    </row>
    <row r="39" spans="2:12" s="1" customFormat="1" ht="24" x14ac:dyDescent="0.2">
      <c r="B39" s="17"/>
      <c r="C39" s="8" t="s">
        <v>548</v>
      </c>
      <c r="D39" s="8" t="s">
        <v>19</v>
      </c>
      <c r="E39" s="9" t="s">
        <v>3657</v>
      </c>
      <c r="F39" s="10" t="s">
        <v>826</v>
      </c>
      <c r="G39" s="11" t="s">
        <v>494</v>
      </c>
      <c r="H39" s="12">
        <v>13.04</v>
      </c>
      <c r="I39" s="32"/>
      <c r="J39" s="33">
        <f t="shared" si="1"/>
        <v>0</v>
      </c>
      <c r="K39" s="13"/>
      <c r="L39" s="19"/>
    </row>
    <row r="40" spans="2:12" s="1" customFormat="1" ht="24" x14ac:dyDescent="0.2">
      <c r="B40" s="17"/>
      <c r="C40" s="8" t="s">
        <v>551</v>
      </c>
      <c r="D40" s="8" t="s">
        <v>19</v>
      </c>
      <c r="E40" s="9" t="s">
        <v>3658</v>
      </c>
      <c r="F40" s="10" t="s">
        <v>828</v>
      </c>
      <c r="G40" s="11" t="s">
        <v>494</v>
      </c>
      <c r="H40" s="12">
        <v>2.738</v>
      </c>
      <c r="I40" s="32"/>
      <c r="J40" s="33">
        <f t="shared" si="1"/>
        <v>0</v>
      </c>
      <c r="K40" s="13"/>
      <c r="L40" s="19"/>
    </row>
    <row r="41" spans="2:12" s="23" customFormat="1" ht="25.9" customHeight="1" x14ac:dyDescent="0.2">
      <c r="B41" s="22"/>
      <c r="D41" s="24" t="s">
        <v>17</v>
      </c>
      <c r="E41" s="25" t="s">
        <v>3517</v>
      </c>
      <c r="F41" s="25" t="s">
        <v>3518</v>
      </c>
      <c r="I41" s="66"/>
      <c r="J41" s="26"/>
      <c r="K41" s="66"/>
      <c r="L41" s="48"/>
    </row>
    <row r="42" spans="2:12" s="1" customFormat="1" ht="24" x14ac:dyDescent="0.2">
      <c r="B42" s="17"/>
      <c r="C42" s="8" t="s">
        <v>552</v>
      </c>
      <c r="D42" s="8" t="s">
        <v>19</v>
      </c>
      <c r="E42" s="9" t="s">
        <v>3519</v>
      </c>
      <c r="F42" s="10" t="s">
        <v>2957</v>
      </c>
      <c r="G42" s="11" t="s">
        <v>494</v>
      </c>
      <c r="H42" s="12">
        <v>0.01</v>
      </c>
      <c r="I42" s="32"/>
      <c r="J42" s="33">
        <f t="shared" si="1"/>
        <v>0</v>
      </c>
      <c r="K42" s="13"/>
      <c r="L42" s="19"/>
    </row>
    <row r="43" spans="2:12" s="23" customFormat="1" ht="25.9" customHeight="1" x14ac:dyDescent="0.2">
      <c r="B43" s="22"/>
      <c r="D43" s="24" t="s">
        <v>17</v>
      </c>
      <c r="E43" s="25" t="s">
        <v>3520</v>
      </c>
      <c r="F43" s="25" t="s">
        <v>3521</v>
      </c>
      <c r="I43" s="66"/>
      <c r="J43" s="26"/>
      <c r="K43" s="66"/>
      <c r="L43" s="48"/>
    </row>
    <row r="44" spans="2:12" s="1" customFormat="1" ht="24" x14ac:dyDescent="0.2">
      <c r="B44" s="17"/>
      <c r="C44" s="8" t="s">
        <v>553</v>
      </c>
      <c r="D44" s="8" t="s">
        <v>19</v>
      </c>
      <c r="E44" s="9" t="s">
        <v>3919</v>
      </c>
      <c r="F44" s="10" t="s">
        <v>667</v>
      </c>
      <c r="G44" s="11" t="s">
        <v>494</v>
      </c>
      <c r="H44" s="12">
        <v>771.76599999999996</v>
      </c>
      <c r="I44" s="32"/>
      <c r="J44" s="33">
        <f t="shared" ref="J44:J52" si="2">ROUND(I44*H44,2)</f>
        <v>0</v>
      </c>
      <c r="K44" s="13"/>
      <c r="L44" s="19"/>
    </row>
    <row r="45" spans="2:12" s="23" customFormat="1" ht="25.9" customHeight="1" x14ac:dyDescent="0.2">
      <c r="B45" s="22"/>
      <c r="D45" s="24" t="s">
        <v>17</v>
      </c>
      <c r="E45" s="25" t="s">
        <v>3523</v>
      </c>
      <c r="F45" s="25" t="s">
        <v>3524</v>
      </c>
      <c r="I45" s="66"/>
      <c r="J45" s="26"/>
      <c r="K45" s="66"/>
      <c r="L45" s="48"/>
    </row>
    <row r="46" spans="2:12" s="1" customFormat="1" ht="24" x14ac:dyDescent="0.2">
      <c r="B46" s="17"/>
      <c r="C46" s="8" t="s">
        <v>554</v>
      </c>
      <c r="D46" s="8" t="s">
        <v>19</v>
      </c>
      <c r="E46" s="9" t="s">
        <v>3666</v>
      </c>
      <c r="F46" s="10" t="s">
        <v>3667</v>
      </c>
      <c r="G46" s="11" t="s">
        <v>500</v>
      </c>
      <c r="H46" s="12">
        <v>73.900000000000006</v>
      </c>
      <c r="I46" s="32"/>
      <c r="J46" s="33">
        <f t="shared" si="2"/>
        <v>0</v>
      </c>
      <c r="K46" s="13"/>
      <c r="L46" s="19"/>
    </row>
    <row r="47" spans="2:12" s="1" customFormat="1" ht="24" x14ac:dyDescent="0.2">
      <c r="B47" s="17"/>
      <c r="C47" s="8" t="s">
        <v>557</v>
      </c>
      <c r="D47" s="8" t="s">
        <v>19</v>
      </c>
      <c r="E47" s="9" t="s">
        <v>3525</v>
      </c>
      <c r="F47" s="10" t="s">
        <v>3526</v>
      </c>
      <c r="G47" s="11" t="s">
        <v>494</v>
      </c>
      <c r="H47" s="12">
        <v>216.5</v>
      </c>
      <c r="I47" s="32"/>
      <c r="J47" s="33">
        <f t="shared" si="2"/>
        <v>0</v>
      </c>
      <c r="K47" s="13"/>
      <c r="L47" s="19"/>
    </row>
    <row r="48" spans="2:12" s="1" customFormat="1" ht="24" x14ac:dyDescent="0.2">
      <c r="B48" s="17"/>
      <c r="C48" s="8" t="s">
        <v>560</v>
      </c>
      <c r="D48" s="8" t="s">
        <v>19</v>
      </c>
      <c r="E48" s="9" t="s">
        <v>3668</v>
      </c>
      <c r="F48" s="10" t="s">
        <v>3669</v>
      </c>
      <c r="G48" s="11" t="s">
        <v>494</v>
      </c>
      <c r="H48" s="12">
        <v>24.2</v>
      </c>
      <c r="I48" s="32"/>
      <c r="J48" s="33">
        <f t="shared" si="2"/>
        <v>0</v>
      </c>
      <c r="K48" s="13"/>
      <c r="L48" s="19"/>
    </row>
    <row r="49" spans="2:12" s="23" customFormat="1" ht="25.9" customHeight="1" x14ac:dyDescent="0.2">
      <c r="B49" s="22"/>
      <c r="D49" s="24" t="s">
        <v>17</v>
      </c>
      <c r="E49" s="25" t="s">
        <v>3527</v>
      </c>
      <c r="F49" s="25" t="s">
        <v>3528</v>
      </c>
      <c r="I49" s="66"/>
      <c r="J49" s="26"/>
      <c r="K49" s="66"/>
      <c r="L49" s="48"/>
    </row>
    <row r="50" spans="2:12" s="1" customFormat="1" ht="12" x14ac:dyDescent="0.2">
      <c r="B50" s="17"/>
      <c r="C50" s="52" t="s">
        <v>563</v>
      </c>
      <c r="D50" s="52" t="s">
        <v>22</v>
      </c>
      <c r="E50" s="53" t="s">
        <v>3529</v>
      </c>
      <c r="F50" s="54" t="s">
        <v>3530</v>
      </c>
      <c r="G50" s="55" t="s">
        <v>20</v>
      </c>
      <c r="H50" s="56">
        <v>328.99799999999999</v>
      </c>
      <c r="I50" s="32"/>
      <c r="J50" s="33">
        <f t="shared" si="2"/>
        <v>0</v>
      </c>
      <c r="K50" s="13"/>
      <c r="L50" s="19"/>
    </row>
    <row r="51" spans="2:12" s="23" customFormat="1" ht="25.9" customHeight="1" x14ac:dyDescent="0.2">
      <c r="B51" s="22"/>
      <c r="D51" s="24" t="s">
        <v>17</v>
      </c>
      <c r="E51" s="25" t="s">
        <v>3531</v>
      </c>
      <c r="F51" s="25" t="s">
        <v>3532</v>
      </c>
      <c r="I51" s="66"/>
      <c r="J51" s="26"/>
      <c r="K51" s="66"/>
      <c r="L51" s="48"/>
    </row>
    <row r="52" spans="2:12" s="23" customFormat="1" ht="24" x14ac:dyDescent="0.2">
      <c r="B52" s="22"/>
      <c r="C52" s="8" t="s">
        <v>565</v>
      </c>
      <c r="D52" s="8" t="s">
        <v>19</v>
      </c>
      <c r="E52" s="9" t="s">
        <v>3535</v>
      </c>
      <c r="F52" s="10" t="s">
        <v>3536</v>
      </c>
      <c r="G52" s="11" t="s">
        <v>494</v>
      </c>
      <c r="H52" s="12">
        <v>840.48699999999997</v>
      </c>
      <c r="I52" s="32"/>
      <c r="J52" s="33">
        <f t="shared" si="2"/>
        <v>0</v>
      </c>
      <c r="K52" s="13"/>
      <c r="L52" s="48"/>
    </row>
    <row r="53" spans="2:12" s="23" customFormat="1" ht="25.9" customHeight="1" x14ac:dyDescent="0.2">
      <c r="B53" s="22"/>
      <c r="D53" s="24" t="s">
        <v>17</v>
      </c>
      <c r="E53" s="25" t="s">
        <v>3537</v>
      </c>
      <c r="F53" s="25" t="s">
        <v>3538</v>
      </c>
      <c r="I53" s="66"/>
      <c r="J53" s="26"/>
      <c r="K53" s="66"/>
      <c r="L53" s="48"/>
    </row>
    <row r="54" spans="2:12" s="1" customFormat="1" ht="24" x14ac:dyDescent="0.2">
      <c r="B54" s="17"/>
      <c r="C54" s="8" t="s">
        <v>568</v>
      </c>
      <c r="D54" s="8" t="s">
        <v>19</v>
      </c>
      <c r="E54" s="9" t="s">
        <v>3539</v>
      </c>
      <c r="F54" s="10" t="s">
        <v>3540</v>
      </c>
      <c r="G54" s="11" t="s">
        <v>494</v>
      </c>
      <c r="H54" s="12">
        <v>18678.449000000001</v>
      </c>
      <c r="I54" s="32"/>
      <c r="J54" s="33">
        <f>ROUND(I54*H54,2)</f>
        <v>0</v>
      </c>
      <c r="K54" s="13"/>
      <c r="L54" s="19"/>
    </row>
    <row r="55" spans="2:12" s="23" customFormat="1" ht="25.9" customHeight="1" x14ac:dyDescent="0.2">
      <c r="B55" s="22"/>
      <c r="D55" s="24" t="s">
        <v>17</v>
      </c>
      <c r="E55" s="25" t="s">
        <v>3681</v>
      </c>
      <c r="F55" s="25" t="s">
        <v>3682</v>
      </c>
      <c r="I55" s="66"/>
      <c r="J55" s="26"/>
      <c r="K55" s="66"/>
      <c r="L55" s="48"/>
    </row>
    <row r="56" spans="2:12" s="1" customFormat="1" ht="24" x14ac:dyDescent="0.2">
      <c r="B56" s="17"/>
      <c r="C56" s="8" t="s">
        <v>571</v>
      </c>
      <c r="D56" s="8" t="s">
        <v>19</v>
      </c>
      <c r="E56" s="9" t="s">
        <v>3683</v>
      </c>
      <c r="F56" s="10" t="s">
        <v>2531</v>
      </c>
      <c r="G56" s="11" t="s">
        <v>500</v>
      </c>
      <c r="H56" s="12">
        <v>583.77599999999995</v>
      </c>
      <c r="I56" s="32"/>
      <c r="J56" s="33">
        <f t="shared" ref="J56:J88" si="3">ROUND(I56*H56,2)</f>
        <v>0</v>
      </c>
      <c r="K56" s="13"/>
      <c r="L56" s="19"/>
    </row>
    <row r="57" spans="2:12" s="23" customFormat="1" ht="25.9" customHeight="1" x14ac:dyDescent="0.2">
      <c r="B57" s="22"/>
      <c r="D57" s="24" t="s">
        <v>17</v>
      </c>
      <c r="E57" s="25" t="s">
        <v>3684</v>
      </c>
      <c r="F57" s="25" t="s">
        <v>3685</v>
      </c>
      <c r="I57" s="66"/>
      <c r="J57" s="26"/>
      <c r="K57" s="66"/>
      <c r="L57" s="48"/>
    </row>
    <row r="58" spans="2:12" s="1" customFormat="1" ht="24" x14ac:dyDescent="0.2">
      <c r="B58" s="17"/>
      <c r="C58" s="8" t="s">
        <v>574</v>
      </c>
      <c r="D58" s="8" t="s">
        <v>19</v>
      </c>
      <c r="E58" s="9" t="s">
        <v>3686</v>
      </c>
      <c r="F58" s="10" t="s">
        <v>3687</v>
      </c>
      <c r="G58" s="11" t="s">
        <v>500</v>
      </c>
      <c r="H58" s="12">
        <v>73.900000000000006</v>
      </c>
      <c r="I58" s="32"/>
      <c r="J58" s="33">
        <f t="shared" si="3"/>
        <v>0</v>
      </c>
      <c r="K58" s="13"/>
      <c r="L58" s="19"/>
    </row>
    <row r="59" spans="2:12" s="23" customFormat="1" ht="25.9" customHeight="1" x14ac:dyDescent="0.2">
      <c r="B59" s="22"/>
      <c r="D59" s="24" t="s">
        <v>17</v>
      </c>
      <c r="E59" s="25" t="s">
        <v>3547</v>
      </c>
      <c r="F59" s="25" t="s">
        <v>3548</v>
      </c>
      <c r="I59" s="66"/>
      <c r="J59" s="26"/>
      <c r="K59" s="66"/>
      <c r="L59" s="48"/>
    </row>
    <row r="60" spans="2:12" s="1" customFormat="1" ht="24" x14ac:dyDescent="0.2">
      <c r="B60" s="17"/>
      <c r="C60" s="8" t="s">
        <v>577</v>
      </c>
      <c r="D60" s="8" t="s">
        <v>19</v>
      </c>
      <c r="E60" s="9" t="s">
        <v>4002</v>
      </c>
      <c r="F60" s="10" t="s">
        <v>4003</v>
      </c>
      <c r="G60" s="11" t="s">
        <v>500</v>
      </c>
      <c r="H60" s="12">
        <v>73.900000000000006</v>
      </c>
      <c r="I60" s="32"/>
      <c r="J60" s="33">
        <f t="shared" si="3"/>
        <v>0</v>
      </c>
      <c r="K60" s="13"/>
      <c r="L60" s="19"/>
    </row>
    <row r="61" spans="2:12" s="23" customFormat="1" ht="25.9" customHeight="1" x14ac:dyDescent="0.2">
      <c r="B61" s="22"/>
      <c r="D61" s="24" t="s">
        <v>17</v>
      </c>
      <c r="E61" s="25" t="s">
        <v>3551</v>
      </c>
      <c r="F61" s="25" t="s">
        <v>3552</v>
      </c>
      <c r="I61" s="66"/>
      <c r="J61" s="26"/>
      <c r="K61" s="66"/>
      <c r="L61" s="48"/>
    </row>
    <row r="62" spans="2:12" s="1" customFormat="1" ht="24" x14ac:dyDescent="0.2">
      <c r="B62" s="17"/>
      <c r="C62" s="8" t="s">
        <v>578</v>
      </c>
      <c r="D62" s="8" t="s">
        <v>19</v>
      </c>
      <c r="E62" s="9" t="s">
        <v>3553</v>
      </c>
      <c r="F62" s="10" t="s">
        <v>759</v>
      </c>
      <c r="G62" s="11" t="s">
        <v>500</v>
      </c>
      <c r="H62" s="12">
        <v>73.900000000000006</v>
      </c>
      <c r="I62" s="32"/>
      <c r="J62" s="33">
        <f t="shared" si="3"/>
        <v>0</v>
      </c>
      <c r="K62" s="13"/>
      <c r="L62" s="19"/>
    </row>
    <row r="63" spans="2:12" s="1" customFormat="1" ht="24" x14ac:dyDescent="0.2">
      <c r="B63" s="17"/>
      <c r="C63" s="52" t="s">
        <v>579</v>
      </c>
      <c r="D63" s="52" t="s">
        <v>22</v>
      </c>
      <c r="E63" s="53" t="s">
        <v>2534</v>
      </c>
      <c r="F63" s="54" t="s">
        <v>2535</v>
      </c>
      <c r="G63" s="55" t="s">
        <v>762</v>
      </c>
      <c r="H63" s="56">
        <v>2.2839999999999998</v>
      </c>
      <c r="I63" s="32"/>
      <c r="J63" s="33">
        <f t="shared" si="3"/>
        <v>0</v>
      </c>
      <c r="K63" s="13"/>
      <c r="L63" s="19"/>
    </row>
    <row r="64" spans="2:12" s="23" customFormat="1" ht="25.9" customHeight="1" x14ac:dyDescent="0.2">
      <c r="B64" s="22"/>
      <c r="D64" s="24" t="s">
        <v>17</v>
      </c>
      <c r="E64" s="25" t="s">
        <v>3554</v>
      </c>
      <c r="F64" s="25" t="s">
        <v>3555</v>
      </c>
      <c r="I64" s="66"/>
      <c r="J64" s="26"/>
      <c r="K64" s="66"/>
      <c r="L64" s="48"/>
    </row>
    <row r="65" spans="2:12" s="23" customFormat="1" ht="25.9" customHeight="1" x14ac:dyDescent="0.2">
      <c r="B65" s="22"/>
      <c r="D65" s="24" t="s">
        <v>17</v>
      </c>
      <c r="E65" s="25" t="s">
        <v>3691</v>
      </c>
      <c r="F65" s="25" t="s">
        <v>3692</v>
      </c>
      <c r="I65" s="66"/>
      <c r="J65" s="26"/>
      <c r="K65" s="66"/>
      <c r="L65" s="48"/>
    </row>
    <row r="66" spans="2:12" s="1" customFormat="1" ht="24" x14ac:dyDescent="0.2">
      <c r="B66" s="17"/>
      <c r="C66" s="8" t="s">
        <v>582</v>
      </c>
      <c r="D66" s="8" t="s">
        <v>19</v>
      </c>
      <c r="E66" s="9" t="s">
        <v>3693</v>
      </c>
      <c r="F66" s="10" t="s">
        <v>3694</v>
      </c>
      <c r="G66" s="11" t="s">
        <v>494</v>
      </c>
      <c r="H66" s="12">
        <v>11.736000000000001</v>
      </c>
      <c r="I66" s="32"/>
      <c r="J66" s="33">
        <f t="shared" si="3"/>
        <v>0</v>
      </c>
      <c r="K66" s="13"/>
      <c r="L66" s="19"/>
    </row>
    <row r="67" spans="2:12" s="23" customFormat="1" ht="25.9" customHeight="1" x14ac:dyDescent="0.2">
      <c r="B67" s="22"/>
      <c r="D67" s="24" t="s">
        <v>17</v>
      </c>
      <c r="E67" s="25" t="s">
        <v>3701</v>
      </c>
      <c r="F67" s="25" t="s">
        <v>3702</v>
      </c>
      <c r="I67" s="66"/>
      <c r="J67" s="26"/>
      <c r="K67" s="66"/>
      <c r="L67" s="48"/>
    </row>
    <row r="68" spans="2:12" s="1" customFormat="1" ht="24" x14ac:dyDescent="0.2">
      <c r="B68" s="17"/>
      <c r="C68" s="8" t="s">
        <v>583</v>
      </c>
      <c r="D68" s="8" t="s">
        <v>19</v>
      </c>
      <c r="E68" s="9" t="s">
        <v>4004</v>
      </c>
      <c r="F68" s="10" t="s">
        <v>4005</v>
      </c>
      <c r="G68" s="11" t="s">
        <v>526</v>
      </c>
      <c r="H68" s="12">
        <v>65.2</v>
      </c>
      <c r="I68" s="32"/>
      <c r="J68" s="33">
        <f t="shared" si="3"/>
        <v>0</v>
      </c>
      <c r="K68" s="13"/>
      <c r="L68" s="19"/>
    </row>
    <row r="69" spans="2:12" s="23" customFormat="1" ht="25.9" customHeight="1" x14ac:dyDescent="0.2">
      <c r="B69" s="22"/>
      <c r="D69" s="24" t="s">
        <v>17</v>
      </c>
      <c r="E69" s="25" t="s">
        <v>3556</v>
      </c>
      <c r="F69" s="25" t="s">
        <v>3557</v>
      </c>
      <c r="I69" s="66"/>
      <c r="J69" s="26"/>
      <c r="K69" s="66"/>
      <c r="L69" s="48"/>
    </row>
    <row r="70" spans="2:12" s="1" customFormat="1" ht="24" x14ac:dyDescent="0.2">
      <c r="B70" s="17"/>
      <c r="C70" s="8" t="s">
        <v>584</v>
      </c>
      <c r="D70" s="8" t="s">
        <v>19</v>
      </c>
      <c r="E70" s="9" t="s">
        <v>3558</v>
      </c>
      <c r="F70" s="10" t="s">
        <v>2050</v>
      </c>
      <c r="G70" s="11" t="s">
        <v>500</v>
      </c>
      <c r="H70" s="12">
        <v>410.26499999999999</v>
      </c>
      <c r="I70" s="32"/>
      <c r="J70" s="33">
        <f t="shared" si="3"/>
        <v>0</v>
      </c>
      <c r="K70" s="13"/>
      <c r="L70" s="19"/>
    </row>
    <row r="71" spans="2:12" s="1" customFormat="1" ht="24" x14ac:dyDescent="0.2">
      <c r="B71" s="17"/>
      <c r="C71" s="52" t="s">
        <v>587</v>
      </c>
      <c r="D71" s="52" t="s">
        <v>22</v>
      </c>
      <c r="E71" s="53" t="s">
        <v>2051</v>
      </c>
      <c r="F71" s="54" t="s">
        <v>3877</v>
      </c>
      <c r="G71" s="55" t="s">
        <v>500</v>
      </c>
      <c r="H71" s="56">
        <v>512.83100000000002</v>
      </c>
      <c r="I71" s="32"/>
      <c r="J71" s="33">
        <f t="shared" si="3"/>
        <v>0</v>
      </c>
      <c r="K71" s="13"/>
      <c r="L71" s="19"/>
    </row>
    <row r="72" spans="2:12" s="23" customFormat="1" ht="25.9" customHeight="1" x14ac:dyDescent="0.2">
      <c r="B72" s="22"/>
      <c r="D72" s="24" t="s">
        <v>17</v>
      </c>
      <c r="E72" s="25" t="s">
        <v>557</v>
      </c>
      <c r="F72" s="25" t="s">
        <v>3564</v>
      </c>
      <c r="I72" s="66"/>
      <c r="J72" s="26"/>
      <c r="K72" s="66"/>
      <c r="L72" s="48"/>
    </row>
    <row r="73" spans="2:12" s="23" customFormat="1" ht="25.9" customHeight="1" x14ac:dyDescent="0.2">
      <c r="B73" s="22"/>
      <c r="D73" s="24" t="s">
        <v>17</v>
      </c>
      <c r="E73" s="25" t="s">
        <v>3565</v>
      </c>
      <c r="F73" s="25" t="s">
        <v>3566</v>
      </c>
      <c r="I73" s="66"/>
      <c r="J73" s="26"/>
      <c r="K73" s="66"/>
      <c r="L73" s="48"/>
    </row>
    <row r="74" spans="2:12" s="1" customFormat="1" ht="24" x14ac:dyDescent="0.2">
      <c r="B74" s="17"/>
      <c r="C74" s="8" t="s">
        <v>588</v>
      </c>
      <c r="D74" s="8" t="s">
        <v>19</v>
      </c>
      <c r="E74" s="9" t="s">
        <v>3726</v>
      </c>
      <c r="F74" s="10" t="s">
        <v>3727</v>
      </c>
      <c r="G74" s="11" t="s">
        <v>500</v>
      </c>
      <c r="H74" s="12">
        <v>466.21</v>
      </c>
      <c r="I74" s="32"/>
      <c r="J74" s="33">
        <f t="shared" si="3"/>
        <v>0</v>
      </c>
      <c r="K74" s="13"/>
      <c r="L74" s="19"/>
    </row>
    <row r="75" spans="2:12" s="23" customFormat="1" ht="25.9" customHeight="1" x14ac:dyDescent="0.2">
      <c r="B75" s="22"/>
      <c r="D75" s="24" t="s">
        <v>17</v>
      </c>
      <c r="E75" s="25" t="s">
        <v>3569</v>
      </c>
      <c r="F75" s="25" t="s">
        <v>3570</v>
      </c>
      <c r="I75" s="66"/>
      <c r="J75" s="26"/>
      <c r="K75" s="66"/>
      <c r="L75" s="48"/>
    </row>
    <row r="76" spans="2:12" s="1" customFormat="1" ht="24" x14ac:dyDescent="0.2">
      <c r="B76" s="17"/>
      <c r="C76" s="8" t="s">
        <v>591</v>
      </c>
      <c r="D76" s="8" t="s">
        <v>19</v>
      </c>
      <c r="E76" s="9" t="s">
        <v>3728</v>
      </c>
      <c r="F76" s="10" t="s">
        <v>3729</v>
      </c>
      <c r="G76" s="11" t="s">
        <v>500</v>
      </c>
      <c r="H76" s="12">
        <v>437.83199999999999</v>
      </c>
      <c r="I76" s="32"/>
      <c r="J76" s="33">
        <f t="shared" si="3"/>
        <v>0</v>
      </c>
      <c r="K76" s="13"/>
      <c r="L76" s="19"/>
    </row>
    <row r="77" spans="2:12" s="23" customFormat="1" ht="25.9" customHeight="1" x14ac:dyDescent="0.2">
      <c r="B77" s="22"/>
      <c r="D77" s="24" t="s">
        <v>17</v>
      </c>
      <c r="E77" s="25" t="s">
        <v>3732</v>
      </c>
      <c r="F77" s="25" t="s">
        <v>3733</v>
      </c>
      <c r="I77" s="66"/>
      <c r="J77" s="26"/>
      <c r="K77" s="66"/>
      <c r="L77" s="48"/>
    </row>
    <row r="78" spans="2:12" s="1" customFormat="1" ht="24" x14ac:dyDescent="0.2">
      <c r="B78" s="17"/>
      <c r="C78" s="8" t="s">
        <v>592</v>
      </c>
      <c r="D78" s="8" t="s">
        <v>19</v>
      </c>
      <c r="E78" s="9" t="s">
        <v>3734</v>
      </c>
      <c r="F78" s="10" t="s">
        <v>3735</v>
      </c>
      <c r="G78" s="11" t="s">
        <v>500</v>
      </c>
      <c r="H78" s="12">
        <v>405.4</v>
      </c>
      <c r="I78" s="32"/>
      <c r="J78" s="33">
        <f t="shared" si="3"/>
        <v>0</v>
      </c>
      <c r="K78" s="13"/>
      <c r="L78" s="19"/>
    </row>
    <row r="79" spans="2:12" s="23" customFormat="1" ht="25.9" customHeight="1" x14ac:dyDescent="0.2">
      <c r="B79" s="22"/>
      <c r="D79" s="24" t="s">
        <v>17</v>
      </c>
      <c r="E79" s="25" t="s">
        <v>3736</v>
      </c>
      <c r="F79" s="25" t="s">
        <v>3737</v>
      </c>
      <c r="I79" s="66"/>
      <c r="J79" s="26"/>
      <c r="K79" s="66"/>
      <c r="L79" s="48"/>
    </row>
    <row r="80" spans="2:12" s="1" customFormat="1" ht="24" x14ac:dyDescent="0.2">
      <c r="B80" s="17"/>
      <c r="C80" s="8" t="s">
        <v>593</v>
      </c>
      <c r="D80" s="8" t="s">
        <v>19</v>
      </c>
      <c r="E80" s="9" t="s">
        <v>3738</v>
      </c>
      <c r="F80" s="10" t="s">
        <v>3739</v>
      </c>
      <c r="G80" s="11" t="s">
        <v>500</v>
      </c>
      <c r="H80" s="12">
        <v>405.4</v>
      </c>
      <c r="I80" s="32"/>
      <c r="J80" s="33">
        <f t="shared" si="3"/>
        <v>0</v>
      </c>
      <c r="K80" s="13"/>
      <c r="L80" s="19"/>
    </row>
    <row r="81" spans="2:12" s="23" customFormat="1" ht="25.9" customHeight="1" x14ac:dyDescent="0.2">
      <c r="B81" s="22"/>
      <c r="D81" s="24" t="s">
        <v>17</v>
      </c>
      <c r="E81" s="25" t="s">
        <v>3740</v>
      </c>
      <c r="F81" s="25" t="s">
        <v>3741</v>
      </c>
      <c r="I81" s="66"/>
      <c r="J81" s="26"/>
      <c r="K81" s="66"/>
      <c r="L81" s="48"/>
    </row>
    <row r="82" spans="2:12" s="1" customFormat="1" ht="24" x14ac:dyDescent="0.2">
      <c r="B82" s="17"/>
      <c r="C82" s="8" t="s">
        <v>883</v>
      </c>
      <c r="D82" s="8" t="s">
        <v>19</v>
      </c>
      <c r="E82" s="9" t="s">
        <v>3742</v>
      </c>
      <c r="F82" s="10" t="s">
        <v>3743</v>
      </c>
      <c r="G82" s="11" t="s">
        <v>500</v>
      </c>
      <c r="H82" s="12">
        <v>432.15600000000001</v>
      </c>
      <c r="I82" s="32"/>
      <c r="J82" s="33">
        <f t="shared" si="3"/>
        <v>0</v>
      </c>
      <c r="K82" s="13"/>
      <c r="L82" s="19"/>
    </row>
    <row r="83" spans="2:12" s="1" customFormat="1" ht="24" x14ac:dyDescent="0.2">
      <c r="B83" s="17"/>
      <c r="C83" s="8" t="s">
        <v>886</v>
      </c>
      <c r="D83" s="8" t="s">
        <v>19</v>
      </c>
      <c r="E83" s="9" t="s">
        <v>3934</v>
      </c>
      <c r="F83" s="10" t="s">
        <v>3935</v>
      </c>
      <c r="G83" s="11" t="s">
        <v>500</v>
      </c>
      <c r="H83" s="12">
        <v>405.4</v>
      </c>
      <c r="I83" s="32"/>
      <c r="J83" s="33">
        <f t="shared" si="3"/>
        <v>0</v>
      </c>
      <c r="K83" s="13"/>
      <c r="L83" s="19"/>
    </row>
    <row r="84" spans="2:12" s="23" customFormat="1" ht="25.9" customHeight="1" x14ac:dyDescent="0.2">
      <c r="B84" s="22"/>
      <c r="D84" s="24" t="s">
        <v>17</v>
      </c>
      <c r="E84" s="25" t="s">
        <v>3762</v>
      </c>
      <c r="F84" s="25" t="s">
        <v>3763</v>
      </c>
      <c r="I84" s="66"/>
      <c r="J84" s="26"/>
      <c r="K84" s="66"/>
      <c r="L84" s="48"/>
    </row>
    <row r="85" spans="2:12" s="1" customFormat="1" ht="24" x14ac:dyDescent="0.2">
      <c r="B85" s="17"/>
      <c r="C85" s="8" t="s">
        <v>889</v>
      </c>
      <c r="D85" s="8" t="s">
        <v>19</v>
      </c>
      <c r="E85" s="9" t="s">
        <v>3764</v>
      </c>
      <c r="F85" s="10" t="s">
        <v>3765</v>
      </c>
      <c r="G85" s="11" t="s">
        <v>509</v>
      </c>
      <c r="H85" s="12">
        <v>32</v>
      </c>
      <c r="I85" s="32"/>
      <c r="J85" s="33">
        <f t="shared" si="3"/>
        <v>0</v>
      </c>
      <c r="K85" s="13"/>
      <c r="L85" s="19"/>
    </row>
    <row r="86" spans="2:12" s="1" customFormat="1" ht="24" x14ac:dyDescent="0.2">
      <c r="B86" s="17"/>
      <c r="C86" s="52" t="s">
        <v>1111</v>
      </c>
      <c r="D86" s="52" t="s">
        <v>22</v>
      </c>
      <c r="E86" s="53" t="s">
        <v>3766</v>
      </c>
      <c r="F86" s="54" t="s">
        <v>3767</v>
      </c>
      <c r="G86" s="55" t="s">
        <v>509</v>
      </c>
      <c r="H86" s="56">
        <v>32</v>
      </c>
      <c r="I86" s="32"/>
      <c r="J86" s="33">
        <f t="shared" si="3"/>
        <v>0</v>
      </c>
      <c r="K86" s="13"/>
      <c r="L86" s="19"/>
    </row>
    <row r="87" spans="2:12" s="23" customFormat="1" ht="25.9" customHeight="1" x14ac:dyDescent="0.2">
      <c r="B87" s="22"/>
      <c r="D87" s="24" t="s">
        <v>17</v>
      </c>
      <c r="E87" s="25" t="s">
        <v>3585</v>
      </c>
      <c r="F87" s="25" t="s">
        <v>3586</v>
      </c>
      <c r="I87" s="66"/>
      <c r="J87" s="26"/>
      <c r="K87" s="66"/>
      <c r="L87" s="48"/>
    </row>
    <row r="88" spans="2:12" s="1" customFormat="1" ht="24" x14ac:dyDescent="0.2">
      <c r="B88" s="17"/>
      <c r="C88" s="8" t="s">
        <v>1112</v>
      </c>
      <c r="D88" s="8" t="s">
        <v>19</v>
      </c>
      <c r="E88" s="9" t="s">
        <v>3587</v>
      </c>
      <c r="F88" s="10" t="s">
        <v>3588</v>
      </c>
      <c r="G88" s="11" t="s">
        <v>20</v>
      </c>
      <c r="H88" s="12">
        <v>831.54300000000001</v>
      </c>
      <c r="I88" s="32"/>
      <c r="J88" s="33">
        <f t="shared" si="3"/>
        <v>0</v>
      </c>
      <c r="K88" s="13"/>
      <c r="L88" s="19"/>
    </row>
    <row r="89" spans="2:12" s="1" customFormat="1" ht="22.9" customHeight="1" x14ac:dyDescent="0.25">
      <c r="B89" s="17"/>
      <c r="C89" s="21" t="s">
        <v>6</v>
      </c>
      <c r="J89" s="34">
        <f>SUM(J12:J88)</f>
        <v>0</v>
      </c>
      <c r="L89" s="19"/>
    </row>
    <row r="90" spans="2:12" s="1" customFormat="1" ht="6.95"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q2qzQTyslzAlNSECJ0rwwI+1l5VqpdcCmrGd8LFCpXCSFwNo2JU4Yn+OSm6IMkQmRVJURz9APTTbQiD6zS7h4w==" saltValue="VmowGmhCjoaxTUCGgC4Xq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9" xr:uid="{31134032-C81E-4DE7-927C-222329141EFD}">
      <formula1>ROUND(I11,2)</formula1>
    </dataValidation>
  </dataValidations>
  <hyperlinks>
    <hyperlink ref="O4" location="'Rek. obj.'!A1" display="*späť na Rek. obj." xr:uid="{66EF3396-77F0-42DF-AC60-EA4B3543FB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7BDC3C-2C7B-42ED-8D26-0B3412B4CB01}">
  <sheetPr codeName="Hárok155">
    <tabColor theme="3" tint="-0.499984740745262"/>
    <pageSetUpPr fitToPage="1"/>
  </sheetPr>
  <dimension ref="B1:O8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156</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3597</v>
      </c>
      <c r="F10" s="25" t="s">
        <v>3598</v>
      </c>
      <c r="J10" s="26"/>
      <c r="L10" s="48"/>
    </row>
    <row r="11" spans="2:15" s="23" customFormat="1" ht="25.9" customHeight="1" x14ac:dyDescent="0.2">
      <c r="B11" s="22"/>
      <c r="D11" s="24" t="s">
        <v>17</v>
      </c>
      <c r="E11" s="25" t="s">
        <v>3603</v>
      </c>
      <c r="F11" s="25" t="s">
        <v>3604</v>
      </c>
      <c r="J11" s="26"/>
      <c r="L11" s="48"/>
    </row>
    <row r="12" spans="2:15" s="1" customFormat="1" ht="24" x14ac:dyDescent="0.2">
      <c r="B12" s="17"/>
      <c r="C12" s="8" t="s">
        <v>18</v>
      </c>
      <c r="D12" s="8" t="s">
        <v>19</v>
      </c>
      <c r="E12" s="9" t="s">
        <v>3607</v>
      </c>
      <c r="F12" s="10" t="s">
        <v>3608</v>
      </c>
      <c r="G12" s="11" t="s">
        <v>500</v>
      </c>
      <c r="H12" s="12">
        <v>349.9</v>
      </c>
      <c r="I12" s="32"/>
      <c r="J12" s="33">
        <f t="shared" ref="J12:J15" si="0">ROUND(I12*H12,2)</f>
        <v>0</v>
      </c>
      <c r="K12" s="13"/>
      <c r="L12" s="19"/>
    </row>
    <row r="13" spans="2:15" s="23" customFormat="1" ht="25.9" customHeight="1" x14ac:dyDescent="0.2">
      <c r="B13" s="22"/>
      <c r="D13" s="24" t="s">
        <v>17</v>
      </c>
      <c r="E13" s="25" t="s">
        <v>3503</v>
      </c>
      <c r="F13" s="25" t="s">
        <v>602</v>
      </c>
      <c r="I13" s="66"/>
      <c r="J13" s="26"/>
      <c r="K13" s="66"/>
      <c r="L13" s="48"/>
    </row>
    <row r="14" spans="2:15" s="23" customFormat="1" ht="25.9" customHeight="1" x14ac:dyDescent="0.2">
      <c r="B14" s="22"/>
      <c r="D14" s="24" t="s">
        <v>17</v>
      </c>
      <c r="E14" s="25" t="s">
        <v>3504</v>
      </c>
      <c r="F14" s="25" t="s">
        <v>3505</v>
      </c>
      <c r="I14" s="66"/>
      <c r="J14" s="26"/>
      <c r="K14" s="66"/>
      <c r="L14" s="48"/>
    </row>
    <row r="15" spans="2:15" s="1" customFormat="1" ht="24" x14ac:dyDescent="0.2">
      <c r="B15" s="17"/>
      <c r="C15" s="8" t="s">
        <v>490</v>
      </c>
      <c r="D15" s="8" t="s">
        <v>19</v>
      </c>
      <c r="E15" s="9" t="s">
        <v>3648</v>
      </c>
      <c r="F15" s="10" t="s">
        <v>774</v>
      </c>
      <c r="G15" s="11" t="s">
        <v>494</v>
      </c>
      <c r="H15" s="12">
        <v>789.32</v>
      </c>
      <c r="I15" s="32"/>
      <c r="J15" s="33">
        <f t="shared" si="0"/>
        <v>0</v>
      </c>
      <c r="K15" s="13"/>
      <c r="L15" s="19"/>
    </row>
    <row r="16" spans="2:15" s="23" customFormat="1" ht="25.9" customHeight="1" x14ac:dyDescent="0.2">
      <c r="B16" s="22"/>
      <c r="D16" s="24" t="s">
        <v>17</v>
      </c>
      <c r="E16" s="25" t="s">
        <v>3507</v>
      </c>
      <c r="F16" s="25" t="s">
        <v>3508</v>
      </c>
      <c r="I16" s="66"/>
      <c r="J16" s="26"/>
      <c r="K16" s="66"/>
      <c r="L16" s="48"/>
    </row>
    <row r="17" spans="2:12" s="1" customFormat="1" ht="24" x14ac:dyDescent="0.2">
      <c r="B17" s="17"/>
      <c r="C17" s="8" t="s">
        <v>497</v>
      </c>
      <c r="D17" s="8" t="s">
        <v>19</v>
      </c>
      <c r="E17" s="9" t="s">
        <v>3914</v>
      </c>
      <c r="F17" s="10" t="s">
        <v>664</v>
      </c>
      <c r="G17" s="11" t="s">
        <v>494</v>
      </c>
      <c r="H17" s="12">
        <v>5325.2359999999999</v>
      </c>
      <c r="I17" s="32"/>
      <c r="J17" s="33">
        <f t="shared" ref="J17:J36" si="1">ROUND(I17*H17,2)</f>
        <v>0</v>
      </c>
      <c r="K17" s="13"/>
      <c r="L17" s="19"/>
    </row>
    <row r="18" spans="2:12" s="1" customFormat="1" ht="24" x14ac:dyDescent="0.2">
      <c r="B18" s="17"/>
      <c r="C18" s="8" t="s">
        <v>501</v>
      </c>
      <c r="D18" s="8" t="s">
        <v>19</v>
      </c>
      <c r="E18" s="9" t="s">
        <v>3510</v>
      </c>
      <c r="F18" s="10" t="s">
        <v>665</v>
      </c>
      <c r="G18" s="11" t="s">
        <v>494</v>
      </c>
      <c r="H18" s="12">
        <v>1597.5709999999999</v>
      </c>
      <c r="I18" s="32"/>
      <c r="J18" s="33">
        <f t="shared" si="1"/>
        <v>0</v>
      </c>
      <c r="K18" s="13"/>
      <c r="L18" s="19"/>
    </row>
    <row r="19" spans="2:12" s="1" customFormat="1" ht="24" x14ac:dyDescent="0.2">
      <c r="B19" s="17"/>
      <c r="C19" s="8" t="s">
        <v>504</v>
      </c>
      <c r="D19" s="8" t="s">
        <v>19</v>
      </c>
      <c r="E19" s="9" t="s">
        <v>3915</v>
      </c>
      <c r="F19" s="10" t="s">
        <v>3916</v>
      </c>
      <c r="G19" s="11" t="s">
        <v>494</v>
      </c>
      <c r="H19" s="12">
        <v>2282.2440000000001</v>
      </c>
      <c r="I19" s="32"/>
      <c r="J19" s="33">
        <f t="shared" si="1"/>
        <v>0</v>
      </c>
      <c r="K19" s="13"/>
      <c r="L19" s="19"/>
    </row>
    <row r="20" spans="2:12" s="1" customFormat="1" ht="24" x14ac:dyDescent="0.2">
      <c r="B20" s="17"/>
      <c r="C20" s="8" t="s">
        <v>508</v>
      </c>
      <c r="D20" s="8" t="s">
        <v>19</v>
      </c>
      <c r="E20" s="9" t="s">
        <v>3511</v>
      </c>
      <c r="F20" s="10" t="s">
        <v>3512</v>
      </c>
      <c r="G20" s="11" t="s">
        <v>494</v>
      </c>
      <c r="H20" s="12">
        <v>684.673</v>
      </c>
      <c r="I20" s="32"/>
      <c r="J20" s="33">
        <f t="shared" si="1"/>
        <v>0</v>
      </c>
      <c r="K20" s="13"/>
      <c r="L20" s="19"/>
    </row>
    <row r="21" spans="2:12" s="23" customFormat="1" ht="25.9" customHeight="1" x14ac:dyDescent="0.2">
      <c r="B21" s="22"/>
      <c r="D21" s="24" t="s">
        <v>17</v>
      </c>
      <c r="E21" s="25" t="s">
        <v>3513</v>
      </c>
      <c r="F21" s="25" t="s">
        <v>3514</v>
      </c>
      <c r="I21" s="66"/>
      <c r="J21" s="26"/>
      <c r="K21" s="66"/>
      <c r="L21" s="48"/>
    </row>
    <row r="22" spans="2:12" s="1" customFormat="1" ht="24" x14ac:dyDescent="0.2">
      <c r="B22" s="17"/>
      <c r="C22" s="8" t="s">
        <v>511</v>
      </c>
      <c r="D22" s="8" t="s">
        <v>19</v>
      </c>
      <c r="E22" s="9" t="s">
        <v>3917</v>
      </c>
      <c r="F22" s="10" t="s">
        <v>3918</v>
      </c>
      <c r="G22" s="11" t="s">
        <v>494</v>
      </c>
      <c r="H22" s="12">
        <v>469.28199999999998</v>
      </c>
      <c r="I22" s="32"/>
      <c r="J22" s="33">
        <f t="shared" si="1"/>
        <v>0</v>
      </c>
      <c r="K22" s="13"/>
      <c r="L22" s="19"/>
    </row>
    <row r="23" spans="2:12" s="23" customFormat="1" ht="25.9" customHeight="1" x14ac:dyDescent="0.2">
      <c r="B23" s="22"/>
      <c r="D23" s="24" t="s">
        <v>17</v>
      </c>
      <c r="E23" s="25" t="s">
        <v>3517</v>
      </c>
      <c r="F23" s="25" t="s">
        <v>3518</v>
      </c>
      <c r="I23" s="66"/>
      <c r="J23" s="26"/>
      <c r="K23" s="66"/>
      <c r="L23" s="48"/>
    </row>
    <row r="24" spans="2:12" s="1" customFormat="1" ht="24" x14ac:dyDescent="0.2">
      <c r="B24" s="17"/>
      <c r="C24" s="8" t="s">
        <v>514</v>
      </c>
      <c r="D24" s="8" t="s">
        <v>19</v>
      </c>
      <c r="E24" s="9" t="s">
        <v>3519</v>
      </c>
      <c r="F24" s="10" t="s">
        <v>2957</v>
      </c>
      <c r="G24" s="11" t="s">
        <v>494</v>
      </c>
      <c r="H24" s="12">
        <v>0.01</v>
      </c>
      <c r="I24" s="32"/>
      <c r="J24" s="33">
        <f t="shared" si="1"/>
        <v>0</v>
      </c>
      <c r="K24" s="13"/>
      <c r="L24" s="19"/>
    </row>
    <row r="25" spans="2:12" s="1" customFormat="1" ht="24" x14ac:dyDescent="0.2">
      <c r="B25" s="17"/>
      <c r="C25" s="8" t="s">
        <v>517</v>
      </c>
      <c r="D25" s="8" t="s">
        <v>19</v>
      </c>
      <c r="E25" s="9" t="s">
        <v>3659</v>
      </c>
      <c r="F25" s="10" t="s">
        <v>2809</v>
      </c>
      <c r="G25" s="11" t="s">
        <v>494</v>
      </c>
      <c r="H25" s="12">
        <v>35</v>
      </c>
      <c r="I25" s="32"/>
      <c r="J25" s="33">
        <f t="shared" si="1"/>
        <v>0</v>
      </c>
      <c r="K25" s="13"/>
      <c r="L25" s="19"/>
    </row>
    <row r="26" spans="2:12" s="1" customFormat="1" ht="24" x14ac:dyDescent="0.2">
      <c r="B26" s="17"/>
      <c r="C26" s="8" t="s">
        <v>520</v>
      </c>
      <c r="D26" s="8" t="s">
        <v>19</v>
      </c>
      <c r="E26" s="9" t="s">
        <v>3660</v>
      </c>
      <c r="F26" s="10" t="s">
        <v>2811</v>
      </c>
      <c r="G26" s="11" t="s">
        <v>494</v>
      </c>
      <c r="H26" s="12">
        <v>10.5</v>
      </c>
      <c r="I26" s="32"/>
      <c r="J26" s="33">
        <f t="shared" si="1"/>
        <v>0</v>
      </c>
      <c r="K26" s="13"/>
      <c r="L26" s="19"/>
    </row>
    <row r="27" spans="2:12" s="1" customFormat="1" ht="24" x14ac:dyDescent="0.2">
      <c r="B27" s="17"/>
      <c r="C27" s="8" t="s">
        <v>523</v>
      </c>
      <c r="D27" s="8" t="s">
        <v>19</v>
      </c>
      <c r="E27" s="9" t="s">
        <v>3661</v>
      </c>
      <c r="F27" s="10" t="s">
        <v>3662</v>
      </c>
      <c r="G27" s="11" t="s">
        <v>494</v>
      </c>
      <c r="H27" s="12">
        <v>15</v>
      </c>
      <c r="I27" s="32"/>
      <c r="J27" s="33">
        <f t="shared" si="1"/>
        <v>0</v>
      </c>
      <c r="K27" s="13"/>
      <c r="L27" s="19"/>
    </row>
    <row r="28" spans="2:12" s="1" customFormat="1" ht="24" x14ac:dyDescent="0.2">
      <c r="B28" s="17"/>
      <c r="C28" s="8" t="s">
        <v>529</v>
      </c>
      <c r="D28" s="8" t="s">
        <v>19</v>
      </c>
      <c r="E28" s="9" t="s">
        <v>3663</v>
      </c>
      <c r="F28" s="10" t="s">
        <v>3664</v>
      </c>
      <c r="G28" s="11" t="s">
        <v>494</v>
      </c>
      <c r="H28" s="12">
        <v>4.5</v>
      </c>
      <c r="I28" s="32"/>
      <c r="J28" s="33">
        <f t="shared" si="1"/>
        <v>0</v>
      </c>
      <c r="K28" s="13"/>
      <c r="L28" s="19"/>
    </row>
    <row r="29" spans="2:12" s="23" customFormat="1" ht="25.9" customHeight="1" x14ac:dyDescent="0.2">
      <c r="B29" s="22"/>
      <c r="D29" s="24" t="s">
        <v>17</v>
      </c>
      <c r="E29" s="25" t="s">
        <v>3520</v>
      </c>
      <c r="F29" s="25" t="s">
        <v>3521</v>
      </c>
      <c r="I29" s="66"/>
      <c r="J29" s="26"/>
      <c r="K29" s="66"/>
      <c r="L29" s="48"/>
    </row>
    <row r="30" spans="2:12" s="1" customFormat="1" ht="24" x14ac:dyDescent="0.2">
      <c r="B30" s="17"/>
      <c r="C30" s="8" t="s">
        <v>536</v>
      </c>
      <c r="D30" s="8" t="s">
        <v>19</v>
      </c>
      <c r="E30" s="9" t="s">
        <v>3919</v>
      </c>
      <c r="F30" s="10" t="s">
        <v>667</v>
      </c>
      <c r="G30" s="11" t="s">
        <v>494</v>
      </c>
      <c r="H30" s="12">
        <v>8516.7800000000007</v>
      </c>
      <c r="I30" s="32"/>
      <c r="J30" s="33">
        <f t="shared" si="1"/>
        <v>0</v>
      </c>
      <c r="K30" s="13"/>
      <c r="L30" s="19"/>
    </row>
    <row r="31" spans="2:12" s="23" customFormat="1" ht="25.9" customHeight="1" x14ac:dyDescent="0.2">
      <c r="B31" s="22"/>
      <c r="D31" s="24" t="s">
        <v>17</v>
      </c>
      <c r="E31" s="25" t="s">
        <v>3523</v>
      </c>
      <c r="F31" s="25" t="s">
        <v>3524</v>
      </c>
      <c r="I31" s="66"/>
      <c r="J31" s="26"/>
      <c r="K31" s="66"/>
      <c r="L31" s="48"/>
    </row>
    <row r="32" spans="2:12" s="1" customFormat="1" ht="24" x14ac:dyDescent="0.2">
      <c r="B32" s="17"/>
      <c r="C32" s="8" t="s">
        <v>539</v>
      </c>
      <c r="D32" s="8" t="s">
        <v>19</v>
      </c>
      <c r="E32" s="9" t="s">
        <v>3957</v>
      </c>
      <c r="F32" s="10" t="s">
        <v>3958</v>
      </c>
      <c r="G32" s="11" t="s">
        <v>494</v>
      </c>
      <c r="H32" s="12">
        <v>2492.3000000000002</v>
      </c>
      <c r="I32" s="32"/>
      <c r="J32" s="33">
        <f t="shared" si="1"/>
        <v>0</v>
      </c>
      <c r="K32" s="13"/>
      <c r="L32" s="19"/>
    </row>
    <row r="33" spans="2:12" s="1" customFormat="1" ht="24" x14ac:dyDescent="0.2">
      <c r="B33" s="17"/>
      <c r="C33" s="8" t="s">
        <v>542</v>
      </c>
      <c r="D33" s="8" t="s">
        <v>19</v>
      </c>
      <c r="E33" s="9" t="s">
        <v>3666</v>
      </c>
      <c r="F33" s="10" t="s">
        <v>3667</v>
      </c>
      <c r="G33" s="11" t="s">
        <v>500</v>
      </c>
      <c r="H33" s="12">
        <v>2721.6</v>
      </c>
      <c r="I33" s="32"/>
      <c r="J33" s="33">
        <f t="shared" si="1"/>
        <v>0</v>
      </c>
      <c r="K33" s="13"/>
      <c r="L33" s="19"/>
    </row>
    <row r="34" spans="2:12" s="1" customFormat="1" ht="24" x14ac:dyDescent="0.2">
      <c r="B34" s="17"/>
      <c r="C34" s="8" t="s">
        <v>545</v>
      </c>
      <c r="D34" s="8" t="s">
        <v>19</v>
      </c>
      <c r="E34" s="9" t="s">
        <v>3525</v>
      </c>
      <c r="F34" s="10" t="s">
        <v>3526</v>
      </c>
      <c r="G34" s="11" t="s">
        <v>494</v>
      </c>
      <c r="H34" s="12">
        <v>640.79999999999995</v>
      </c>
      <c r="I34" s="32"/>
      <c r="J34" s="33">
        <f t="shared" si="1"/>
        <v>0</v>
      </c>
      <c r="K34" s="13"/>
      <c r="L34" s="19"/>
    </row>
    <row r="35" spans="2:12" s="23" customFormat="1" ht="25.9" customHeight="1" x14ac:dyDescent="0.2">
      <c r="B35" s="22"/>
      <c r="D35" s="24" t="s">
        <v>17</v>
      </c>
      <c r="E35" s="25" t="s">
        <v>3670</v>
      </c>
      <c r="F35" s="25" t="s">
        <v>3671</v>
      </c>
      <c r="I35" s="66"/>
      <c r="J35" s="26"/>
      <c r="K35" s="66"/>
      <c r="L35" s="48"/>
    </row>
    <row r="36" spans="2:12" s="23" customFormat="1" ht="24" x14ac:dyDescent="0.2">
      <c r="B36" s="22"/>
      <c r="C36" s="8" t="s">
        <v>548</v>
      </c>
      <c r="D36" s="8" t="s">
        <v>19</v>
      </c>
      <c r="E36" s="9" t="s">
        <v>3920</v>
      </c>
      <c r="F36" s="10" t="s">
        <v>670</v>
      </c>
      <c r="G36" s="11" t="s">
        <v>494</v>
      </c>
      <c r="H36" s="12">
        <v>244.13</v>
      </c>
      <c r="I36" s="32"/>
      <c r="J36" s="33">
        <f t="shared" si="1"/>
        <v>0</v>
      </c>
      <c r="K36" s="13"/>
      <c r="L36" s="48"/>
    </row>
    <row r="37" spans="2:12" s="23" customFormat="1" ht="25.9" customHeight="1" x14ac:dyDescent="0.2">
      <c r="B37" s="22"/>
      <c r="D37" s="24" t="s">
        <v>17</v>
      </c>
      <c r="E37" s="25" t="s">
        <v>3527</v>
      </c>
      <c r="F37" s="25" t="s">
        <v>3528</v>
      </c>
      <c r="I37" s="66"/>
      <c r="J37" s="26"/>
      <c r="K37" s="66"/>
      <c r="L37" s="48"/>
    </row>
    <row r="38" spans="2:12" s="1" customFormat="1" ht="24" x14ac:dyDescent="0.2">
      <c r="B38" s="17"/>
      <c r="C38" s="52" t="s">
        <v>551</v>
      </c>
      <c r="D38" s="52" t="s">
        <v>22</v>
      </c>
      <c r="E38" s="53" t="s">
        <v>3677</v>
      </c>
      <c r="F38" s="54" t="s">
        <v>3678</v>
      </c>
      <c r="G38" s="55" t="s">
        <v>20</v>
      </c>
      <c r="H38" s="56">
        <v>135</v>
      </c>
      <c r="I38" s="32"/>
      <c r="J38" s="33">
        <f>ROUND(I38*H38,2)</f>
        <v>0</v>
      </c>
      <c r="K38" s="13"/>
      <c r="L38" s="19"/>
    </row>
    <row r="39" spans="2:12" s="1" customFormat="1" ht="12" x14ac:dyDescent="0.2">
      <c r="B39" s="17"/>
      <c r="C39" s="52" t="s">
        <v>552</v>
      </c>
      <c r="D39" s="52" t="s">
        <v>22</v>
      </c>
      <c r="E39" s="53" t="s">
        <v>3529</v>
      </c>
      <c r="F39" s="54" t="s">
        <v>3530</v>
      </c>
      <c r="G39" s="55" t="s">
        <v>20</v>
      </c>
      <c r="H39" s="56">
        <v>3348.924</v>
      </c>
      <c r="I39" s="32"/>
      <c r="J39" s="33">
        <f t="shared" ref="J39:J58" si="2">ROUND(I39*H39,2)</f>
        <v>0</v>
      </c>
      <c r="K39" s="13"/>
      <c r="L39" s="19"/>
    </row>
    <row r="40" spans="2:12" s="23" customFormat="1" ht="25.9" customHeight="1" x14ac:dyDescent="0.2">
      <c r="B40" s="22"/>
      <c r="D40" s="24" t="s">
        <v>17</v>
      </c>
      <c r="E40" s="25" t="s">
        <v>3531</v>
      </c>
      <c r="F40" s="25" t="s">
        <v>3532</v>
      </c>
      <c r="I40" s="66"/>
      <c r="J40" s="26"/>
      <c r="K40" s="66"/>
      <c r="L40" s="48"/>
    </row>
    <row r="41" spans="2:12" s="1" customFormat="1" ht="24" x14ac:dyDescent="0.2">
      <c r="B41" s="17"/>
      <c r="C41" s="8" t="s">
        <v>553</v>
      </c>
      <c r="D41" s="8" t="s">
        <v>19</v>
      </c>
      <c r="E41" s="9" t="s">
        <v>3535</v>
      </c>
      <c r="F41" s="10" t="s">
        <v>3536</v>
      </c>
      <c r="G41" s="11" t="s">
        <v>494</v>
      </c>
      <c r="H41" s="12">
        <v>8986.0619999999999</v>
      </c>
      <c r="I41" s="32"/>
      <c r="J41" s="33">
        <f t="shared" si="2"/>
        <v>0</v>
      </c>
      <c r="K41" s="13"/>
      <c r="L41" s="19"/>
    </row>
    <row r="42" spans="2:12" s="23" customFormat="1" ht="25.9" customHeight="1" x14ac:dyDescent="0.2">
      <c r="B42" s="22"/>
      <c r="D42" s="24" t="s">
        <v>17</v>
      </c>
      <c r="E42" s="25" t="s">
        <v>3537</v>
      </c>
      <c r="F42" s="25" t="s">
        <v>3538</v>
      </c>
      <c r="I42" s="66"/>
      <c r="J42" s="26"/>
      <c r="K42" s="66"/>
      <c r="L42" s="48"/>
    </row>
    <row r="43" spans="2:12" s="1" customFormat="1" ht="24" x14ac:dyDescent="0.2">
      <c r="B43" s="17"/>
      <c r="C43" s="8" t="s">
        <v>554</v>
      </c>
      <c r="D43" s="8" t="s">
        <v>19</v>
      </c>
      <c r="E43" s="9" t="s">
        <v>3539</v>
      </c>
      <c r="F43" s="10" t="s">
        <v>3540</v>
      </c>
      <c r="G43" s="11" t="s">
        <v>494</v>
      </c>
      <c r="H43" s="12">
        <v>233034.95600000001</v>
      </c>
      <c r="I43" s="32"/>
      <c r="J43" s="33">
        <f t="shared" si="2"/>
        <v>0</v>
      </c>
      <c r="K43" s="13"/>
      <c r="L43" s="19"/>
    </row>
    <row r="44" spans="2:12" s="23" customFormat="1" ht="25.9" customHeight="1" x14ac:dyDescent="0.2">
      <c r="B44" s="22"/>
      <c r="D44" s="24" t="s">
        <v>17</v>
      </c>
      <c r="E44" s="25" t="s">
        <v>3541</v>
      </c>
      <c r="F44" s="25" t="s">
        <v>3542</v>
      </c>
      <c r="I44" s="66"/>
      <c r="J44" s="26"/>
      <c r="K44" s="66"/>
      <c r="L44" s="48"/>
    </row>
    <row r="45" spans="2:12" s="1" customFormat="1" ht="24" x14ac:dyDescent="0.2">
      <c r="B45" s="17"/>
      <c r="C45" s="8" t="s">
        <v>557</v>
      </c>
      <c r="D45" s="8" t="s">
        <v>19</v>
      </c>
      <c r="E45" s="9" t="s">
        <v>3993</v>
      </c>
      <c r="F45" s="10" t="s">
        <v>753</v>
      </c>
      <c r="G45" s="11" t="s">
        <v>494</v>
      </c>
      <c r="H45" s="12">
        <v>789.32</v>
      </c>
      <c r="I45" s="32"/>
      <c r="J45" s="33">
        <f t="shared" si="2"/>
        <v>0</v>
      </c>
      <c r="K45" s="13"/>
      <c r="L45" s="19"/>
    </row>
    <row r="46" spans="2:12" s="23" customFormat="1" ht="25.9" customHeight="1" x14ac:dyDescent="0.2">
      <c r="B46" s="22"/>
      <c r="D46" s="24" t="s">
        <v>17</v>
      </c>
      <c r="E46" s="25" t="s">
        <v>3681</v>
      </c>
      <c r="F46" s="25" t="s">
        <v>3682</v>
      </c>
      <c r="I46" s="66"/>
      <c r="J46" s="26"/>
      <c r="K46" s="66"/>
      <c r="L46" s="48"/>
    </row>
    <row r="47" spans="2:12" s="1" customFormat="1" ht="24" x14ac:dyDescent="0.2">
      <c r="B47" s="17"/>
      <c r="C47" s="8" t="s">
        <v>560</v>
      </c>
      <c r="D47" s="8" t="s">
        <v>19</v>
      </c>
      <c r="E47" s="9" t="s">
        <v>3683</v>
      </c>
      <c r="F47" s="10" t="s">
        <v>2531</v>
      </c>
      <c r="G47" s="11" t="s">
        <v>500</v>
      </c>
      <c r="H47" s="12">
        <v>2383.5</v>
      </c>
      <c r="I47" s="32"/>
      <c r="J47" s="33">
        <f t="shared" si="2"/>
        <v>0</v>
      </c>
      <c r="K47" s="13"/>
      <c r="L47" s="19"/>
    </row>
    <row r="48" spans="2:12" s="23" customFormat="1" ht="25.9" customHeight="1" x14ac:dyDescent="0.2">
      <c r="B48" s="22"/>
      <c r="D48" s="24" t="s">
        <v>17</v>
      </c>
      <c r="E48" s="25" t="s">
        <v>3684</v>
      </c>
      <c r="F48" s="25" t="s">
        <v>3685</v>
      </c>
      <c r="I48" s="66"/>
      <c r="J48" s="26"/>
      <c r="K48" s="66"/>
      <c r="L48" s="48"/>
    </row>
    <row r="49" spans="2:12" s="1" customFormat="1" ht="24" x14ac:dyDescent="0.2">
      <c r="B49" s="17"/>
      <c r="C49" s="8" t="s">
        <v>563</v>
      </c>
      <c r="D49" s="8" t="s">
        <v>19</v>
      </c>
      <c r="E49" s="9" t="s">
        <v>3686</v>
      </c>
      <c r="F49" s="10" t="s">
        <v>3687</v>
      </c>
      <c r="G49" s="11" t="s">
        <v>500</v>
      </c>
      <c r="H49" s="12">
        <v>2721.6</v>
      </c>
      <c r="I49" s="32"/>
      <c r="J49" s="33">
        <f t="shared" si="2"/>
        <v>0</v>
      </c>
      <c r="K49" s="13"/>
      <c r="L49" s="19"/>
    </row>
    <row r="50" spans="2:12" s="23" customFormat="1" ht="25.9" customHeight="1" x14ac:dyDescent="0.2">
      <c r="B50" s="22"/>
      <c r="D50" s="24" t="s">
        <v>17</v>
      </c>
      <c r="E50" s="25" t="s">
        <v>3547</v>
      </c>
      <c r="F50" s="25" t="s">
        <v>3548</v>
      </c>
      <c r="I50" s="66"/>
      <c r="J50" s="26"/>
      <c r="K50" s="66"/>
      <c r="L50" s="48"/>
    </row>
    <row r="51" spans="2:12" s="1" customFormat="1" ht="24" x14ac:dyDescent="0.2">
      <c r="B51" s="17"/>
      <c r="C51" s="8" t="s">
        <v>565</v>
      </c>
      <c r="D51" s="8" t="s">
        <v>19</v>
      </c>
      <c r="E51" s="9" t="s">
        <v>4002</v>
      </c>
      <c r="F51" s="10" t="s">
        <v>4003</v>
      </c>
      <c r="G51" s="11" t="s">
        <v>500</v>
      </c>
      <c r="H51" s="12">
        <v>2721.6</v>
      </c>
      <c r="I51" s="32"/>
      <c r="J51" s="33">
        <f t="shared" si="2"/>
        <v>0</v>
      </c>
      <c r="K51" s="13"/>
      <c r="L51" s="19"/>
    </row>
    <row r="52" spans="2:12" s="23" customFormat="1" ht="25.9" customHeight="1" x14ac:dyDescent="0.2">
      <c r="B52" s="22"/>
      <c r="D52" s="24" t="s">
        <v>17</v>
      </c>
      <c r="E52" s="25" t="s">
        <v>3551</v>
      </c>
      <c r="F52" s="25" t="s">
        <v>3552</v>
      </c>
      <c r="I52" s="66"/>
      <c r="J52" s="26"/>
      <c r="K52" s="66"/>
      <c r="L52" s="48"/>
    </row>
    <row r="53" spans="2:12" s="1" customFormat="1" ht="24" x14ac:dyDescent="0.2">
      <c r="B53" s="17"/>
      <c r="C53" s="8" t="s">
        <v>568</v>
      </c>
      <c r="D53" s="8" t="s">
        <v>19</v>
      </c>
      <c r="E53" s="9" t="s">
        <v>3553</v>
      </c>
      <c r="F53" s="10" t="s">
        <v>759</v>
      </c>
      <c r="G53" s="11" t="s">
        <v>500</v>
      </c>
      <c r="H53" s="12">
        <v>2721.6</v>
      </c>
      <c r="I53" s="32"/>
      <c r="J53" s="33">
        <f t="shared" si="2"/>
        <v>0</v>
      </c>
      <c r="K53" s="13"/>
      <c r="L53" s="19"/>
    </row>
    <row r="54" spans="2:12" s="1" customFormat="1" ht="24" x14ac:dyDescent="0.2">
      <c r="B54" s="17"/>
      <c r="C54" s="52" t="s">
        <v>571</v>
      </c>
      <c r="D54" s="52" t="s">
        <v>22</v>
      </c>
      <c r="E54" s="53" t="s">
        <v>2534</v>
      </c>
      <c r="F54" s="54" t="s">
        <v>2535</v>
      </c>
      <c r="G54" s="55" t="s">
        <v>762</v>
      </c>
      <c r="H54" s="56">
        <v>84.096999999999994</v>
      </c>
      <c r="I54" s="32"/>
      <c r="J54" s="33">
        <f t="shared" si="2"/>
        <v>0</v>
      </c>
      <c r="K54" s="13"/>
      <c r="L54" s="19"/>
    </row>
    <row r="55" spans="2:12" s="23" customFormat="1" ht="25.9" customHeight="1" x14ac:dyDescent="0.2">
      <c r="B55" s="22"/>
      <c r="D55" s="24" t="s">
        <v>17</v>
      </c>
      <c r="E55" s="25" t="s">
        <v>3554</v>
      </c>
      <c r="F55" s="25" t="s">
        <v>3555</v>
      </c>
      <c r="I55" s="66"/>
      <c r="J55" s="26"/>
      <c r="K55" s="66"/>
      <c r="L55" s="48"/>
    </row>
    <row r="56" spans="2:12" s="23" customFormat="1" ht="25.9" customHeight="1" x14ac:dyDescent="0.2">
      <c r="B56" s="22"/>
      <c r="D56" s="24" t="s">
        <v>17</v>
      </c>
      <c r="E56" s="25" t="s">
        <v>3556</v>
      </c>
      <c r="F56" s="25" t="s">
        <v>3557</v>
      </c>
      <c r="I56" s="66"/>
      <c r="J56" s="26"/>
      <c r="K56" s="66"/>
      <c r="L56" s="48"/>
    </row>
    <row r="57" spans="2:12" s="1" customFormat="1" ht="24" x14ac:dyDescent="0.2">
      <c r="B57" s="17"/>
      <c r="C57" s="8" t="s">
        <v>574</v>
      </c>
      <c r="D57" s="8" t="s">
        <v>19</v>
      </c>
      <c r="E57" s="9" t="s">
        <v>3558</v>
      </c>
      <c r="F57" s="10" t="s">
        <v>2050</v>
      </c>
      <c r="G57" s="11" t="s">
        <v>500</v>
      </c>
      <c r="H57" s="12">
        <v>1896.9110000000001</v>
      </c>
      <c r="I57" s="32"/>
      <c r="J57" s="33">
        <f t="shared" si="2"/>
        <v>0</v>
      </c>
      <c r="K57" s="13"/>
      <c r="L57" s="19"/>
    </row>
    <row r="58" spans="2:12" s="1" customFormat="1" ht="24" x14ac:dyDescent="0.2">
      <c r="B58" s="17"/>
      <c r="C58" s="52" t="s">
        <v>577</v>
      </c>
      <c r="D58" s="52" t="s">
        <v>22</v>
      </c>
      <c r="E58" s="53" t="s">
        <v>2051</v>
      </c>
      <c r="F58" s="54" t="s">
        <v>3877</v>
      </c>
      <c r="G58" s="55" t="s">
        <v>500</v>
      </c>
      <c r="H58" s="56">
        <v>2371.1390000000001</v>
      </c>
      <c r="I58" s="32"/>
      <c r="J58" s="33">
        <f t="shared" si="2"/>
        <v>0</v>
      </c>
      <c r="K58" s="13"/>
      <c r="L58" s="19"/>
    </row>
    <row r="59" spans="2:12" s="23" customFormat="1" ht="25.9" customHeight="1" x14ac:dyDescent="0.2">
      <c r="B59" s="22"/>
      <c r="D59" s="24" t="s">
        <v>17</v>
      </c>
      <c r="E59" s="25" t="s">
        <v>523</v>
      </c>
      <c r="F59" s="25" t="s">
        <v>3707</v>
      </c>
      <c r="I59" s="66"/>
      <c r="J59" s="26"/>
      <c r="K59" s="66"/>
      <c r="L59" s="48"/>
    </row>
    <row r="60" spans="2:12" s="23" customFormat="1" ht="25.9" customHeight="1" x14ac:dyDescent="0.2">
      <c r="B60" s="22"/>
      <c r="D60" s="24" t="s">
        <v>17</v>
      </c>
      <c r="E60" s="25" t="s">
        <v>3708</v>
      </c>
      <c r="F60" s="25" t="s">
        <v>3709</v>
      </c>
      <c r="I60" s="66"/>
      <c r="J60" s="26"/>
      <c r="K60" s="66"/>
      <c r="L60" s="48"/>
    </row>
    <row r="61" spans="2:12" s="1" customFormat="1" ht="24" x14ac:dyDescent="0.2">
      <c r="B61" s="17"/>
      <c r="C61" s="8" t="s">
        <v>578</v>
      </c>
      <c r="D61" s="8" t="s">
        <v>19</v>
      </c>
      <c r="E61" s="9" t="s">
        <v>4006</v>
      </c>
      <c r="F61" s="10" t="s">
        <v>4007</v>
      </c>
      <c r="G61" s="11" t="s">
        <v>509</v>
      </c>
      <c r="H61" s="12">
        <v>2</v>
      </c>
      <c r="I61" s="32"/>
      <c r="J61" s="33">
        <f t="shared" ref="J61:J81" si="3">ROUND(I61*H61,2)</f>
        <v>0</v>
      </c>
      <c r="K61" s="13"/>
      <c r="L61" s="19"/>
    </row>
    <row r="62" spans="2:12" s="23" customFormat="1" ht="25.9" customHeight="1" x14ac:dyDescent="0.2">
      <c r="B62" s="22"/>
      <c r="D62" s="24" t="s">
        <v>17</v>
      </c>
      <c r="E62" s="25" t="s">
        <v>557</v>
      </c>
      <c r="F62" s="25" t="s">
        <v>3564</v>
      </c>
      <c r="I62" s="66"/>
      <c r="J62" s="26"/>
      <c r="K62" s="66"/>
      <c r="L62" s="48"/>
    </row>
    <row r="63" spans="2:12" s="23" customFormat="1" ht="25.9" customHeight="1" x14ac:dyDescent="0.2">
      <c r="B63" s="22"/>
      <c r="D63" s="24" t="s">
        <v>17</v>
      </c>
      <c r="E63" s="25" t="s">
        <v>3565</v>
      </c>
      <c r="F63" s="25" t="s">
        <v>3566</v>
      </c>
      <c r="I63" s="66"/>
      <c r="J63" s="26"/>
      <c r="K63" s="66"/>
      <c r="L63" s="48"/>
    </row>
    <row r="64" spans="2:12" s="1" customFormat="1" ht="24" x14ac:dyDescent="0.2">
      <c r="B64" s="17"/>
      <c r="C64" s="8" t="s">
        <v>579</v>
      </c>
      <c r="D64" s="8" t="s">
        <v>19</v>
      </c>
      <c r="E64" s="9" t="s">
        <v>3724</v>
      </c>
      <c r="F64" s="10" t="s">
        <v>3725</v>
      </c>
      <c r="G64" s="11" t="s">
        <v>500</v>
      </c>
      <c r="H64" s="12">
        <v>1812.6690000000001</v>
      </c>
      <c r="I64" s="32"/>
      <c r="J64" s="33">
        <f t="shared" si="3"/>
        <v>0</v>
      </c>
      <c r="K64" s="13"/>
      <c r="L64" s="19"/>
    </row>
    <row r="65" spans="2:12" s="23" customFormat="1" ht="25.9" customHeight="1" x14ac:dyDescent="0.2">
      <c r="B65" s="22"/>
      <c r="D65" s="24" t="s">
        <v>17</v>
      </c>
      <c r="E65" s="25" t="s">
        <v>3593</v>
      </c>
      <c r="F65" s="25" t="s">
        <v>3594</v>
      </c>
      <c r="I65" s="66"/>
      <c r="J65" s="26"/>
      <c r="K65" s="66"/>
      <c r="L65" s="48"/>
    </row>
    <row r="66" spans="2:12" s="1" customFormat="1" ht="24" x14ac:dyDescent="0.2">
      <c r="B66" s="17"/>
      <c r="C66" s="8" t="s">
        <v>582</v>
      </c>
      <c r="D66" s="8" t="s">
        <v>19</v>
      </c>
      <c r="E66" s="9" t="s">
        <v>3595</v>
      </c>
      <c r="F66" s="10" t="s">
        <v>3596</v>
      </c>
      <c r="G66" s="11" t="s">
        <v>500</v>
      </c>
      <c r="H66" s="12">
        <v>338.26</v>
      </c>
      <c r="I66" s="32"/>
      <c r="J66" s="33">
        <f t="shared" si="3"/>
        <v>0</v>
      </c>
      <c r="K66" s="13"/>
      <c r="L66" s="19"/>
    </row>
    <row r="67" spans="2:12" s="23" customFormat="1" ht="25.9" customHeight="1" x14ac:dyDescent="0.2">
      <c r="B67" s="22"/>
      <c r="D67" s="24" t="s">
        <v>17</v>
      </c>
      <c r="E67" s="25" t="s">
        <v>3569</v>
      </c>
      <c r="F67" s="25" t="s">
        <v>3570</v>
      </c>
      <c r="I67" s="66"/>
      <c r="J67" s="26"/>
      <c r="K67" s="66"/>
      <c r="L67" s="48"/>
    </row>
    <row r="68" spans="2:12" s="1" customFormat="1" ht="24" x14ac:dyDescent="0.2">
      <c r="B68" s="17"/>
      <c r="C68" s="8" t="s">
        <v>583</v>
      </c>
      <c r="D68" s="8" t="s">
        <v>19</v>
      </c>
      <c r="E68" s="9" t="s">
        <v>3730</v>
      </c>
      <c r="F68" s="10" t="s">
        <v>3731</v>
      </c>
      <c r="G68" s="11" t="s">
        <v>500</v>
      </c>
      <c r="H68" s="12">
        <v>1612.9680000000001</v>
      </c>
      <c r="I68" s="32"/>
      <c r="J68" s="33">
        <f t="shared" si="3"/>
        <v>0</v>
      </c>
      <c r="K68" s="13"/>
      <c r="L68" s="19"/>
    </row>
    <row r="69" spans="2:12" s="23" customFormat="1" ht="25.9" customHeight="1" x14ac:dyDescent="0.2">
      <c r="B69" s="22"/>
      <c r="D69" s="24" t="s">
        <v>17</v>
      </c>
      <c r="E69" s="25" t="s">
        <v>3732</v>
      </c>
      <c r="F69" s="25" t="s">
        <v>3733</v>
      </c>
      <c r="I69" s="66"/>
      <c r="J69" s="26"/>
      <c r="K69" s="66"/>
      <c r="L69" s="48"/>
    </row>
    <row r="70" spans="2:12" s="1" customFormat="1" ht="24" x14ac:dyDescent="0.2">
      <c r="B70" s="17"/>
      <c r="C70" s="8" t="s">
        <v>584</v>
      </c>
      <c r="D70" s="8" t="s">
        <v>19</v>
      </c>
      <c r="E70" s="9" t="s">
        <v>3734</v>
      </c>
      <c r="F70" s="10" t="s">
        <v>3735</v>
      </c>
      <c r="G70" s="11" t="s">
        <v>500</v>
      </c>
      <c r="H70" s="12">
        <v>1536.16</v>
      </c>
      <c r="I70" s="32"/>
      <c r="J70" s="33">
        <f t="shared" si="3"/>
        <v>0</v>
      </c>
      <c r="K70" s="13"/>
      <c r="L70" s="19"/>
    </row>
    <row r="71" spans="2:12" s="23" customFormat="1" ht="25.9" customHeight="1" x14ac:dyDescent="0.2">
      <c r="B71" s="22"/>
      <c r="D71" s="24" t="s">
        <v>17</v>
      </c>
      <c r="E71" s="25" t="s">
        <v>3740</v>
      </c>
      <c r="F71" s="25" t="s">
        <v>3741</v>
      </c>
      <c r="I71" s="66"/>
      <c r="J71" s="26"/>
      <c r="K71" s="66"/>
      <c r="L71" s="48"/>
    </row>
    <row r="72" spans="2:12" s="1" customFormat="1" ht="24" x14ac:dyDescent="0.2">
      <c r="B72" s="17"/>
      <c r="C72" s="8" t="s">
        <v>587</v>
      </c>
      <c r="D72" s="8" t="s">
        <v>19</v>
      </c>
      <c r="E72" s="9" t="s">
        <v>3987</v>
      </c>
      <c r="F72" s="10" t="s">
        <v>3988</v>
      </c>
      <c r="G72" s="11" t="s">
        <v>500</v>
      </c>
      <c r="H72" s="12">
        <v>1536.16</v>
      </c>
      <c r="I72" s="32"/>
      <c r="J72" s="33">
        <f t="shared" si="3"/>
        <v>0</v>
      </c>
      <c r="K72" s="13"/>
      <c r="L72" s="19"/>
    </row>
    <row r="73" spans="2:12" s="23" customFormat="1" ht="25.9" customHeight="1" x14ac:dyDescent="0.2">
      <c r="B73" s="22"/>
      <c r="D73" s="24" t="s">
        <v>17</v>
      </c>
      <c r="E73" s="25" t="s">
        <v>3750</v>
      </c>
      <c r="F73" s="25" t="s">
        <v>3751</v>
      </c>
      <c r="I73" s="66"/>
      <c r="J73" s="26"/>
      <c r="K73" s="66"/>
      <c r="L73" s="48"/>
    </row>
    <row r="74" spans="2:12" s="1" customFormat="1" ht="24" x14ac:dyDescent="0.2">
      <c r="B74" s="17"/>
      <c r="C74" s="8" t="s">
        <v>588</v>
      </c>
      <c r="D74" s="8" t="s">
        <v>19</v>
      </c>
      <c r="E74" s="9" t="s">
        <v>3752</v>
      </c>
      <c r="F74" s="10" t="s">
        <v>3753</v>
      </c>
      <c r="G74" s="11" t="s">
        <v>500</v>
      </c>
      <c r="H74" s="12">
        <v>48</v>
      </c>
      <c r="I74" s="32"/>
      <c r="J74" s="33">
        <f t="shared" si="3"/>
        <v>0</v>
      </c>
      <c r="K74" s="13"/>
      <c r="L74" s="19"/>
    </row>
    <row r="75" spans="2:12" s="23" customFormat="1" ht="25.9" customHeight="1" x14ac:dyDescent="0.2">
      <c r="B75" s="22"/>
      <c r="D75" s="24" t="s">
        <v>17</v>
      </c>
      <c r="E75" s="25" t="s">
        <v>3758</v>
      </c>
      <c r="F75" s="25" t="s">
        <v>3759</v>
      </c>
      <c r="I75" s="66"/>
      <c r="J75" s="26"/>
      <c r="K75" s="66"/>
      <c r="L75" s="48"/>
    </row>
    <row r="76" spans="2:12" s="1" customFormat="1" ht="24" x14ac:dyDescent="0.2">
      <c r="B76" s="17"/>
      <c r="C76" s="8" t="s">
        <v>591</v>
      </c>
      <c r="D76" s="8" t="s">
        <v>19</v>
      </c>
      <c r="E76" s="9" t="s">
        <v>3760</v>
      </c>
      <c r="F76" s="10" t="s">
        <v>3761</v>
      </c>
      <c r="G76" s="11" t="s">
        <v>500</v>
      </c>
      <c r="H76" s="12">
        <v>48</v>
      </c>
      <c r="I76" s="32"/>
      <c r="J76" s="33">
        <f t="shared" si="3"/>
        <v>0</v>
      </c>
      <c r="K76" s="13"/>
      <c r="L76" s="19"/>
    </row>
    <row r="77" spans="2:12" s="23" customFormat="1" ht="25.9" customHeight="1" x14ac:dyDescent="0.2">
      <c r="B77" s="22"/>
      <c r="D77" s="24" t="s">
        <v>17</v>
      </c>
      <c r="E77" s="25" t="s">
        <v>3796</v>
      </c>
      <c r="F77" s="25" t="s">
        <v>3797</v>
      </c>
      <c r="I77" s="66"/>
      <c r="J77" s="26"/>
      <c r="K77" s="66"/>
      <c r="L77" s="48"/>
    </row>
    <row r="78" spans="2:12" s="1" customFormat="1" ht="24" x14ac:dyDescent="0.2">
      <c r="B78" s="17"/>
      <c r="C78" s="8" t="s">
        <v>592</v>
      </c>
      <c r="D78" s="8" t="s">
        <v>19</v>
      </c>
      <c r="E78" s="9" t="s">
        <v>3798</v>
      </c>
      <c r="F78" s="10" t="s">
        <v>3799</v>
      </c>
      <c r="G78" s="11" t="s">
        <v>526</v>
      </c>
      <c r="H78" s="12">
        <v>398.6</v>
      </c>
      <c r="I78" s="32"/>
      <c r="J78" s="33">
        <f t="shared" si="3"/>
        <v>0</v>
      </c>
      <c r="K78" s="13"/>
      <c r="L78" s="19"/>
    </row>
    <row r="79" spans="2:12" s="1" customFormat="1" ht="24" x14ac:dyDescent="0.2">
      <c r="B79" s="17"/>
      <c r="C79" s="52" t="s">
        <v>593</v>
      </c>
      <c r="D79" s="52" t="s">
        <v>22</v>
      </c>
      <c r="E79" s="53" t="s">
        <v>3800</v>
      </c>
      <c r="F79" s="54" t="s">
        <v>3801</v>
      </c>
      <c r="G79" s="55" t="s">
        <v>509</v>
      </c>
      <c r="H79" s="56">
        <v>1329</v>
      </c>
      <c r="I79" s="32"/>
      <c r="J79" s="33">
        <f t="shared" si="3"/>
        <v>0</v>
      </c>
      <c r="K79" s="13"/>
      <c r="L79" s="19"/>
    </row>
    <row r="80" spans="2:12" s="23" customFormat="1" ht="25.9" customHeight="1" x14ac:dyDescent="0.2">
      <c r="B80" s="22"/>
      <c r="D80" s="24" t="s">
        <v>17</v>
      </c>
      <c r="E80" s="25" t="s">
        <v>3806</v>
      </c>
      <c r="F80" s="25" t="s">
        <v>3807</v>
      </c>
      <c r="I80" s="66"/>
      <c r="J80" s="26"/>
      <c r="K80" s="66"/>
      <c r="L80" s="48"/>
    </row>
    <row r="81" spans="2:12" s="1" customFormat="1" ht="24" x14ac:dyDescent="0.2">
      <c r="B81" s="17"/>
      <c r="C81" s="8" t="s">
        <v>883</v>
      </c>
      <c r="D81" s="8" t="s">
        <v>19</v>
      </c>
      <c r="E81" s="9" t="s">
        <v>4008</v>
      </c>
      <c r="F81" s="10" t="s">
        <v>4009</v>
      </c>
      <c r="G81" s="11" t="s">
        <v>526</v>
      </c>
      <c r="H81" s="12">
        <v>15</v>
      </c>
      <c r="I81" s="32"/>
      <c r="J81" s="33">
        <f t="shared" si="3"/>
        <v>0</v>
      </c>
      <c r="K81" s="13"/>
      <c r="L81" s="19"/>
    </row>
    <row r="82" spans="2:12" s="1" customFormat="1" ht="12" x14ac:dyDescent="0.2">
      <c r="B82" s="17"/>
      <c r="C82" s="52" t="s">
        <v>886</v>
      </c>
      <c r="D82" s="52" t="s">
        <v>22</v>
      </c>
      <c r="E82" s="53" t="s">
        <v>4010</v>
      </c>
      <c r="F82" s="54" t="s">
        <v>4011</v>
      </c>
      <c r="G82" s="55" t="s">
        <v>509</v>
      </c>
      <c r="H82" s="56">
        <v>15</v>
      </c>
      <c r="I82" s="32"/>
      <c r="J82" s="33">
        <f>ROUND(I82*H82,2)</f>
        <v>0</v>
      </c>
      <c r="K82" s="13"/>
      <c r="L82" s="19"/>
    </row>
    <row r="83" spans="2:12" s="23" customFormat="1" ht="25.9" customHeight="1" x14ac:dyDescent="0.2">
      <c r="B83" s="22"/>
      <c r="D83" s="24" t="s">
        <v>17</v>
      </c>
      <c r="E83" s="25" t="s">
        <v>3585</v>
      </c>
      <c r="F83" s="25" t="s">
        <v>3586</v>
      </c>
      <c r="I83" s="66"/>
      <c r="J83" s="26"/>
      <c r="K83" s="66"/>
      <c r="L83" s="48"/>
    </row>
    <row r="84" spans="2:12" s="1" customFormat="1" ht="24" x14ac:dyDescent="0.2">
      <c r="B84" s="17"/>
      <c r="C84" s="8" t="s">
        <v>889</v>
      </c>
      <c r="D84" s="8" t="s">
        <v>19</v>
      </c>
      <c r="E84" s="9" t="s">
        <v>3587</v>
      </c>
      <c r="F84" s="10" t="s">
        <v>3588</v>
      </c>
      <c r="G84" s="11" t="s">
        <v>20</v>
      </c>
      <c r="H84" s="12">
        <v>5724.6689999999999</v>
      </c>
      <c r="I84" s="32"/>
      <c r="J84" s="33">
        <f t="shared" ref="J84" si="4">ROUND(I84*H84,2)</f>
        <v>0</v>
      </c>
      <c r="K84" s="13"/>
      <c r="L84" s="19"/>
    </row>
    <row r="85" spans="2:12" s="1" customFormat="1" ht="22.9" customHeight="1" x14ac:dyDescent="0.25">
      <c r="B85" s="17"/>
      <c r="C85" s="21" t="s">
        <v>6</v>
      </c>
      <c r="J85" s="34">
        <f>SUM(J12:J84)</f>
        <v>0</v>
      </c>
      <c r="L85" s="19"/>
    </row>
    <row r="86" spans="2:12" s="1" customFormat="1" ht="6.95" customHeight="1" x14ac:dyDescent="0.2">
      <c r="B86" s="29"/>
      <c r="C86" s="30"/>
      <c r="D86" s="30"/>
      <c r="E86" s="30"/>
      <c r="F86" s="30"/>
      <c r="G86" s="30"/>
      <c r="H86" s="30"/>
      <c r="I86" s="30"/>
      <c r="J86" s="30"/>
      <c r="K86" s="30"/>
      <c r="L86" s="31"/>
    </row>
    <row r="88" spans="2:12" x14ac:dyDescent="0.2">
      <c r="J88" s="49"/>
    </row>
    <row r="89" spans="2:12" x14ac:dyDescent="0.2">
      <c r="H89" s="50"/>
    </row>
  </sheetData>
  <sheetProtection algorithmName="SHA-512" hashValue="4lYTz2N7IQSCtGRgDuye0cumqcLMQyZtnUiQeMnFKIA/dgIx62Rjrjuxy1VM49wp1/CJolh9TFSdZ7RtGOay4A==" saltValue="A+oiNl6qxnnJJjJis8pq8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5" xr:uid="{DF196C2A-3B56-4356-865F-E9025A8B7CDA}">
      <formula1>ROUND(I11,2)</formula1>
    </dataValidation>
  </dataValidations>
  <hyperlinks>
    <hyperlink ref="O4" location="'Rek. obj.'!A1" display="*späť na Rek. obj." xr:uid="{33B9E6E3-8E0D-469F-9AB3-38D2AFC844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A49CC-DFCF-4B9A-A287-3BB0DF405F3B}">
  <sheetPr codeName="Hárok156">
    <tabColor theme="3" tint="-0.499984740745262"/>
    <pageSetUpPr fitToPage="1"/>
  </sheetPr>
  <dimension ref="B1:O122"/>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157</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3597</v>
      </c>
      <c r="F10" s="25" t="s">
        <v>3598</v>
      </c>
      <c r="J10" s="26"/>
      <c r="L10" s="48"/>
    </row>
    <row r="11" spans="2:15" s="23" customFormat="1" ht="25.9" customHeight="1" x14ac:dyDescent="0.2">
      <c r="B11" s="22"/>
      <c r="D11" s="24" t="s">
        <v>17</v>
      </c>
      <c r="E11" s="25" t="s">
        <v>3603</v>
      </c>
      <c r="F11" s="25" t="s">
        <v>3604</v>
      </c>
      <c r="J11" s="26"/>
      <c r="L11" s="48"/>
    </row>
    <row r="12" spans="2:15" s="1" customFormat="1" ht="24" x14ac:dyDescent="0.2">
      <c r="B12" s="17"/>
      <c r="C12" s="8" t="s">
        <v>18</v>
      </c>
      <c r="D12" s="8" t="s">
        <v>19</v>
      </c>
      <c r="E12" s="9" t="s">
        <v>3607</v>
      </c>
      <c r="F12" s="10" t="s">
        <v>3608</v>
      </c>
      <c r="G12" s="11" t="s">
        <v>500</v>
      </c>
      <c r="H12" s="12">
        <v>717.3</v>
      </c>
      <c r="I12" s="32"/>
      <c r="J12" s="33">
        <f t="shared" ref="J12:J15" si="0">ROUND(I12*H12,2)</f>
        <v>0</v>
      </c>
      <c r="K12" s="13"/>
      <c r="L12" s="19"/>
    </row>
    <row r="13" spans="2:15" s="23" customFormat="1" ht="25.9" customHeight="1" x14ac:dyDescent="0.2">
      <c r="B13" s="22"/>
      <c r="D13" s="24" t="s">
        <v>17</v>
      </c>
      <c r="E13" s="25" t="s">
        <v>3503</v>
      </c>
      <c r="F13" s="25" t="s">
        <v>602</v>
      </c>
      <c r="I13" s="66"/>
      <c r="J13" s="26"/>
      <c r="K13" s="66"/>
      <c r="L13" s="48"/>
    </row>
    <row r="14" spans="2:15" s="23" customFormat="1" ht="25.9" customHeight="1" x14ac:dyDescent="0.2">
      <c r="B14" s="22"/>
      <c r="D14" s="24" t="s">
        <v>17</v>
      </c>
      <c r="E14" s="25" t="s">
        <v>3504</v>
      </c>
      <c r="F14" s="25" t="s">
        <v>3505</v>
      </c>
      <c r="I14" s="66"/>
      <c r="J14" s="26"/>
      <c r="K14" s="66"/>
      <c r="L14" s="48"/>
    </row>
    <row r="15" spans="2:15" s="1" customFormat="1" ht="24" x14ac:dyDescent="0.2">
      <c r="B15" s="17"/>
      <c r="C15" s="8" t="s">
        <v>490</v>
      </c>
      <c r="D15" s="8" t="s">
        <v>19</v>
      </c>
      <c r="E15" s="9" t="s">
        <v>3648</v>
      </c>
      <c r="F15" s="10" t="s">
        <v>774</v>
      </c>
      <c r="G15" s="11" t="s">
        <v>494</v>
      </c>
      <c r="H15" s="12">
        <v>1392.6</v>
      </c>
      <c r="I15" s="32"/>
      <c r="J15" s="33">
        <f t="shared" si="0"/>
        <v>0</v>
      </c>
      <c r="K15" s="13"/>
      <c r="L15" s="19"/>
    </row>
    <row r="16" spans="2:15" s="23" customFormat="1" ht="25.9" customHeight="1" x14ac:dyDescent="0.2">
      <c r="B16" s="22"/>
      <c r="D16" s="24" t="s">
        <v>17</v>
      </c>
      <c r="E16" s="25" t="s">
        <v>3507</v>
      </c>
      <c r="F16" s="25" t="s">
        <v>3508</v>
      </c>
      <c r="I16" s="66"/>
      <c r="J16" s="26"/>
      <c r="K16" s="66"/>
      <c r="L16" s="48"/>
    </row>
    <row r="17" spans="2:12" s="1" customFormat="1" ht="24" x14ac:dyDescent="0.2">
      <c r="B17" s="17"/>
      <c r="C17" s="8" t="s">
        <v>497</v>
      </c>
      <c r="D17" s="8" t="s">
        <v>19</v>
      </c>
      <c r="E17" s="9" t="s">
        <v>3914</v>
      </c>
      <c r="F17" s="10" t="s">
        <v>664</v>
      </c>
      <c r="G17" s="11" t="s">
        <v>494</v>
      </c>
      <c r="H17" s="12">
        <v>3916.8359999999998</v>
      </c>
      <c r="I17" s="32"/>
      <c r="J17" s="33">
        <f t="shared" ref="J17:J43" si="1">ROUND(I17*H17,2)</f>
        <v>0</v>
      </c>
      <c r="K17" s="13"/>
      <c r="L17" s="19"/>
    </row>
    <row r="18" spans="2:12" s="1" customFormat="1" ht="24" x14ac:dyDescent="0.2">
      <c r="B18" s="17"/>
      <c r="C18" s="8" t="s">
        <v>501</v>
      </c>
      <c r="D18" s="8" t="s">
        <v>19</v>
      </c>
      <c r="E18" s="9" t="s">
        <v>3510</v>
      </c>
      <c r="F18" s="10" t="s">
        <v>665</v>
      </c>
      <c r="G18" s="11" t="s">
        <v>494</v>
      </c>
      <c r="H18" s="12">
        <v>1175.0509999999999</v>
      </c>
      <c r="I18" s="32"/>
      <c r="J18" s="33">
        <f t="shared" si="1"/>
        <v>0</v>
      </c>
      <c r="K18" s="13"/>
      <c r="L18" s="19"/>
    </row>
    <row r="19" spans="2:12" s="1" customFormat="1" ht="24" x14ac:dyDescent="0.2">
      <c r="B19" s="17"/>
      <c r="C19" s="8" t="s">
        <v>504</v>
      </c>
      <c r="D19" s="8" t="s">
        <v>19</v>
      </c>
      <c r="E19" s="9" t="s">
        <v>3915</v>
      </c>
      <c r="F19" s="10" t="s">
        <v>3916</v>
      </c>
      <c r="G19" s="11" t="s">
        <v>494</v>
      </c>
      <c r="H19" s="12">
        <v>1678.644</v>
      </c>
      <c r="I19" s="32"/>
      <c r="J19" s="33">
        <f t="shared" si="1"/>
        <v>0</v>
      </c>
      <c r="K19" s="13"/>
      <c r="L19" s="19"/>
    </row>
    <row r="20" spans="2:12" s="1" customFormat="1" ht="24" x14ac:dyDescent="0.2">
      <c r="B20" s="17"/>
      <c r="C20" s="8" t="s">
        <v>508</v>
      </c>
      <c r="D20" s="8" t="s">
        <v>19</v>
      </c>
      <c r="E20" s="9" t="s">
        <v>3511</v>
      </c>
      <c r="F20" s="10" t="s">
        <v>3512</v>
      </c>
      <c r="G20" s="11" t="s">
        <v>494</v>
      </c>
      <c r="H20" s="12">
        <v>503.59300000000002</v>
      </c>
      <c r="I20" s="32"/>
      <c r="J20" s="33">
        <f t="shared" si="1"/>
        <v>0</v>
      </c>
      <c r="K20" s="13"/>
      <c r="L20" s="19"/>
    </row>
    <row r="21" spans="2:12" s="23" customFormat="1" ht="25.9" customHeight="1" x14ac:dyDescent="0.2">
      <c r="B21" s="22"/>
      <c r="D21" s="24" t="s">
        <v>17</v>
      </c>
      <c r="E21" s="25" t="s">
        <v>3513</v>
      </c>
      <c r="F21" s="25" t="s">
        <v>3514</v>
      </c>
      <c r="I21" s="66"/>
      <c r="J21" s="26"/>
      <c r="K21" s="66"/>
      <c r="L21" s="48"/>
    </row>
    <row r="22" spans="2:12" s="1" customFormat="1" ht="24" x14ac:dyDescent="0.2">
      <c r="B22" s="17"/>
      <c r="C22" s="8" t="s">
        <v>511</v>
      </c>
      <c r="D22" s="8" t="s">
        <v>19</v>
      </c>
      <c r="E22" s="9" t="s">
        <v>3917</v>
      </c>
      <c r="F22" s="10" t="s">
        <v>3918</v>
      </c>
      <c r="G22" s="11" t="s">
        <v>494</v>
      </c>
      <c r="H22" s="12">
        <v>745.73900000000003</v>
      </c>
      <c r="I22" s="32"/>
      <c r="J22" s="33">
        <f t="shared" si="1"/>
        <v>0</v>
      </c>
      <c r="K22" s="13"/>
      <c r="L22" s="19"/>
    </row>
    <row r="23" spans="2:12" s="23" customFormat="1" ht="25.9" customHeight="1" x14ac:dyDescent="0.2">
      <c r="B23" s="22"/>
      <c r="D23" s="24" t="s">
        <v>17</v>
      </c>
      <c r="E23" s="25" t="s">
        <v>3655</v>
      </c>
      <c r="F23" s="25" t="s">
        <v>3656</v>
      </c>
      <c r="I23" s="66"/>
      <c r="J23" s="26"/>
      <c r="K23" s="66"/>
      <c r="L23" s="48"/>
    </row>
    <row r="24" spans="2:12" s="1" customFormat="1" ht="24" x14ac:dyDescent="0.2">
      <c r="B24" s="17"/>
      <c r="C24" s="8" t="s">
        <v>514</v>
      </c>
      <c r="D24" s="8" t="s">
        <v>19</v>
      </c>
      <c r="E24" s="9" t="s">
        <v>3657</v>
      </c>
      <c r="F24" s="10" t="s">
        <v>826</v>
      </c>
      <c r="G24" s="11" t="s">
        <v>494</v>
      </c>
      <c r="H24" s="12">
        <v>4.18</v>
      </c>
      <c r="I24" s="32"/>
      <c r="J24" s="33">
        <f t="shared" si="1"/>
        <v>0</v>
      </c>
      <c r="K24" s="13"/>
      <c r="L24" s="19"/>
    </row>
    <row r="25" spans="2:12" s="1" customFormat="1" ht="24" x14ac:dyDescent="0.2">
      <c r="B25" s="17"/>
      <c r="C25" s="8" t="s">
        <v>517</v>
      </c>
      <c r="D25" s="8" t="s">
        <v>19</v>
      </c>
      <c r="E25" s="9" t="s">
        <v>3658</v>
      </c>
      <c r="F25" s="10" t="s">
        <v>828</v>
      </c>
      <c r="G25" s="11" t="s">
        <v>494</v>
      </c>
      <c r="H25" s="12">
        <v>0.878</v>
      </c>
      <c r="I25" s="32"/>
      <c r="J25" s="33">
        <f t="shared" si="1"/>
        <v>0</v>
      </c>
      <c r="K25" s="13"/>
      <c r="L25" s="19"/>
    </row>
    <row r="26" spans="2:12" s="23" customFormat="1" ht="25.9" customHeight="1" x14ac:dyDescent="0.2">
      <c r="B26" s="22"/>
      <c r="D26" s="24" t="s">
        <v>17</v>
      </c>
      <c r="E26" s="25" t="s">
        <v>3517</v>
      </c>
      <c r="F26" s="25" t="s">
        <v>3518</v>
      </c>
      <c r="I26" s="66"/>
      <c r="J26" s="26"/>
      <c r="K26" s="66"/>
      <c r="L26" s="48"/>
    </row>
    <row r="27" spans="2:12" s="1" customFormat="1" ht="24" x14ac:dyDescent="0.2">
      <c r="B27" s="17"/>
      <c r="C27" s="8" t="s">
        <v>520</v>
      </c>
      <c r="D27" s="8" t="s">
        <v>19</v>
      </c>
      <c r="E27" s="9" t="s">
        <v>3519</v>
      </c>
      <c r="F27" s="10" t="s">
        <v>2957</v>
      </c>
      <c r="G27" s="11" t="s">
        <v>494</v>
      </c>
      <c r="H27" s="12">
        <v>0.01</v>
      </c>
      <c r="I27" s="32"/>
      <c r="J27" s="33">
        <f t="shared" si="1"/>
        <v>0</v>
      </c>
      <c r="K27" s="13"/>
      <c r="L27" s="19"/>
    </row>
    <row r="28" spans="2:12" s="1" customFormat="1" ht="24" x14ac:dyDescent="0.2">
      <c r="B28" s="17"/>
      <c r="C28" s="8" t="s">
        <v>523</v>
      </c>
      <c r="D28" s="8" t="s">
        <v>19</v>
      </c>
      <c r="E28" s="9" t="s">
        <v>3659</v>
      </c>
      <c r="F28" s="10" t="s">
        <v>2809</v>
      </c>
      <c r="G28" s="11" t="s">
        <v>494</v>
      </c>
      <c r="H28" s="12">
        <v>92.652000000000001</v>
      </c>
      <c r="I28" s="32"/>
      <c r="J28" s="33">
        <f t="shared" si="1"/>
        <v>0</v>
      </c>
      <c r="K28" s="13"/>
      <c r="L28" s="19"/>
    </row>
    <row r="29" spans="2:12" s="1" customFormat="1" ht="24" x14ac:dyDescent="0.2">
      <c r="B29" s="17"/>
      <c r="C29" s="8" t="s">
        <v>529</v>
      </c>
      <c r="D29" s="8" t="s">
        <v>19</v>
      </c>
      <c r="E29" s="9" t="s">
        <v>3660</v>
      </c>
      <c r="F29" s="10" t="s">
        <v>2811</v>
      </c>
      <c r="G29" s="11" t="s">
        <v>494</v>
      </c>
      <c r="H29" s="12">
        <v>27.795999999999999</v>
      </c>
      <c r="I29" s="32"/>
      <c r="J29" s="33">
        <f t="shared" si="1"/>
        <v>0</v>
      </c>
      <c r="K29" s="13"/>
      <c r="L29" s="19"/>
    </row>
    <row r="30" spans="2:12" s="1" customFormat="1" ht="24" x14ac:dyDescent="0.2">
      <c r="B30" s="17"/>
      <c r="C30" s="8" t="s">
        <v>536</v>
      </c>
      <c r="D30" s="8" t="s">
        <v>19</v>
      </c>
      <c r="E30" s="9" t="s">
        <v>3661</v>
      </c>
      <c r="F30" s="10" t="s">
        <v>3662</v>
      </c>
      <c r="G30" s="11" t="s">
        <v>494</v>
      </c>
      <c r="H30" s="12">
        <v>39.707999999999998</v>
      </c>
      <c r="I30" s="32"/>
      <c r="J30" s="33">
        <f t="shared" si="1"/>
        <v>0</v>
      </c>
      <c r="K30" s="13"/>
      <c r="L30" s="19"/>
    </row>
    <row r="31" spans="2:12" s="1" customFormat="1" ht="24" x14ac:dyDescent="0.2">
      <c r="B31" s="17"/>
      <c r="C31" s="8" t="s">
        <v>539</v>
      </c>
      <c r="D31" s="8" t="s">
        <v>19</v>
      </c>
      <c r="E31" s="9" t="s">
        <v>3663</v>
      </c>
      <c r="F31" s="10" t="s">
        <v>3664</v>
      </c>
      <c r="G31" s="11" t="s">
        <v>494</v>
      </c>
      <c r="H31" s="12">
        <v>11.912000000000001</v>
      </c>
      <c r="I31" s="32"/>
      <c r="J31" s="33">
        <f t="shared" si="1"/>
        <v>0</v>
      </c>
      <c r="K31" s="13"/>
      <c r="L31" s="19"/>
    </row>
    <row r="32" spans="2:12" s="23" customFormat="1" ht="25.9" customHeight="1" x14ac:dyDescent="0.2">
      <c r="B32" s="22"/>
      <c r="D32" s="24" t="s">
        <v>17</v>
      </c>
      <c r="E32" s="25" t="s">
        <v>3520</v>
      </c>
      <c r="F32" s="25" t="s">
        <v>3521</v>
      </c>
      <c r="I32" s="66"/>
      <c r="J32" s="26"/>
      <c r="K32" s="66"/>
      <c r="L32" s="48"/>
    </row>
    <row r="33" spans="2:12" s="1" customFormat="1" ht="24" x14ac:dyDescent="0.2">
      <c r="B33" s="17"/>
      <c r="C33" s="8" t="s">
        <v>542</v>
      </c>
      <c r="D33" s="8" t="s">
        <v>19</v>
      </c>
      <c r="E33" s="9" t="s">
        <v>3919</v>
      </c>
      <c r="F33" s="10" t="s">
        <v>667</v>
      </c>
      <c r="G33" s="11" t="s">
        <v>494</v>
      </c>
      <c r="H33" s="12">
        <v>7268.08</v>
      </c>
      <c r="I33" s="32"/>
      <c r="J33" s="33">
        <f t="shared" si="1"/>
        <v>0</v>
      </c>
      <c r="K33" s="13"/>
      <c r="L33" s="19"/>
    </row>
    <row r="34" spans="2:12" s="23" customFormat="1" ht="25.9" customHeight="1" x14ac:dyDescent="0.2">
      <c r="B34" s="22"/>
      <c r="D34" s="24" t="s">
        <v>17</v>
      </c>
      <c r="E34" s="25" t="s">
        <v>3523</v>
      </c>
      <c r="F34" s="25" t="s">
        <v>3524</v>
      </c>
      <c r="I34" s="66"/>
      <c r="J34" s="26"/>
      <c r="K34" s="66"/>
      <c r="L34" s="48"/>
    </row>
    <row r="35" spans="2:12" s="1" customFormat="1" ht="24" x14ac:dyDescent="0.2">
      <c r="B35" s="17"/>
      <c r="C35" s="8" t="s">
        <v>545</v>
      </c>
      <c r="D35" s="8" t="s">
        <v>19</v>
      </c>
      <c r="E35" s="9" t="s">
        <v>3666</v>
      </c>
      <c r="F35" s="10" t="s">
        <v>3667</v>
      </c>
      <c r="G35" s="11" t="s">
        <v>500</v>
      </c>
      <c r="H35" s="12">
        <v>4017.95</v>
      </c>
      <c r="I35" s="32"/>
      <c r="J35" s="33">
        <f t="shared" si="1"/>
        <v>0</v>
      </c>
      <c r="K35" s="13"/>
      <c r="L35" s="19"/>
    </row>
    <row r="36" spans="2:12" s="1" customFormat="1" ht="24" x14ac:dyDescent="0.2">
      <c r="B36" s="17"/>
      <c r="C36" s="8" t="s">
        <v>548</v>
      </c>
      <c r="D36" s="8" t="s">
        <v>19</v>
      </c>
      <c r="E36" s="9" t="s">
        <v>3525</v>
      </c>
      <c r="F36" s="10" t="s">
        <v>3526</v>
      </c>
      <c r="G36" s="11" t="s">
        <v>494</v>
      </c>
      <c r="H36" s="12">
        <v>1292.9100000000001</v>
      </c>
      <c r="I36" s="32"/>
      <c r="J36" s="33">
        <f t="shared" si="1"/>
        <v>0</v>
      </c>
      <c r="K36" s="13"/>
      <c r="L36" s="19"/>
    </row>
    <row r="37" spans="2:12" s="1" customFormat="1" ht="24" x14ac:dyDescent="0.2">
      <c r="B37" s="17"/>
      <c r="C37" s="8" t="s">
        <v>551</v>
      </c>
      <c r="D37" s="8" t="s">
        <v>19</v>
      </c>
      <c r="E37" s="9" t="s">
        <v>3668</v>
      </c>
      <c r="F37" s="10" t="s">
        <v>3669</v>
      </c>
      <c r="G37" s="11" t="s">
        <v>494</v>
      </c>
      <c r="H37" s="12">
        <v>871.57</v>
      </c>
      <c r="I37" s="32"/>
      <c r="J37" s="33">
        <f t="shared" si="1"/>
        <v>0</v>
      </c>
      <c r="K37" s="13"/>
      <c r="L37" s="19"/>
    </row>
    <row r="38" spans="2:12" s="23" customFormat="1" ht="25.9" customHeight="1" x14ac:dyDescent="0.2">
      <c r="B38" s="22"/>
      <c r="D38" s="24" t="s">
        <v>17</v>
      </c>
      <c r="E38" s="25" t="s">
        <v>3670</v>
      </c>
      <c r="F38" s="25" t="s">
        <v>3671</v>
      </c>
      <c r="I38" s="66"/>
      <c r="J38" s="26"/>
      <c r="K38" s="66"/>
      <c r="L38" s="48"/>
    </row>
    <row r="39" spans="2:12" s="1" customFormat="1" ht="24" x14ac:dyDescent="0.2">
      <c r="B39" s="17"/>
      <c r="C39" s="8" t="s">
        <v>552</v>
      </c>
      <c r="D39" s="8" t="s">
        <v>19</v>
      </c>
      <c r="E39" s="9" t="s">
        <v>3920</v>
      </c>
      <c r="F39" s="10" t="s">
        <v>670</v>
      </c>
      <c r="G39" s="11" t="s">
        <v>494</v>
      </c>
      <c r="H39" s="12">
        <v>481.32400000000001</v>
      </c>
      <c r="I39" s="32"/>
      <c r="J39" s="33">
        <f t="shared" si="1"/>
        <v>0</v>
      </c>
      <c r="K39" s="13"/>
      <c r="L39" s="19"/>
    </row>
    <row r="40" spans="2:12" s="23" customFormat="1" ht="25.9" customHeight="1" x14ac:dyDescent="0.2">
      <c r="B40" s="22"/>
      <c r="D40" s="24" t="s">
        <v>17</v>
      </c>
      <c r="E40" s="25" t="s">
        <v>3527</v>
      </c>
      <c r="F40" s="25" t="s">
        <v>3528</v>
      </c>
      <c r="I40" s="66"/>
      <c r="J40" s="26"/>
      <c r="K40" s="66"/>
      <c r="L40" s="48"/>
    </row>
    <row r="41" spans="2:12" s="1" customFormat="1" ht="24" x14ac:dyDescent="0.2">
      <c r="B41" s="17"/>
      <c r="C41" s="8" t="s">
        <v>553</v>
      </c>
      <c r="D41" s="8" t="s">
        <v>19</v>
      </c>
      <c r="E41" s="9" t="s">
        <v>3674</v>
      </c>
      <c r="F41" s="10" t="s">
        <v>2827</v>
      </c>
      <c r="G41" s="11" t="s">
        <v>494</v>
      </c>
      <c r="H41" s="12">
        <v>23.388000000000002</v>
      </c>
      <c r="I41" s="32"/>
      <c r="J41" s="33">
        <f t="shared" si="1"/>
        <v>0</v>
      </c>
      <c r="K41" s="13"/>
      <c r="L41" s="19"/>
    </row>
    <row r="42" spans="2:12" s="1" customFormat="1" ht="24" x14ac:dyDescent="0.2">
      <c r="B42" s="17"/>
      <c r="C42" s="52" t="s">
        <v>554</v>
      </c>
      <c r="D42" s="52" t="s">
        <v>22</v>
      </c>
      <c r="E42" s="53" t="s">
        <v>2029</v>
      </c>
      <c r="F42" s="54" t="s">
        <v>2030</v>
      </c>
      <c r="G42" s="55" t="s">
        <v>20</v>
      </c>
      <c r="H42" s="56">
        <v>42.097999999999999</v>
      </c>
      <c r="I42" s="32"/>
      <c r="J42" s="33">
        <f t="shared" si="1"/>
        <v>0</v>
      </c>
      <c r="K42" s="13"/>
      <c r="L42" s="19"/>
    </row>
    <row r="43" spans="2:12" s="1" customFormat="1" ht="24" x14ac:dyDescent="0.2">
      <c r="B43" s="17"/>
      <c r="C43" s="52" t="s">
        <v>557</v>
      </c>
      <c r="D43" s="52" t="s">
        <v>22</v>
      </c>
      <c r="E43" s="53" t="s">
        <v>3677</v>
      </c>
      <c r="F43" s="54" t="s">
        <v>3678</v>
      </c>
      <c r="G43" s="55" t="s">
        <v>20</v>
      </c>
      <c r="H43" s="56">
        <v>350.57499999999999</v>
      </c>
      <c r="I43" s="32"/>
      <c r="J43" s="33">
        <f t="shared" si="1"/>
        <v>0</v>
      </c>
      <c r="K43" s="13"/>
      <c r="L43" s="19"/>
    </row>
    <row r="44" spans="2:12" s="1" customFormat="1" ht="12" x14ac:dyDescent="0.2">
      <c r="B44" s="17"/>
      <c r="C44" s="52" t="s">
        <v>560</v>
      </c>
      <c r="D44" s="52" t="s">
        <v>22</v>
      </c>
      <c r="E44" s="53" t="s">
        <v>3529</v>
      </c>
      <c r="F44" s="54" t="s">
        <v>3530</v>
      </c>
      <c r="G44" s="55" t="s">
        <v>20</v>
      </c>
      <c r="H44" s="56">
        <v>3798.511</v>
      </c>
      <c r="I44" s="32"/>
      <c r="J44" s="33">
        <f>ROUND(I44*H44,2)</f>
        <v>0</v>
      </c>
      <c r="K44" s="13"/>
      <c r="L44" s="19"/>
    </row>
    <row r="45" spans="2:12" s="23" customFormat="1" ht="25.9" customHeight="1" x14ac:dyDescent="0.2">
      <c r="B45" s="22"/>
      <c r="D45" s="24" t="s">
        <v>17</v>
      </c>
      <c r="E45" s="25" t="s">
        <v>3531</v>
      </c>
      <c r="F45" s="25" t="s">
        <v>3532</v>
      </c>
      <c r="I45" s="66"/>
      <c r="J45" s="26"/>
      <c r="K45" s="66"/>
      <c r="L45" s="48"/>
    </row>
    <row r="46" spans="2:12" s="1" customFormat="1" ht="24" x14ac:dyDescent="0.2">
      <c r="B46" s="17"/>
      <c r="C46" s="8" t="s">
        <v>563</v>
      </c>
      <c r="D46" s="8" t="s">
        <v>19</v>
      </c>
      <c r="E46" s="9" t="s">
        <v>3535</v>
      </c>
      <c r="F46" s="10" t="s">
        <v>3536</v>
      </c>
      <c r="G46" s="11" t="s">
        <v>494</v>
      </c>
      <c r="H46" s="12">
        <v>8013.8190000000004</v>
      </c>
      <c r="I46" s="32"/>
      <c r="J46" s="33">
        <f t="shared" ref="J46:J54" si="2">ROUND(I46*H46,2)</f>
        <v>0</v>
      </c>
      <c r="K46" s="13"/>
      <c r="L46" s="19"/>
    </row>
    <row r="47" spans="2:12" s="23" customFormat="1" ht="25.9" customHeight="1" x14ac:dyDescent="0.2">
      <c r="B47" s="22"/>
      <c r="D47" s="24" t="s">
        <v>17</v>
      </c>
      <c r="E47" s="25" t="s">
        <v>3537</v>
      </c>
      <c r="F47" s="25" t="s">
        <v>3538</v>
      </c>
      <c r="I47" s="66"/>
      <c r="J47" s="26"/>
      <c r="K47" s="66"/>
      <c r="L47" s="48"/>
    </row>
    <row r="48" spans="2:12" s="1" customFormat="1" ht="24" x14ac:dyDescent="0.2">
      <c r="B48" s="17"/>
      <c r="C48" s="8" t="s">
        <v>565</v>
      </c>
      <c r="D48" s="8" t="s">
        <v>19</v>
      </c>
      <c r="E48" s="9" t="s">
        <v>3539</v>
      </c>
      <c r="F48" s="10" t="s">
        <v>3540</v>
      </c>
      <c r="G48" s="11" t="s">
        <v>494</v>
      </c>
      <c r="H48" s="12">
        <v>188229.492</v>
      </c>
      <c r="I48" s="32"/>
      <c r="J48" s="33">
        <f t="shared" si="2"/>
        <v>0</v>
      </c>
      <c r="K48" s="13"/>
      <c r="L48" s="19"/>
    </row>
    <row r="49" spans="2:12" s="23" customFormat="1" ht="25.9" customHeight="1" x14ac:dyDescent="0.2">
      <c r="B49" s="22"/>
      <c r="D49" s="24" t="s">
        <v>17</v>
      </c>
      <c r="E49" s="25" t="s">
        <v>3541</v>
      </c>
      <c r="F49" s="25" t="s">
        <v>3542</v>
      </c>
      <c r="I49" s="66"/>
      <c r="J49" s="26"/>
      <c r="K49" s="66"/>
      <c r="L49" s="48"/>
    </row>
    <row r="50" spans="2:12" s="1" customFormat="1" ht="24" x14ac:dyDescent="0.2">
      <c r="B50" s="17"/>
      <c r="C50" s="8" t="s">
        <v>568</v>
      </c>
      <c r="D50" s="8" t="s">
        <v>19</v>
      </c>
      <c r="E50" s="9" t="s">
        <v>3993</v>
      </c>
      <c r="F50" s="10" t="s">
        <v>753</v>
      </c>
      <c r="G50" s="11" t="s">
        <v>494</v>
      </c>
      <c r="H50" s="12">
        <v>1392.6</v>
      </c>
      <c r="I50" s="32"/>
      <c r="J50" s="33">
        <f t="shared" si="2"/>
        <v>0</v>
      </c>
      <c r="K50" s="13"/>
      <c r="L50" s="19"/>
    </row>
    <row r="51" spans="2:12" s="23" customFormat="1" ht="25.9" customHeight="1" x14ac:dyDescent="0.2">
      <c r="B51" s="22"/>
      <c r="D51" s="24" t="s">
        <v>17</v>
      </c>
      <c r="E51" s="25" t="s">
        <v>3681</v>
      </c>
      <c r="F51" s="25" t="s">
        <v>3682</v>
      </c>
      <c r="I51" s="66"/>
      <c r="J51" s="26"/>
      <c r="K51" s="66"/>
      <c r="L51" s="48"/>
    </row>
    <row r="52" spans="2:12" s="1" customFormat="1" ht="24" x14ac:dyDescent="0.2">
      <c r="B52" s="17"/>
      <c r="C52" s="8" t="s">
        <v>571</v>
      </c>
      <c r="D52" s="8" t="s">
        <v>19</v>
      </c>
      <c r="E52" s="9" t="s">
        <v>3683</v>
      </c>
      <c r="F52" s="10" t="s">
        <v>2531</v>
      </c>
      <c r="G52" s="11" t="s">
        <v>500</v>
      </c>
      <c r="H52" s="12">
        <v>4224.24</v>
      </c>
      <c r="I52" s="32"/>
      <c r="J52" s="33">
        <f t="shared" si="2"/>
        <v>0</v>
      </c>
      <c r="K52" s="13"/>
      <c r="L52" s="19"/>
    </row>
    <row r="53" spans="2:12" s="23" customFormat="1" ht="25.9" customHeight="1" x14ac:dyDescent="0.2">
      <c r="B53" s="22"/>
      <c r="D53" s="24" t="s">
        <v>17</v>
      </c>
      <c r="E53" s="25" t="s">
        <v>3684</v>
      </c>
      <c r="F53" s="25" t="s">
        <v>3685</v>
      </c>
      <c r="I53" s="66"/>
      <c r="J53" s="26"/>
      <c r="K53" s="66"/>
      <c r="L53" s="48"/>
    </row>
    <row r="54" spans="2:12" s="23" customFormat="1" ht="24" x14ac:dyDescent="0.2">
      <c r="B54" s="22"/>
      <c r="C54" s="8" t="s">
        <v>574</v>
      </c>
      <c r="D54" s="8" t="s">
        <v>19</v>
      </c>
      <c r="E54" s="9" t="s">
        <v>3686</v>
      </c>
      <c r="F54" s="10" t="s">
        <v>3687</v>
      </c>
      <c r="G54" s="11" t="s">
        <v>500</v>
      </c>
      <c r="H54" s="12">
        <v>4017.95</v>
      </c>
      <c r="I54" s="32"/>
      <c r="J54" s="33">
        <f t="shared" si="2"/>
        <v>0</v>
      </c>
      <c r="K54" s="13"/>
      <c r="L54" s="48"/>
    </row>
    <row r="55" spans="2:12" s="23" customFormat="1" ht="25.9" customHeight="1" x14ac:dyDescent="0.2">
      <c r="B55" s="22"/>
      <c r="D55" s="24" t="s">
        <v>17</v>
      </c>
      <c r="E55" s="25" t="s">
        <v>3547</v>
      </c>
      <c r="F55" s="25" t="s">
        <v>3548</v>
      </c>
      <c r="I55" s="66"/>
      <c r="J55" s="26"/>
      <c r="K55" s="66"/>
      <c r="L55" s="48"/>
    </row>
    <row r="56" spans="2:12" s="1" customFormat="1" ht="24" x14ac:dyDescent="0.2">
      <c r="B56" s="17"/>
      <c r="C56" s="8" t="s">
        <v>577</v>
      </c>
      <c r="D56" s="8" t="s">
        <v>19</v>
      </c>
      <c r="E56" s="9" t="s">
        <v>4002</v>
      </c>
      <c r="F56" s="10" t="s">
        <v>4003</v>
      </c>
      <c r="G56" s="11" t="s">
        <v>500</v>
      </c>
      <c r="H56" s="12">
        <v>4017.95</v>
      </c>
      <c r="I56" s="32"/>
      <c r="J56" s="33">
        <f>ROUND(I56*H56,2)</f>
        <v>0</v>
      </c>
      <c r="K56" s="13"/>
      <c r="L56" s="19"/>
    </row>
    <row r="57" spans="2:12" s="23" customFormat="1" ht="25.9" customHeight="1" x14ac:dyDescent="0.2">
      <c r="B57" s="22"/>
      <c r="D57" s="24" t="s">
        <v>17</v>
      </c>
      <c r="E57" s="25" t="s">
        <v>3551</v>
      </c>
      <c r="F57" s="25" t="s">
        <v>3552</v>
      </c>
      <c r="I57" s="66"/>
      <c r="J57" s="26"/>
      <c r="K57" s="66"/>
      <c r="L57" s="48"/>
    </row>
    <row r="58" spans="2:12" s="1" customFormat="1" ht="24" x14ac:dyDescent="0.2">
      <c r="B58" s="17"/>
      <c r="C58" s="8" t="s">
        <v>578</v>
      </c>
      <c r="D58" s="8" t="s">
        <v>19</v>
      </c>
      <c r="E58" s="9" t="s">
        <v>3553</v>
      </c>
      <c r="F58" s="10" t="s">
        <v>759</v>
      </c>
      <c r="G58" s="11" t="s">
        <v>500</v>
      </c>
      <c r="H58" s="12">
        <v>4017.95</v>
      </c>
      <c r="I58" s="32"/>
      <c r="J58" s="33">
        <f t="shared" ref="J58:J82" si="3">ROUND(I58*H58,2)</f>
        <v>0</v>
      </c>
      <c r="K58" s="13"/>
      <c r="L58" s="19"/>
    </row>
    <row r="59" spans="2:12" s="1" customFormat="1" ht="24" x14ac:dyDescent="0.2">
      <c r="B59" s="17"/>
      <c r="C59" s="52" t="s">
        <v>579</v>
      </c>
      <c r="D59" s="52" t="s">
        <v>22</v>
      </c>
      <c r="E59" s="53" t="s">
        <v>2534</v>
      </c>
      <c r="F59" s="54" t="s">
        <v>2535</v>
      </c>
      <c r="G59" s="55" t="s">
        <v>762</v>
      </c>
      <c r="H59" s="56">
        <v>124.155</v>
      </c>
      <c r="I59" s="32"/>
      <c r="J59" s="33">
        <f t="shared" si="3"/>
        <v>0</v>
      </c>
      <c r="K59" s="13"/>
      <c r="L59" s="19"/>
    </row>
    <row r="60" spans="2:12" s="23" customFormat="1" ht="25.9" customHeight="1" x14ac:dyDescent="0.2">
      <c r="B60" s="22"/>
      <c r="D60" s="24" t="s">
        <v>17</v>
      </c>
      <c r="E60" s="25" t="s">
        <v>3554</v>
      </c>
      <c r="F60" s="25" t="s">
        <v>3555</v>
      </c>
      <c r="I60" s="66"/>
      <c r="J60" s="26"/>
      <c r="K60" s="66"/>
      <c r="L60" s="48"/>
    </row>
    <row r="61" spans="2:12" s="23" customFormat="1" ht="25.9" customHeight="1" x14ac:dyDescent="0.2">
      <c r="B61" s="22"/>
      <c r="D61" s="24" t="s">
        <v>17</v>
      </c>
      <c r="E61" s="25" t="s">
        <v>3691</v>
      </c>
      <c r="F61" s="25" t="s">
        <v>3692</v>
      </c>
      <c r="I61" s="66"/>
      <c r="J61" s="26"/>
      <c r="K61" s="66"/>
      <c r="L61" s="48"/>
    </row>
    <row r="62" spans="2:12" s="1" customFormat="1" ht="24" x14ac:dyDescent="0.2">
      <c r="B62" s="17"/>
      <c r="C62" s="8" t="s">
        <v>582</v>
      </c>
      <c r="D62" s="8" t="s">
        <v>19</v>
      </c>
      <c r="E62" s="9" t="s">
        <v>3693</v>
      </c>
      <c r="F62" s="10" t="s">
        <v>3694</v>
      </c>
      <c r="G62" s="11" t="s">
        <v>494</v>
      </c>
      <c r="H62" s="12">
        <v>3.762</v>
      </c>
      <c r="I62" s="32"/>
      <c r="J62" s="33">
        <f t="shared" si="3"/>
        <v>0</v>
      </c>
      <c r="K62" s="13"/>
      <c r="L62" s="19"/>
    </row>
    <row r="63" spans="2:12" s="23" customFormat="1" ht="25.9" customHeight="1" x14ac:dyDescent="0.2">
      <c r="B63" s="22"/>
      <c r="D63" s="24" t="s">
        <v>17</v>
      </c>
      <c r="E63" s="25" t="s">
        <v>3701</v>
      </c>
      <c r="F63" s="25" t="s">
        <v>3702</v>
      </c>
      <c r="I63" s="66"/>
      <c r="J63" s="26"/>
      <c r="K63" s="66"/>
      <c r="L63" s="48"/>
    </row>
    <row r="64" spans="2:12" s="1" customFormat="1" ht="24" x14ac:dyDescent="0.2">
      <c r="B64" s="17"/>
      <c r="C64" s="8" t="s">
        <v>583</v>
      </c>
      <c r="D64" s="8" t="s">
        <v>19</v>
      </c>
      <c r="E64" s="9" t="s">
        <v>4004</v>
      </c>
      <c r="F64" s="10" t="s">
        <v>4005</v>
      </c>
      <c r="G64" s="11" t="s">
        <v>526</v>
      </c>
      <c r="H64" s="12">
        <v>20.9</v>
      </c>
      <c r="I64" s="32"/>
      <c r="J64" s="33">
        <f t="shared" si="3"/>
        <v>0</v>
      </c>
      <c r="K64" s="13"/>
      <c r="L64" s="19"/>
    </row>
    <row r="65" spans="2:12" s="23" customFormat="1" ht="25.9" customHeight="1" x14ac:dyDescent="0.2">
      <c r="B65" s="22"/>
      <c r="D65" s="24" t="s">
        <v>17</v>
      </c>
      <c r="E65" s="25" t="s">
        <v>3556</v>
      </c>
      <c r="F65" s="25" t="s">
        <v>3557</v>
      </c>
      <c r="I65" s="66"/>
      <c r="J65" s="26"/>
      <c r="K65" s="66"/>
      <c r="L65" s="48"/>
    </row>
    <row r="66" spans="2:12" s="1" customFormat="1" ht="24" x14ac:dyDescent="0.2">
      <c r="B66" s="17"/>
      <c r="C66" s="8" t="s">
        <v>584</v>
      </c>
      <c r="D66" s="8" t="s">
        <v>19</v>
      </c>
      <c r="E66" s="9" t="s">
        <v>3558</v>
      </c>
      <c r="F66" s="10" t="s">
        <v>2050</v>
      </c>
      <c r="G66" s="11" t="s">
        <v>500</v>
      </c>
      <c r="H66" s="12">
        <v>2868.413</v>
      </c>
      <c r="I66" s="32"/>
      <c r="J66" s="33">
        <f t="shared" si="3"/>
        <v>0</v>
      </c>
      <c r="K66" s="13"/>
      <c r="L66" s="19"/>
    </row>
    <row r="67" spans="2:12" s="1" customFormat="1" ht="24" x14ac:dyDescent="0.2">
      <c r="B67" s="17"/>
      <c r="C67" s="52" t="s">
        <v>587</v>
      </c>
      <c r="D67" s="52" t="s">
        <v>22</v>
      </c>
      <c r="E67" s="53" t="s">
        <v>2051</v>
      </c>
      <c r="F67" s="54" t="s">
        <v>3877</v>
      </c>
      <c r="G67" s="55" t="s">
        <v>500</v>
      </c>
      <c r="H67" s="56">
        <v>3585.5160000000001</v>
      </c>
      <c r="I67" s="32"/>
      <c r="J67" s="33">
        <f t="shared" si="3"/>
        <v>0</v>
      </c>
      <c r="K67" s="13"/>
      <c r="L67" s="19"/>
    </row>
    <row r="68" spans="2:12" s="23" customFormat="1" ht="25.9" customHeight="1" x14ac:dyDescent="0.2">
      <c r="B68" s="22"/>
      <c r="D68" s="24" t="s">
        <v>17</v>
      </c>
      <c r="E68" s="25" t="s">
        <v>523</v>
      </c>
      <c r="F68" s="25" t="s">
        <v>3707</v>
      </c>
      <c r="I68" s="66"/>
      <c r="J68" s="26"/>
      <c r="K68" s="66"/>
      <c r="L68" s="48"/>
    </row>
    <row r="69" spans="2:12" s="23" customFormat="1" ht="25.9" customHeight="1" x14ac:dyDescent="0.2">
      <c r="B69" s="22"/>
      <c r="D69" s="24" t="s">
        <v>17</v>
      </c>
      <c r="E69" s="25" t="s">
        <v>3708</v>
      </c>
      <c r="F69" s="25" t="s">
        <v>3709</v>
      </c>
      <c r="I69" s="66"/>
      <c r="J69" s="26"/>
      <c r="K69" s="66"/>
      <c r="L69" s="48"/>
    </row>
    <row r="70" spans="2:12" s="1" customFormat="1" ht="24" x14ac:dyDescent="0.2">
      <c r="B70" s="17"/>
      <c r="C70" s="8" t="s">
        <v>588</v>
      </c>
      <c r="D70" s="8" t="s">
        <v>19</v>
      </c>
      <c r="E70" s="9" t="s">
        <v>4006</v>
      </c>
      <c r="F70" s="10" t="s">
        <v>4007</v>
      </c>
      <c r="G70" s="11" t="s">
        <v>509</v>
      </c>
      <c r="H70" s="12">
        <v>2</v>
      </c>
      <c r="I70" s="32"/>
      <c r="J70" s="33">
        <f t="shared" si="3"/>
        <v>0</v>
      </c>
      <c r="K70" s="13"/>
      <c r="L70" s="19"/>
    </row>
    <row r="71" spans="2:12" s="1" customFormat="1" ht="24" x14ac:dyDescent="0.2">
      <c r="B71" s="17"/>
      <c r="C71" s="8" t="s">
        <v>591</v>
      </c>
      <c r="D71" s="8" t="s">
        <v>19</v>
      </c>
      <c r="E71" s="9" t="s">
        <v>3710</v>
      </c>
      <c r="F71" s="10" t="s">
        <v>3711</v>
      </c>
      <c r="G71" s="11" t="s">
        <v>509</v>
      </c>
      <c r="H71" s="12">
        <v>1</v>
      </c>
      <c r="I71" s="32"/>
      <c r="J71" s="33">
        <f t="shared" si="3"/>
        <v>0</v>
      </c>
      <c r="K71" s="13"/>
      <c r="L71" s="19"/>
    </row>
    <row r="72" spans="2:12" s="23" customFormat="1" ht="25.9" customHeight="1" x14ac:dyDescent="0.2">
      <c r="B72" s="22"/>
      <c r="D72" s="24" t="s">
        <v>17</v>
      </c>
      <c r="E72" s="25" t="s">
        <v>3714</v>
      </c>
      <c r="F72" s="25" t="s">
        <v>3715</v>
      </c>
      <c r="I72" s="66"/>
      <c r="J72" s="26"/>
      <c r="K72" s="66"/>
      <c r="L72" s="48"/>
    </row>
    <row r="73" spans="2:12" s="1" customFormat="1" ht="24" x14ac:dyDescent="0.2">
      <c r="B73" s="17"/>
      <c r="C73" s="8" t="s">
        <v>592</v>
      </c>
      <c r="D73" s="8" t="s">
        <v>19</v>
      </c>
      <c r="E73" s="9" t="s">
        <v>3716</v>
      </c>
      <c r="F73" s="10" t="s">
        <v>3717</v>
      </c>
      <c r="G73" s="11" t="s">
        <v>509</v>
      </c>
      <c r="H73" s="12">
        <v>1</v>
      </c>
      <c r="I73" s="32"/>
      <c r="J73" s="33">
        <f t="shared" si="3"/>
        <v>0</v>
      </c>
      <c r="K73" s="13"/>
      <c r="L73" s="19"/>
    </row>
    <row r="74" spans="2:12" s="23" customFormat="1" ht="25.9" customHeight="1" x14ac:dyDescent="0.2">
      <c r="B74" s="22"/>
      <c r="D74" s="24" t="s">
        <v>17</v>
      </c>
      <c r="E74" s="25" t="s">
        <v>3720</v>
      </c>
      <c r="F74" s="25" t="s">
        <v>3721</v>
      </c>
      <c r="I74" s="66"/>
      <c r="J74" s="26"/>
      <c r="K74" s="66"/>
      <c r="L74" s="48"/>
    </row>
    <row r="75" spans="2:12" s="1" customFormat="1" ht="24" x14ac:dyDescent="0.2">
      <c r="B75" s="17"/>
      <c r="C75" s="8" t="s">
        <v>593</v>
      </c>
      <c r="D75" s="8" t="s">
        <v>19</v>
      </c>
      <c r="E75" s="9" t="s">
        <v>3722</v>
      </c>
      <c r="F75" s="10" t="s">
        <v>3723</v>
      </c>
      <c r="G75" s="11" t="s">
        <v>494</v>
      </c>
      <c r="H75" s="12">
        <v>4.1059999999999999</v>
      </c>
      <c r="I75" s="32"/>
      <c r="J75" s="33">
        <f t="shared" si="3"/>
        <v>0</v>
      </c>
      <c r="K75" s="13"/>
      <c r="L75" s="19"/>
    </row>
    <row r="76" spans="2:12" s="23" customFormat="1" ht="25.9" customHeight="1" x14ac:dyDescent="0.2">
      <c r="B76" s="22"/>
      <c r="D76" s="24" t="s">
        <v>17</v>
      </c>
      <c r="E76" s="25" t="s">
        <v>557</v>
      </c>
      <c r="F76" s="25" t="s">
        <v>3564</v>
      </c>
      <c r="I76" s="66"/>
      <c r="J76" s="26"/>
      <c r="K76" s="66"/>
      <c r="L76" s="48"/>
    </row>
    <row r="77" spans="2:12" s="23" customFormat="1" ht="25.9" customHeight="1" x14ac:dyDescent="0.2">
      <c r="B77" s="22"/>
      <c r="D77" s="24" t="s">
        <v>17</v>
      </c>
      <c r="E77" s="25" t="s">
        <v>3565</v>
      </c>
      <c r="F77" s="25" t="s">
        <v>3566</v>
      </c>
      <c r="I77" s="66"/>
      <c r="J77" s="26"/>
      <c r="K77" s="66"/>
      <c r="L77" s="48"/>
    </row>
    <row r="78" spans="2:12" s="1" customFormat="1" ht="24" x14ac:dyDescent="0.2">
      <c r="B78" s="17"/>
      <c r="C78" s="8" t="s">
        <v>883</v>
      </c>
      <c r="D78" s="8" t="s">
        <v>19</v>
      </c>
      <c r="E78" s="9" t="s">
        <v>3724</v>
      </c>
      <c r="F78" s="10" t="s">
        <v>3725</v>
      </c>
      <c r="G78" s="11" t="s">
        <v>500</v>
      </c>
      <c r="H78" s="12">
        <v>2583.6570000000002</v>
      </c>
      <c r="I78" s="32"/>
      <c r="J78" s="33">
        <f t="shared" si="3"/>
        <v>0</v>
      </c>
      <c r="K78" s="13"/>
      <c r="L78" s="19"/>
    </row>
    <row r="79" spans="2:12" s="23" customFormat="1" ht="25.9" customHeight="1" x14ac:dyDescent="0.2">
      <c r="B79" s="22"/>
      <c r="D79" s="24" t="s">
        <v>17</v>
      </c>
      <c r="E79" s="25" t="s">
        <v>3593</v>
      </c>
      <c r="F79" s="25" t="s">
        <v>3594</v>
      </c>
      <c r="I79" s="66"/>
      <c r="J79" s="26"/>
      <c r="K79" s="66"/>
      <c r="L79" s="48"/>
    </row>
    <row r="80" spans="2:12" s="1" customFormat="1" ht="24" x14ac:dyDescent="0.2">
      <c r="B80" s="17"/>
      <c r="C80" s="8" t="s">
        <v>886</v>
      </c>
      <c r="D80" s="8" t="s">
        <v>19</v>
      </c>
      <c r="E80" s="9" t="s">
        <v>3595</v>
      </c>
      <c r="F80" s="10" t="s">
        <v>3596</v>
      </c>
      <c r="G80" s="11" t="s">
        <v>500</v>
      </c>
      <c r="H80" s="12">
        <v>585.52</v>
      </c>
      <c r="I80" s="32"/>
      <c r="J80" s="33">
        <f t="shared" si="3"/>
        <v>0</v>
      </c>
      <c r="K80" s="13"/>
      <c r="L80" s="19"/>
    </row>
    <row r="81" spans="2:12" s="23" customFormat="1" ht="25.9" customHeight="1" x14ac:dyDescent="0.2">
      <c r="B81" s="22"/>
      <c r="D81" s="24" t="s">
        <v>17</v>
      </c>
      <c r="E81" s="25" t="s">
        <v>3569</v>
      </c>
      <c r="F81" s="25" t="s">
        <v>3570</v>
      </c>
      <c r="I81" s="66"/>
      <c r="J81" s="26"/>
      <c r="K81" s="66"/>
      <c r="L81" s="48"/>
    </row>
    <row r="82" spans="2:12" s="1" customFormat="1" ht="24" x14ac:dyDescent="0.2">
      <c r="B82" s="17"/>
      <c r="C82" s="8" t="s">
        <v>889</v>
      </c>
      <c r="D82" s="8" t="s">
        <v>19</v>
      </c>
      <c r="E82" s="9" t="s">
        <v>3730</v>
      </c>
      <c r="F82" s="10" t="s">
        <v>3731</v>
      </c>
      <c r="G82" s="11" t="s">
        <v>500</v>
      </c>
      <c r="H82" s="12">
        <v>2299.0169999999998</v>
      </c>
      <c r="I82" s="32"/>
      <c r="J82" s="33">
        <f t="shared" si="3"/>
        <v>0</v>
      </c>
      <c r="K82" s="13"/>
      <c r="L82" s="19"/>
    </row>
    <row r="83" spans="2:12" s="23" customFormat="1" ht="25.9" customHeight="1" x14ac:dyDescent="0.2">
      <c r="B83" s="22"/>
      <c r="D83" s="24" t="s">
        <v>17</v>
      </c>
      <c r="E83" s="25" t="s">
        <v>3732</v>
      </c>
      <c r="F83" s="25" t="s">
        <v>3733</v>
      </c>
      <c r="I83" s="66"/>
      <c r="J83" s="26"/>
      <c r="K83" s="66"/>
      <c r="L83" s="48"/>
    </row>
    <row r="84" spans="2:12" s="1" customFormat="1" ht="24" x14ac:dyDescent="0.2">
      <c r="B84" s="17"/>
      <c r="C84" s="8" t="s">
        <v>1111</v>
      </c>
      <c r="D84" s="8" t="s">
        <v>19</v>
      </c>
      <c r="E84" s="9" t="s">
        <v>3734</v>
      </c>
      <c r="F84" s="10" t="s">
        <v>3735</v>
      </c>
      <c r="G84" s="11" t="s">
        <v>500</v>
      </c>
      <c r="H84" s="12">
        <v>2189.54</v>
      </c>
      <c r="I84" s="32"/>
      <c r="J84" s="33">
        <f>ROUND(I84*H84,2)</f>
        <v>0</v>
      </c>
      <c r="K84" s="13"/>
      <c r="L84" s="19"/>
    </row>
    <row r="85" spans="2:12" s="23" customFormat="1" ht="25.9" customHeight="1" x14ac:dyDescent="0.2">
      <c r="B85" s="22"/>
      <c r="D85" s="24" t="s">
        <v>17</v>
      </c>
      <c r="E85" s="25" t="s">
        <v>3740</v>
      </c>
      <c r="F85" s="25" t="s">
        <v>3741</v>
      </c>
      <c r="I85" s="66"/>
      <c r="J85" s="26"/>
      <c r="K85" s="66"/>
      <c r="L85" s="48"/>
    </row>
    <row r="86" spans="2:12" s="1" customFormat="1" ht="24" x14ac:dyDescent="0.2">
      <c r="B86" s="17"/>
      <c r="C86" s="8" t="s">
        <v>1112</v>
      </c>
      <c r="D86" s="8" t="s">
        <v>19</v>
      </c>
      <c r="E86" s="9" t="s">
        <v>3987</v>
      </c>
      <c r="F86" s="10" t="s">
        <v>3988</v>
      </c>
      <c r="G86" s="11" t="s">
        <v>500</v>
      </c>
      <c r="H86" s="12">
        <v>2189.54</v>
      </c>
      <c r="I86" s="32"/>
      <c r="J86" s="33">
        <f t="shared" ref="J86:J95" si="4">ROUND(I86*H86,2)</f>
        <v>0</v>
      </c>
      <c r="K86" s="13"/>
      <c r="L86" s="19"/>
    </row>
    <row r="87" spans="2:12" s="23" customFormat="1" ht="25.9" customHeight="1" x14ac:dyDescent="0.2">
      <c r="B87" s="22"/>
      <c r="D87" s="24" t="s">
        <v>17</v>
      </c>
      <c r="E87" s="25" t="s">
        <v>3750</v>
      </c>
      <c r="F87" s="25" t="s">
        <v>3751</v>
      </c>
      <c r="I87" s="66"/>
      <c r="J87" s="26"/>
      <c r="K87" s="66"/>
      <c r="L87" s="48"/>
    </row>
    <row r="88" spans="2:12" s="1" customFormat="1" ht="24" x14ac:dyDescent="0.2">
      <c r="B88" s="17"/>
      <c r="C88" s="8" t="s">
        <v>1113</v>
      </c>
      <c r="D88" s="8" t="s">
        <v>19</v>
      </c>
      <c r="E88" s="9" t="s">
        <v>3752</v>
      </c>
      <c r="F88" s="10" t="s">
        <v>3753</v>
      </c>
      <c r="G88" s="11" t="s">
        <v>500</v>
      </c>
      <c r="H88" s="12">
        <v>68.599999999999994</v>
      </c>
      <c r="I88" s="32"/>
      <c r="J88" s="33">
        <f t="shared" si="4"/>
        <v>0</v>
      </c>
      <c r="K88" s="13"/>
      <c r="L88" s="19"/>
    </row>
    <row r="89" spans="2:12" s="23" customFormat="1" ht="25.9" customHeight="1" x14ac:dyDescent="0.2">
      <c r="B89" s="22"/>
      <c r="D89" s="24" t="s">
        <v>17</v>
      </c>
      <c r="E89" s="25" t="s">
        <v>3758</v>
      </c>
      <c r="F89" s="25" t="s">
        <v>3759</v>
      </c>
      <c r="I89" s="66"/>
      <c r="J89" s="26"/>
      <c r="K89" s="66"/>
      <c r="L89" s="48"/>
    </row>
    <row r="90" spans="2:12" s="1" customFormat="1" ht="24" x14ac:dyDescent="0.2">
      <c r="B90" s="17"/>
      <c r="C90" s="8" t="s">
        <v>1117</v>
      </c>
      <c r="D90" s="8" t="s">
        <v>19</v>
      </c>
      <c r="E90" s="9" t="s">
        <v>3760</v>
      </c>
      <c r="F90" s="10" t="s">
        <v>3761</v>
      </c>
      <c r="G90" s="11" t="s">
        <v>500</v>
      </c>
      <c r="H90" s="12">
        <v>68.599999999999994</v>
      </c>
      <c r="I90" s="32"/>
      <c r="J90" s="33">
        <f t="shared" si="4"/>
        <v>0</v>
      </c>
      <c r="K90" s="13"/>
      <c r="L90" s="19"/>
    </row>
    <row r="91" spans="2:12" s="23" customFormat="1" ht="25.9" customHeight="1" x14ac:dyDescent="0.2">
      <c r="B91" s="22"/>
      <c r="D91" s="24" t="s">
        <v>17</v>
      </c>
      <c r="E91" s="25" t="s">
        <v>3774</v>
      </c>
      <c r="F91" s="25" t="s">
        <v>3775</v>
      </c>
      <c r="I91" s="66"/>
      <c r="J91" s="26"/>
      <c r="K91" s="66"/>
      <c r="L91" s="48"/>
    </row>
    <row r="92" spans="2:12" s="1" customFormat="1" ht="24" x14ac:dyDescent="0.2">
      <c r="B92" s="17"/>
      <c r="C92" s="8" t="s">
        <v>1120</v>
      </c>
      <c r="D92" s="8" t="s">
        <v>19</v>
      </c>
      <c r="E92" s="9" t="s">
        <v>3778</v>
      </c>
      <c r="F92" s="10" t="s">
        <v>3779</v>
      </c>
      <c r="G92" s="11" t="s">
        <v>500</v>
      </c>
      <c r="H92" s="12">
        <v>4</v>
      </c>
      <c r="I92" s="32"/>
      <c r="J92" s="33">
        <f t="shared" si="4"/>
        <v>0</v>
      </c>
      <c r="K92" s="13"/>
      <c r="L92" s="19"/>
    </row>
    <row r="93" spans="2:12" s="1" customFormat="1" ht="24" x14ac:dyDescent="0.2">
      <c r="B93" s="17"/>
      <c r="C93" s="8" t="s">
        <v>1123</v>
      </c>
      <c r="D93" s="8" t="s">
        <v>19</v>
      </c>
      <c r="E93" s="9" t="s">
        <v>3788</v>
      </c>
      <c r="F93" s="10" t="s">
        <v>3789</v>
      </c>
      <c r="G93" s="11" t="s">
        <v>500</v>
      </c>
      <c r="H93" s="12">
        <v>4</v>
      </c>
      <c r="I93" s="32"/>
      <c r="J93" s="33">
        <f t="shared" si="4"/>
        <v>0</v>
      </c>
      <c r="K93" s="13"/>
      <c r="L93" s="19"/>
    </row>
    <row r="94" spans="2:12" s="23" customFormat="1" ht="25.9" customHeight="1" x14ac:dyDescent="0.2">
      <c r="B94" s="22"/>
      <c r="D94" s="24" t="s">
        <v>17</v>
      </c>
      <c r="E94" s="25" t="s">
        <v>3579</v>
      </c>
      <c r="F94" s="25" t="s">
        <v>3580</v>
      </c>
      <c r="I94" s="66"/>
      <c r="J94" s="26"/>
      <c r="K94" s="66"/>
      <c r="L94" s="48"/>
    </row>
    <row r="95" spans="2:12" s="1" customFormat="1" ht="24" x14ac:dyDescent="0.2">
      <c r="B95" s="17"/>
      <c r="C95" s="8" t="s">
        <v>1126</v>
      </c>
      <c r="D95" s="8" t="s">
        <v>19</v>
      </c>
      <c r="E95" s="9" t="s">
        <v>3581</v>
      </c>
      <c r="F95" s="10" t="s">
        <v>3582</v>
      </c>
      <c r="G95" s="11" t="s">
        <v>526</v>
      </c>
      <c r="H95" s="12">
        <v>24.8</v>
      </c>
      <c r="I95" s="32"/>
      <c r="J95" s="33">
        <f t="shared" si="4"/>
        <v>0</v>
      </c>
      <c r="K95" s="13"/>
      <c r="L95" s="19"/>
    </row>
    <row r="96" spans="2:12" s="1" customFormat="1" ht="12" x14ac:dyDescent="0.2">
      <c r="B96" s="17"/>
      <c r="C96" s="52" t="s">
        <v>1129</v>
      </c>
      <c r="D96" s="52" t="s">
        <v>22</v>
      </c>
      <c r="E96" s="53" t="s">
        <v>3790</v>
      </c>
      <c r="F96" s="54" t="s">
        <v>3791</v>
      </c>
      <c r="G96" s="55" t="s">
        <v>509</v>
      </c>
      <c r="H96" s="56">
        <v>25</v>
      </c>
      <c r="I96" s="32"/>
      <c r="J96" s="33">
        <f>ROUND(I96*H96,2)</f>
        <v>0</v>
      </c>
      <c r="K96" s="13"/>
      <c r="L96" s="19"/>
    </row>
    <row r="97" spans="2:12" s="23" customFormat="1" ht="25.9" customHeight="1" x14ac:dyDescent="0.2">
      <c r="B97" s="22"/>
      <c r="D97" s="24" t="s">
        <v>17</v>
      </c>
      <c r="E97" s="25" t="s">
        <v>3796</v>
      </c>
      <c r="F97" s="25" t="s">
        <v>3797</v>
      </c>
      <c r="I97" s="66"/>
      <c r="J97" s="26"/>
      <c r="K97" s="66"/>
      <c r="L97" s="48"/>
    </row>
    <row r="98" spans="2:12" s="1" customFormat="1" ht="24" x14ac:dyDescent="0.2">
      <c r="B98" s="17"/>
      <c r="C98" s="8" t="s">
        <v>1132</v>
      </c>
      <c r="D98" s="8" t="s">
        <v>19</v>
      </c>
      <c r="E98" s="9" t="s">
        <v>3798</v>
      </c>
      <c r="F98" s="10" t="s">
        <v>3799</v>
      </c>
      <c r="G98" s="11" t="s">
        <v>526</v>
      </c>
      <c r="H98" s="12">
        <v>608.73</v>
      </c>
      <c r="I98" s="32"/>
      <c r="J98" s="33">
        <f t="shared" ref="J98:J117" si="5">ROUND(I98*H98,2)</f>
        <v>0</v>
      </c>
      <c r="K98" s="13"/>
      <c r="L98" s="19"/>
    </row>
    <row r="99" spans="2:12" s="1" customFormat="1" ht="24" x14ac:dyDescent="0.2">
      <c r="B99" s="17"/>
      <c r="C99" s="52" t="s">
        <v>1135</v>
      </c>
      <c r="D99" s="52" t="s">
        <v>22</v>
      </c>
      <c r="E99" s="53" t="s">
        <v>3800</v>
      </c>
      <c r="F99" s="54" t="s">
        <v>3801</v>
      </c>
      <c r="G99" s="55" t="s">
        <v>509</v>
      </c>
      <c r="H99" s="56">
        <v>2030</v>
      </c>
      <c r="I99" s="32"/>
      <c r="J99" s="33">
        <f t="shared" si="5"/>
        <v>0</v>
      </c>
      <c r="K99" s="13"/>
      <c r="L99" s="19"/>
    </row>
    <row r="100" spans="2:12" s="23" customFormat="1" ht="25.9" customHeight="1" x14ac:dyDescent="0.2">
      <c r="B100" s="22"/>
      <c r="D100" s="24" t="s">
        <v>17</v>
      </c>
      <c r="E100" s="25" t="s">
        <v>3806</v>
      </c>
      <c r="F100" s="25" t="s">
        <v>3807</v>
      </c>
      <c r="I100" s="66"/>
      <c r="J100" s="26"/>
      <c r="K100" s="66"/>
      <c r="L100" s="48"/>
    </row>
    <row r="101" spans="2:12" s="1" customFormat="1" ht="24" x14ac:dyDescent="0.2">
      <c r="B101" s="17"/>
      <c r="C101" s="8" t="s">
        <v>1136</v>
      </c>
      <c r="D101" s="8" t="s">
        <v>19</v>
      </c>
      <c r="E101" s="9" t="s">
        <v>3808</v>
      </c>
      <c r="F101" s="10" t="s">
        <v>3809</v>
      </c>
      <c r="G101" s="11" t="s">
        <v>526</v>
      </c>
      <c r="H101" s="12">
        <v>6</v>
      </c>
      <c r="I101" s="32"/>
      <c r="J101" s="33">
        <f t="shared" si="5"/>
        <v>0</v>
      </c>
      <c r="K101" s="13"/>
      <c r="L101" s="19"/>
    </row>
    <row r="102" spans="2:12" s="1" customFormat="1" ht="24" x14ac:dyDescent="0.2">
      <c r="B102" s="17"/>
      <c r="C102" s="52" t="s">
        <v>1137</v>
      </c>
      <c r="D102" s="52" t="s">
        <v>22</v>
      </c>
      <c r="E102" s="53" t="s">
        <v>3810</v>
      </c>
      <c r="F102" s="54" t="s">
        <v>3811</v>
      </c>
      <c r="G102" s="55" t="s">
        <v>509</v>
      </c>
      <c r="H102" s="56">
        <v>3</v>
      </c>
      <c r="I102" s="32"/>
      <c r="J102" s="33">
        <f t="shared" si="5"/>
        <v>0</v>
      </c>
      <c r="K102" s="13"/>
      <c r="L102" s="19"/>
    </row>
    <row r="103" spans="2:12" s="1" customFormat="1" ht="24" x14ac:dyDescent="0.2">
      <c r="B103" s="17"/>
      <c r="C103" s="8" t="s">
        <v>1138</v>
      </c>
      <c r="D103" s="8" t="s">
        <v>19</v>
      </c>
      <c r="E103" s="9" t="s">
        <v>4012</v>
      </c>
      <c r="F103" s="10" t="s">
        <v>4013</v>
      </c>
      <c r="G103" s="11" t="s">
        <v>526</v>
      </c>
      <c r="H103" s="12">
        <v>6.1</v>
      </c>
      <c r="I103" s="32"/>
      <c r="J103" s="33">
        <f t="shared" si="5"/>
        <v>0</v>
      </c>
      <c r="K103" s="13"/>
      <c r="L103" s="19"/>
    </row>
    <row r="104" spans="2:12" s="1" customFormat="1" ht="24" x14ac:dyDescent="0.2">
      <c r="B104" s="17"/>
      <c r="C104" s="52" t="s">
        <v>1139</v>
      </c>
      <c r="D104" s="52" t="s">
        <v>22</v>
      </c>
      <c r="E104" s="53" t="s">
        <v>4014</v>
      </c>
      <c r="F104" s="54" t="s">
        <v>4015</v>
      </c>
      <c r="G104" s="55" t="s">
        <v>509</v>
      </c>
      <c r="H104" s="56">
        <v>7</v>
      </c>
      <c r="I104" s="32"/>
      <c r="J104" s="33">
        <f t="shared" si="5"/>
        <v>0</v>
      </c>
      <c r="K104" s="13"/>
      <c r="L104" s="19"/>
    </row>
    <row r="105" spans="2:12" s="23" customFormat="1" ht="25.9" customHeight="1" x14ac:dyDescent="0.2">
      <c r="B105" s="22"/>
      <c r="D105" s="24" t="s">
        <v>17</v>
      </c>
      <c r="E105" s="25" t="s">
        <v>3585</v>
      </c>
      <c r="F105" s="25" t="s">
        <v>3586</v>
      </c>
      <c r="I105" s="66"/>
      <c r="J105" s="26"/>
      <c r="K105" s="66"/>
      <c r="L105" s="48"/>
    </row>
    <row r="106" spans="2:12" s="1" customFormat="1" ht="24" x14ac:dyDescent="0.2">
      <c r="B106" s="17"/>
      <c r="C106" s="8" t="s">
        <v>1142</v>
      </c>
      <c r="D106" s="8" t="s">
        <v>19</v>
      </c>
      <c r="E106" s="9" t="s">
        <v>3587</v>
      </c>
      <c r="F106" s="10" t="s">
        <v>3588</v>
      </c>
      <c r="G106" s="11" t="s">
        <v>20</v>
      </c>
      <c r="H106" s="12">
        <v>7229.6360000000004</v>
      </c>
      <c r="I106" s="32"/>
      <c r="J106" s="33">
        <f t="shared" si="5"/>
        <v>0</v>
      </c>
      <c r="K106" s="13"/>
      <c r="L106" s="19"/>
    </row>
    <row r="107" spans="2:12" s="23" customFormat="1" ht="25.9" customHeight="1" x14ac:dyDescent="0.2">
      <c r="B107" s="22"/>
      <c r="D107" s="24" t="s">
        <v>17</v>
      </c>
      <c r="E107" s="25" t="s">
        <v>1163</v>
      </c>
      <c r="F107" s="25" t="s">
        <v>3854</v>
      </c>
      <c r="I107" s="66"/>
      <c r="J107" s="26"/>
      <c r="K107" s="66"/>
      <c r="L107" s="48"/>
    </row>
    <row r="108" spans="2:12" s="23" customFormat="1" ht="25.9" customHeight="1" x14ac:dyDescent="0.2">
      <c r="B108" s="22"/>
      <c r="D108" s="24" t="s">
        <v>17</v>
      </c>
      <c r="E108" s="25" t="s">
        <v>3855</v>
      </c>
      <c r="F108" s="25" t="s">
        <v>3856</v>
      </c>
      <c r="I108" s="66"/>
      <c r="J108" s="26"/>
      <c r="K108" s="66"/>
      <c r="L108" s="48"/>
    </row>
    <row r="109" spans="2:12" s="1" customFormat="1" ht="24" x14ac:dyDescent="0.2">
      <c r="B109" s="17"/>
      <c r="C109" s="8" t="s">
        <v>1145</v>
      </c>
      <c r="D109" s="8" t="s">
        <v>19</v>
      </c>
      <c r="E109" s="9" t="s">
        <v>3857</v>
      </c>
      <c r="F109" s="10" t="s">
        <v>3858</v>
      </c>
      <c r="G109" s="11" t="s">
        <v>500</v>
      </c>
      <c r="H109" s="12">
        <v>1</v>
      </c>
      <c r="I109" s="32"/>
      <c r="J109" s="33">
        <f t="shared" si="5"/>
        <v>0</v>
      </c>
      <c r="K109" s="13"/>
      <c r="L109" s="19"/>
    </row>
    <row r="110" spans="2:12" s="23" customFormat="1" ht="25.9" customHeight="1" x14ac:dyDescent="0.2">
      <c r="B110" s="22"/>
      <c r="D110" s="24" t="s">
        <v>17</v>
      </c>
      <c r="E110" s="25" t="s">
        <v>3125</v>
      </c>
      <c r="F110" s="25" t="s">
        <v>3859</v>
      </c>
      <c r="I110" s="66"/>
      <c r="J110" s="26"/>
      <c r="K110" s="66"/>
      <c r="L110" s="48"/>
    </row>
    <row r="111" spans="2:12" s="23" customFormat="1" ht="25.9" customHeight="1" x14ac:dyDescent="0.2">
      <c r="B111" s="22"/>
      <c r="D111" s="24" t="s">
        <v>17</v>
      </c>
      <c r="E111" s="25" t="s">
        <v>3860</v>
      </c>
      <c r="F111" s="25" t="s">
        <v>3861</v>
      </c>
      <c r="I111" s="66"/>
      <c r="J111" s="26"/>
      <c r="K111" s="66"/>
      <c r="L111" s="48"/>
    </row>
    <row r="112" spans="2:12" s="1" customFormat="1" ht="24" x14ac:dyDescent="0.2">
      <c r="B112" s="17"/>
      <c r="C112" s="8" t="s">
        <v>1146</v>
      </c>
      <c r="D112" s="8" t="s">
        <v>19</v>
      </c>
      <c r="E112" s="9" t="s">
        <v>3862</v>
      </c>
      <c r="F112" s="10" t="s">
        <v>3863</v>
      </c>
      <c r="G112" s="11" t="s">
        <v>500</v>
      </c>
      <c r="H112" s="12">
        <v>4.2610000000000001</v>
      </c>
      <c r="I112" s="32"/>
      <c r="J112" s="33">
        <f t="shared" si="5"/>
        <v>0</v>
      </c>
      <c r="K112" s="13"/>
      <c r="L112" s="19"/>
    </row>
    <row r="113" spans="2:12" s="23" customFormat="1" ht="25.9" customHeight="1" x14ac:dyDescent="0.2">
      <c r="B113" s="22"/>
      <c r="D113" s="24" t="s">
        <v>17</v>
      </c>
      <c r="E113" s="25" t="s">
        <v>3864</v>
      </c>
      <c r="F113" s="25" t="s">
        <v>3865</v>
      </c>
      <c r="I113" s="66"/>
      <c r="J113" s="26"/>
      <c r="K113" s="66"/>
      <c r="L113" s="48"/>
    </row>
    <row r="114" spans="2:12" s="1" customFormat="1" ht="24" x14ac:dyDescent="0.2">
      <c r="B114" s="17"/>
      <c r="C114" s="8" t="s">
        <v>1147</v>
      </c>
      <c r="D114" s="8" t="s">
        <v>19</v>
      </c>
      <c r="E114" s="9" t="s">
        <v>3867</v>
      </c>
      <c r="F114" s="10" t="s">
        <v>3868</v>
      </c>
      <c r="G114" s="11" t="s">
        <v>500</v>
      </c>
      <c r="H114" s="12">
        <v>4.2610000000000001</v>
      </c>
      <c r="I114" s="32"/>
      <c r="J114" s="33">
        <f t="shared" si="5"/>
        <v>0</v>
      </c>
      <c r="K114" s="13"/>
      <c r="L114" s="19"/>
    </row>
    <row r="115" spans="2:12" s="23" customFormat="1" ht="25.9" customHeight="1" x14ac:dyDescent="0.2">
      <c r="B115" s="22"/>
      <c r="D115" s="24" t="s">
        <v>17</v>
      </c>
      <c r="E115" s="25" t="s">
        <v>3869</v>
      </c>
      <c r="F115" s="25" t="s">
        <v>3870</v>
      </c>
      <c r="I115" s="66"/>
      <c r="J115" s="26"/>
      <c r="K115" s="66"/>
      <c r="L115" s="48"/>
    </row>
    <row r="116" spans="2:12" s="1" customFormat="1" ht="24" x14ac:dyDescent="0.2">
      <c r="B116" s="17"/>
      <c r="C116" s="8" t="s">
        <v>1150</v>
      </c>
      <c r="D116" s="8" t="s">
        <v>19</v>
      </c>
      <c r="E116" s="9" t="s">
        <v>3872</v>
      </c>
      <c r="F116" s="10" t="s">
        <v>3475</v>
      </c>
      <c r="G116" s="11" t="s">
        <v>500</v>
      </c>
      <c r="H116" s="12">
        <v>4.2610000000000001</v>
      </c>
      <c r="I116" s="32"/>
      <c r="J116" s="33">
        <f t="shared" si="5"/>
        <v>0</v>
      </c>
      <c r="K116" s="13"/>
      <c r="L116" s="19"/>
    </row>
    <row r="117" spans="2:12" s="1" customFormat="1" ht="12" x14ac:dyDescent="0.2">
      <c r="B117" s="17"/>
      <c r="C117" s="52" t="s">
        <v>1153</v>
      </c>
      <c r="D117" s="52" t="s">
        <v>22</v>
      </c>
      <c r="E117" s="53" t="s">
        <v>3874</v>
      </c>
      <c r="F117" s="54" t="s">
        <v>3875</v>
      </c>
      <c r="G117" s="55" t="s">
        <v>20</v>
      </c>
      <c r="H117" s="97">
        <v>0.10199999999999999</v>
      </c>
      <c r="I117" s="32"/>
      <c r="J117" s="33">
        <f t="shared" si="5"/>
        <v>0</v>
      </c>
      <c r="K117" s="13"/>
      <c r="L117" s="19"/>
    </row>
    <row r="118" spans="2:12" s="1" customFormat="1" ht="22.9" customHeight="1" x14ac:dyDescent="0.25">
      <c r="B118" s="17"/>
      <c r="C118" s="21" t="s">
        <v>6</v>
      </c>
      <c r="J118" s="34">
        <f>SUM(J12:J117)</f>
        <v>0</v>
      </c>
      <c r="L118" s="19"/>
    </row>
    <row r="119" spans="2:12" s="1" customFormat="1" ht="6.95" customHeight="1" x14ac:dyDescent="0.2">
      <c r="B119" s="29"/>
      <c r="C119" s="30"/>
      <c r="D119" s="30"/>
      <c r="E119" s="30"/>
      <c r="F119" s="30"/>
      <c r="G119" s="30"/>
      <c r="H119" s="30"/>
      <c r="I119" s="30"/>
      <c r="J119" s="30"/>
      <c r="K119" s="30"/>
      <c r="L119" s="31"/>
    </row>
    <row r="121" spans="2:12" x14ac:dyDescent="0.2">
      <c r="J121" s="49"/>
    </row>
    <row r="122" spans="2:12" x14ac:dyDescent="0.2">
      <c r="H122" s="50"/>
    </row>
  </sheetData>
  <sheetProtection algorithmName="SHA-512" hashValue="WOmzDlKiC8YnuRNezFrSi5miB/8W/vDI3rZmxPV/W32LhHDjxBVaAhX5CkVkQz0d1K/s4Wlwtxtrov6X0uQubw==" saltValue="6qeG9e1mm+QXQHJA7W3G5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8" xr:uid="{F8239C36-0674-4A5A-8706-5C24A64F86E3}">
      <formula1>ROUND(I11,2)</formula1>
    </dataValidation>
  </dataValidations>
  <hyperlinks>
    <hyperlink ref="O4" location="'Rek. obj.'!A1" display="*späť na Rek. obj." xr:uid="{61466952-2F15-4F3E-97BB-B4AC466C5A1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04AE2-16A9-4FAA-8BEB-F025F800B2CA}">
  <sheetPr codeName="Hárok157">
    <tabColor theme="3" tint="-0.499984740745262"/>
    <pageSetUpPr fitToPage="1"/>
  </sheetPr>
  <dimension ref="B1:O5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158</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2954</v>
      </c>
      <c r="F12" s="10" t="s">
        <v>2955</v>
      </c>
      <c r="G12" s="11" t="s">
        <v>494</v>
      </c>
      <c r="H12" s="12">
        <v>166.375</v>
      </c>
      <c r="I12" s="32"/>
      <c r="J12" s="33">
        <f t="shared" ref="J12:J15" si="0">ROUND(I12*H12,2)</f>
        <v>0</v>
      </c>
      <c r="K12" s="13"/>
      <c r="L12" s="19"/>
    </row>
    <row r="13" spans="2:15" s="1" customFormat="1" ht="12" x14ac:dyDescent="0.2">
      <c r="B13" s="17"/>
      <c r="C13" s="8" t="s">
        <v>490</v>
      </c>
      <c r="D13" s="8" t="s">
        <v>19</v>
      </c>
      <c r="E13" s="9" t="s">
        <v>631</v>
      </c>
      <c r="F13" s="10" t="s">
        <v>664</v>
      </c>
      <c r="G13" s="11" t="s">
        <v>494</v>
      </c>
      <c r="H13" s="12">
        <v>1851</v>
      </c>
      <c r="I13" s="32"/>
      <c r="J13" s="33">
        <f t="shared" si="0"/>
        <v>0</v>
      </c>
      <c r="K13" s="13"/>
      <c r="L13" s="19"/>
    </row>
    <row r="14" spans="2:15" s="23" customFormat="1" ht="12" x14ac:dyDescent="0.2">
      <c r="B14" s="22"/>
      <c r="C14" s="8" t="s">
        <v>497</v>
      </c>
      <c r="D14" s="8" t="s">
        <v>19</v>
      </c>
      <c r="E14" s="9" t="s">
        <v>632</v>
      </c>
      <c r="F14" s="10" t="s">
        <v>665</v>
      </c>
      <c r="G14" s="11" t="s">
        <v>494</v>
      </c>
      <c r="H14" s="12">
        <v>555.29999999999995</v>
      </c>
      <c r="I14" s="32"/>
      <c r="J14" s="33">
        <f t="shared" si="0"/>
        <v>0</v>
      </c>
      <c r="K14" s="13"/>
      <c r="L14" s="48"/>
    </row>
    <row r="15" spans="2:15" s="1" customFormat="1" ht="24" x14ac:dyDescent="0.2">
      <c r="B15" s="17"/>
      <c r="C15" s="8" t="s">
        <v>501</v>
      </c>
      <c r="D15" s="8" t="s">
        <v>19</v>
      </c>
      <c r="E15" s="9" t="s">
        <v>4016</v>
      </c>
      <c r="F15" s="10" t="s">
        <v>4017</v>
      </c>
      <c r="G15" s="11" t="s">
        <v>494</v>
      </c>
      <c r="H15" s="12">
        <v>193.6</v>
      </c>
      <c r="I15" s="32"/>
      <c r="J15" s="33">
        <f t="shared" si="0"/>
        <v>0</v>
      </c>
      <c r="K15" s="13"/>
      <c r="L15" s="19"/>
    </row>
    <row r="16" spans="2:15" s="1" customFormat="1" ht="24" x14ac:dyDescent="0.2">
      <c r="B16" s="17"/>
      <c r="C16" s="8" t="s">
        <v>504</v>
      </c>
      <c r="D16" s="8" t="s">
        <v>19</v>
      </c>
      <c r="E16" s="9" t="s">
        <v>633</v>
      </c>
      <c r="F16" s="10" t="s">
        <v>666</v>
      </c>
      <c r="G16" s="11" t="s">
        <v>494</v>
      </c>
      <c r="H16" s="12">
        <v>1920.575</v>
      </c>
      <c r="I16" s="32"/>
      <c r="J16" s="33">
        <f>ROUND(I16*H16,2)</f>
        <v>0</v>
      </c>
      <c r="K16" s="13"/>
      <c r="L16" s="19"/>
    </row>
    <row r="17" spans="2:12" s="1" customFormat="1" ht="24" x14ac:dyDescent="0.2">
      <c r="B17" s="17"/>
      <c r="C17" s="8" t="s">
        <v>508</v>
      </c>
      <c r="D17" s="8" t="s">
        <v>19</v>
      </c>
      <c r="E17" s="9" t="s">
        <v>723</v>
      </c>
      <c r="F17" s="10" t="s">
        <v>724</v>
      </c>
      <c r="G17" s="11" t="s">
        <v>494</v>
      </c>
      <c r="H17" s="12">
        <v>51855.525000000001</v>
      </c>
      <c r="I17" s="32"/>
      <c r="J17" s="33">
        <f t="shared" ref="J17:J27" si="1">ROUND(I17*H17,2)</f>
        <v>0</v>
      </c>
      <c r="K17" s="13"/>
      <c r="L17" s="19"/>
    </row>
    <row r="18" spans="2:12" s="1" customFormat="1" ht="12" x14ac:dyDescent="0.2">
      <c r="B18" s="17"/>
      <c r="C18" s="8" t="s">
        <v>511</v>
      </c>
      <c r="D18" s="8" t="s">
        <v>19</v>
      </c>
      <c r="E18" s="9" t="s">
        <v>752</v>
      </c>
      <c r="F18" s="10" t="s">
        <v>753</v>
      </c>
      <c r="G18" s="11" t="s">
        <v>494</v>
      </c>
      <c r="H18" s="12">
        <v>2114.1750000000002</v>
      </c>
      <c r="I18" s="32"/>
      <c r="J18" s="33">
        <f t="shared" si="1"/>
        <v>0</v>
      </c>
      <c r="K18" s="13"/>
      <c r="L18" s="19"/>
    </row>
    <row r="19" spans="2:12" s="1" customFormat="1" ht="12" x14ac:dyDescent="0.2">
      <c r="B19" s="17"/>
      <c r="C19" s="8" t="s">
        <v>514</v>
      </c>
      <c r="D19" s="8" t="s">
        <v>19</v>
      </c>
      <c r="E19" s="9" t="s">
        <v>634</v>
      </c>
      <c r="F19" s="10" t="s">
        <v>667</v>
      </c>
      <c r="G19" s="11" t="s">
        <v>494</v>
      </c>
      <c r="H19" s="12">
        <v>2017.375</v>
      </c>
      <c r="I19" s="32"/>
      <c r="J19" s="33">
        <f t="shared" si="1"/>
        <v>0</v>
      </c>
      <c r="K19" s="13"/>
      <c r="L19" s="19"/>
    </row>
    <row r="20" spans="2:12" s="1" customFormat="1" ht="12" x14ac:dyDescent="0.2">
      <c r="B20" s="17"/>
      <c r="C20" s="8" t="s">
        <v>517</v>
      </c>
      <c r="D20" s="8" t="s">
        <v>19</v>
      </c>
      <c r="E20" s="9" t="s">
        <v>611</v>
      </c>
      <c r="F20" s="10" t="s">
        <v>4018</v>
      </c>
      <c r="G20" s="11" t="s">
        <v>20</v>
      </c>
      <c r="H20" s="12">
        <v>3649.0929999999998</v>
      </c>
      <c r="I20" s="32"/>
      <c r="J20" s="33">
        <f t="shared" si="1"/>
        <v>0</v>
      </c>
      <c r="K20" s="13"/>
      <c r="L20" s="19"/>
    </row>
    <row r="21" spans="2:12" s="1" customFormat="1" ht="12" x14ac:dyDescent="0.2">
      <c r="B21" s="17"/>
      <c r="C21" s="8" t="s">
        <v>520</v>
      </c>
      <c r="D21" s="8" t="s">
        <v>19</v>
      </c>
      <c r="E21" s="9" t="s">
        <v>637</v>
      </c>
      <c r="F21" s="10" t="s">
        <v>670</v>
      </c>
      <c r="G21" s="11" t="s">
        <v>494</v>
      </c>
      <c r="H21" s="12">
        <v>1051</v>
      </c>
      <c r="I21" s="32"/>
      <c r="J21" s="33">
        <f t="shared" si="1"/>
        <v>0</v>
      </c>
      <c r="K21" s="13"/>
      <c r="L21" s="19"/>
    </row>
    <row r="22" spans="2:12" s="1" customFormat="1" ht="24" x14ac:dyDescent="0.2">
      <c r="B22" s="17"/>
      <c r="C22" s="52" t="s">
        <v>523</v>
      </c>
      <c r="D22" s="52" t="s">
        <v>22</v>
      </c>
      <c r="E22" s="53" t="s">
        <v>3677</v>
      </c>
      <c r="F22" s="54" t="s">
        <v>3678</v>
      </c>
      <c r="G22" s="55" t="s">
        <v>20</v>
      </c>
      <c r="H22" s="56">
        <v>1996.9</v>
      </c>
      <c r="I22" s="32"/>
      <c r="J22" s="33">
        <f t="shared" si="1"/>
        <v>0</v>
      </c>
      <c r="K22" s="13"/>
      <c r="L22" s="19"/>
    </row>
    <row r="23" spans="2:12" s="1" customFormat="1" ht="12" x14ac:dyDescent="0.2">
      <c r="B23" s="17"/>
      <c r="C23" s="8" t="s">
        <v>529</v>
      </c>
      <c r="D23" s="8" t="s">
        <v>19</v>
      </c>
      <c r="E23" s="9" t="s">
        <v>2530</v>
      </c>
      <c r="F23" s="10" t="s">
        <v>2531</v>
      </c>
      <c r="G23" s="11" t="s">
        <v>500</v>
      </c>
      <c r="H23" s="12">
        <v>430</v>
      </c>
      <c r="I23" s="32"/>
      <c r="J23" s="33">
        <f t="shared" si="1"/>
        <v>0</v>
      </c>
      <c r="K23" s="13"/>
      <c r="L23" s="19"/>
    </row>
    <row r="24" spans="2:12" s="1" customFormat="1" ht="12" x14ac:dyDescent="0.2">
      <c r="B24" s="17"/>
      <c r="C24" s="8" t="s">
        <v>536</v>
      </c>
      <c r="D24" s="8" t="s">
        <v>19</v>
      </c>
      <c r="E24" s="9" t="s">
        <v>4019</v>
      </c>
      <c r="F24" s="10" t="s">
        <v>4020</v>
      </c>
      <c r="G24" s="11" t="s">
        <v>500</v>
      </c>
      <c r="H24" s="12">
        <v>484</v>
      </c>
      <c r="I24" s="32"/>
      <c r="J24" s="33">
        <f t="shared" si="1"/>
        <v>0</v>
      </c>
      <c r="K24" s="13"/>
      <c r="L24" s="19"/>
    </row>
    <row r="25" spans="2:12" s="1" customFormat="1" ht="12" x14ac:dyDescent="0.2">
      <c r="B25" s="17"/>
      <c r="C25" s="8" t="s">
        <v>539</v>
      </c>
      <c r="D25" s="8" t="s">
        <v>19</v>
      </c>
      <c r="E25" s="9" t="s">
        <v>756</v>
      </c>
      <c r="F25" s="10" t="s">
        <v>757</v>
      </c>
      <c r="G25" s="11" t="s">
        <v>500</v>
      </c>
      <c r="H25" s="12">
        <v>484</v>
      </c>
      <c r="I25" s="32"/>
      <c r="J25" s="33">
        <f t="shared" si="1"/>
        <v>0</v>
      </c>
      <c r="K25" s="13"/>
      <c r="L25" s="19"/>
    </row>
    <row r="26" spans="2:12" s="23" customFormat="1" ht="12" x14ac:dyDescent="0.2">
      <c r="B26" s="22"/>
      <c r="C26" s="8" t="s">
        <v>542</v>
      </c>
      <c r="D26" s="8" t="s">
        <v>19</v>
      </c>
      <c r="E26" s="9" t="s">
        <v>758</v>
      </c>
      <c r="F26" s="10" t="s">
        <v>759</v>
      </c>
      <c r="G26" s="11" t="s">
        <v>500</v>
      </c>
      <c r="H26" s="12">
        <v>484</v>
      </c>
      <c r="I26" s="32"/>
      <c r="J26" s="33">
        <f t="shared" si="1"/>
        <v>0</v>
      </c>
      <c r="K26" s="13"/>
      <c r="L26" s="48"/>
    </row>
    <row r="27" spans="2:12" s="1" customFormat="1" ht="24" x14ac:dyDescent="0.2">
      <c r="B27" s="17"/>
      <c r="C27" s="52" t="s">
        <v>545</v>
      </c>
      <c r="D27" s="52" t="s">
        <v>22</v>
      </c>
      <c r="E27" s="53" t="s">
        <v>760</v>
      </c>
      <c r="F27" s="54" t="s">
        <v>761</v>
      </c>
      <c r="G27" s="55" t="s">
        <v>762</v>
      </c>
      <c r="H27" s="56">
        <v>14.956</v>
      </c>
      <c r="I27" s="32"/>
      <c r="J27" s="33">
        <f t="shared" si="1"/>
        <v>0</v>
      </c>
      <c r="K27" s="13"/>
      <c r="L27" s="19"/>
    </row>
    <row r="28" spans="2:12" s="23" customFormat="1" ht="25.9" customHeight="1" x14ac:dyDescent="0.2">
      <c r="B28" s="22"/>
      <c r="D28" s="24" t="s">
        <v>17</v>
      </c>
      <c r="E28" s="25" t="s">
        <v>490</v>
      </c>
      <c r="F28" s="25" t="s">
        <v>491</v>
      </c>
      <c r="I28" s="66"/>
      <c r="J28" s="26"/>
      <c r="K28" s="66"/>
      <c r="L28" s="48"/>
    </row>
    <row r="29" spans="2:12" s="1" customFormat="1" ht="12" x14ac:dyDescent="0.2">
      <c r="B29" s="17"/>
      <c r="C29" s="8" t="s">
        <v>548</v>
      </c>
      <c r="D29" s="8" t="s">
        <v>19</v>
      </c>
      <c r="E29" s="9" t="s">
        <v>4021</v>
      </c>
      <c r="F29" s="10" t="s">
        <v>4022</v>
      </c>
      <c r="G29" s="11" t="s">
        <v>500</v>
      </c>
      <c r="H29" s="12">
        <v>1246.5999999999999</v>
      </c>
      <c r="I29" s="32"/>
      <c r="J29" s="33">
        <f t="shared" ref="J29:J39" si="2">ROUND(I29*H29,2)</f>
        <v>0</v>
      </c>
      <c r="K29" s="13"/>
      <c r="L29" s="19"/>
    </row>
    <row r="30" spans="2:12" s="1" customFormat="1" ht="24" x14ac:dyDescent="0.2">
      <c r="B30" s="17"/>
      <c r="C30" s="52" t="s">
        <v>551</v>
      </c>
      <c r="D30" s="52" t="s">
        <v>22</v>
      </c>
      <c r="E30" s="53" t="s">
        <v>2019</v>
      </c>
      <c r="F30" s="54" t="s">
        <v>2020</v>
      </c>
      <c r="G30" s="55" t="s">
        <v>500</v>
      </c>
      <c r="H30" s="56">
        <v>1308.93</v>
      </c>
      <c r="I30" s="32"/>
      <c r="J30" s="33">
        <f t="shared" si="2"/>
        <v>0</v>
      </c>
      <c r="K30" s="13"/>
      <c r="L30" s="19"/>
    </row>
    <row r="31" spans="2:12" s="1" customFormat="1" ht="12" x14ac:dyDescent="0.2">
      <c r="B31" s="17"/>
      <c r="C31" s="8" t="s">
        <v>552</v>
      </c>
      <c r="D31" s="8" t="s">
        <v>19</v>
      </c>
      <c r="E31" s="9" t="s">
        <v>2035</v>
      </c>
      <c r="F31" s="10" t="s">
        <v>2036</v>
      </c>
      <c r="G31" s="11" t="s">
        <v>526</v>
      </c>
      <c r="H31" s="12">
        <v>121</v>
      </c>
      <c r="I31" s="32"/>
      <c r="J31" s="33">
        <f t="shared" si="2"/>
        <v>0</v>
      </c>
      <c r="K31" s="13"/>
      <c r="L31" s="19"/>
    </row>
    <row r="32" spans="2:12" s="1" customFormat="1" ht="12" x14ac:dyDescent="0.2">
      <c r="B32" s="17"/>
      <c r="C32" s="8" t="s">
        <v>553</v>
      </c>
      <c r="D32" s="8" t="s">
        <v>19</v>
      </c>
      <c r="E32" s="9" t="s">
        <v>2538</v>
      </c>
      <c r="F32" s="10" t="s">
        <v>2539</v>
      </c>
      <c r="G32" s="11" t="s">
        <v>500</v>
      </c>
      <c r="H32" s="12">
        <v>430</v>
      </c>
      <c r="I32" s="32"/>
      <c r="J32" s="33">
        <f t="shared" si="2"/>
        <v>0</v>
      </c>
      <c r="K32" s="13"/>
      <c r="L32" s="19"/>
    </row>
    <row r="33" spans="2:12" s="1" customFormat="1" ht="24" x14ac:dyDescent="0.2">
      <c r="B33" s="17"/>
      <c r="C33" s="52" t="s">
        <v>554</v>
      </c>
      <c r="D33" s="52" t="s">
        <v>22</v>
      </c>
      <c r="E33" s="53" t="s">
        <v>2053</v>
      </c>
      <c r="F33" s="54" t="s">
        <v>2054</v>
      </c>
      <c r="G33" s="55" t="s">
        <v>500</v>
      </c>
      <c r="H33" s="56">
        <v>451.5</v>
      </c>
      <c r="I33" s="32"/>
      <c r="J33" s="33">
        <f t="shared" si="2"/>
        <v>0</v>
      </c>
      <c r="K33" s="13"/>
      <c r="L33" s="19"/>
    </row>
    <row r="34" spans="2:12" s="23" customFormat="1" ht="25.9" customHeight="1" x14ac:dyDescent="0.2">
      <c r="B34" s="22"/>
      <c r="D34" s="24" t="s">
        <v>17</v>
      </c>
      <c r="E34" s="25" t="s">
        <v>497</v>
      </c>
      <c r="F34" s="25" t="s">
        <v>507</v>
      </c>
      <c r="I34" s="66"/>
      <c r="J34" s="26"/>
      <c r="K34" s="66"/>
      <c r="L34" s="48"/>
    </row>
    <row r="35" spans="2:12" s="1" customFormat="1" ht="24" x14ac:dyDescent="0.2">
      <c r="B35" s="17"/>
      <c r="C35" s="8" t="s">
        <v>557</v>
      </c>
      <c r="D35" s="8" t="s">
        <v>19</v>
      </c>
      <c r="E35" s="9" t="s">
        <v>2542</v>
      </c>
      <c r="F35" s="10" t="s">
        <v>4023</v>
      </c>
      <c r="G35" s="11" t="s">
        <v>494</v>
      </c>
      <c r="H35" s="12">
        <v>753</v>
      </c>
      <c r="I35" s="32"/>
      <c r="J35" s="33">
        <f t="shared" si="2"/>
        <v>0</v>
      </c>
      <c r="K35" s="13"/>
      <c r="L35" s="19"/>
    </row>
    <row r="36" spans="2:12" s="1" customFormat="1" ht="24" x14ac:dyDescent="0.2">
      <c r="B36" s="17"/>
      <c r="C36" s="52" t="s">
        <v>560</v>
      </c>
      <c r="D36" s="52" t="s">
        <v>22</v>
      </c>
      <c r="E36" s="53" t="s">
        <v>2544</v>
      </c>
      <c r="F36" s="54" t="s">
        <v>2545</v>
      </c>
      <c r="G36" s="55" t="s">
        <v>494</v>
      </c>
      <c r="H36" s="56">
        <v>768.06</v>
      </c>
      <c r="I36" s="32"/>
      <c r="J36" s="33">
        <f t="shared" si="2"/>
        <v>0</v>
      </c>
      <c r="K36" s="13"/>
      <c r="L36" s="19"/>
    </row>
    <row r="37" spans="2:12" s="23" customFormat="1" ht="25.9" customHeight="1" x14ac:dyDescent="0.2">
      <c r="B37" s="22"/>
      <c r="D37" s="24" t="s">
        <v>17</v>
      </c>
      <c r="E37" s="25" t="s">
        <v>504</v>
      </c>
      <c r="F37" s="25" t="s">
        <v>1446</v>
      </c>
      <c r="I37" s="66"/>
      <c r="J37" s="26"/>
      <c r="K37" s="66"/>
      <c r="L37" s="48"/>
    </row>
    <row r="38" spans="2:12" s="23" customFormat="1" ht="12" x14ac:dyDescent="0.2">
      <c r="B38" s="22"/>
      <c r="C38" s="8" t="s">
        <v>563</v>
      </c>
      <c r="D38" s="8" t="s">
        <v>19</v>
      </c>
      <c r="E38" s="9" t="s">
        <v>2566</v>
      </c>
      <c r="F38" s="10" t="s">
        <v>4024</v>
      </c>
      <c r="G38" s="11" t="s">
        <v>500</v>
      </c>
      <c r="H38" s="12">
        <v>430</v>
      </c>
      <c r="I38" s="32"/>
      <c r="J38" s="33">
        <f t="shared" si="2"/>
        <v>0</v>
      </c>
      <c r="K38" s="13"/>
      <c r="L38" s="48"/>
    </row>
    <row r="39" spans="2:12" s="1" customFormat="1" ht="12" x14ac:dyDescent="0.2">
      <c r="B39" s="17"/>
      <c r="C39" s="8" t="s">
        <v>565</v>
      </c>
      <c r="D39" s="8" t="s">
        <v>19</v>
      </c>
      <c r="E39" s="9" t="s">
        <v>4025</v>
      </c>
      <c r="F39" s="10" t="s">
        <v>4026</v>
      </c>
      <c r="G39" s="11" t="s">
        <v>500</v>
      </c>
      <c r="H39" s="12">
        <v>381.6</v>
      </c>
      <c r="I39" s="32"/>
      <c r="J39" s="33">
        <f t="shared" si="2"/>
        <v>0</v>
      </c>
      <c r="K39" s="13"/>
      <c r="L39" s="19"/>
    </row>
    <row r="40" spans="2:12" s="23" customFormat="1" ht="25.9" customHeight="1" x14ac:dyDescent="0.2">
      <c r="B40" s="22"/>
      <c r="D40" s="24" t="s">
        <v>17</v>
      </c>
      <c r="E40" s="25" t="s">
        <v>517</v>
      </c>
      <c r="F40" s="25" t="s">
        <v>692</v>
      </c>
      <c r="I40" s="66"/>
      <c r="J40" s="26"/>
      <c r="K40" s="66"/>
      <c r="L40" s="48"/>
    </row>
    <row r="41" spans="2:12" s="1" customFormat="1" ht="12" x14ac:dyDescent="0.2">
      <c r="B41" s="17"/>
      <c r="C41" s="8" t="s">
        <v>568</v>
      </c>
      <c r="D41" s="8" t="s">
        <v>19</v>
      </c>
      <c r="E41" s="9" t="s">
        <v>4027</v>
      </c>
      <c r="F41" s="10" t="s">
        <v>4028</v>
      </c>
      <c r="G41" s="11" t="s">
        <v>601</v>
      </c>
      <c r="H41" s="12">
        <v>1</v>
      </c>
      <c r="I41" s="32"/>
      <c r="J41" s="33">
        <f t="shared" ref="J41:J51" si="3">ROUND(I41*H41,2)</f>
        <v>0</v>
      </c>
      <c r="K41" s="13"/>
      <c r="L41" s="19"/>
    </row>
    <row r="42" spans="2:12" s="1" customFormat="1" ht="12" x14ac:dyDescent="0.2">
      <c r="B42" s="17"/>
      <c r="C42" s="8" t="s">
        <v>571</v>
      </c>
      <c r="D42" s="8" t="s">
        <v>19</v>
      </c>
      <c r="E42" s="9" t="s">
        <v>4029</v>
      </c>
      <c r="F42" s="10" t="s">
        <v>4030</v>
      </c>
      <c r="G42" s="11" t="s">
        <v>526</v>
      </c>
      <c r="H42" s="12">
        <v>121</v>
      </c>
      <c r="I42" s="32"/>
      <c r="J42" s="33">
        <f t="shared" si="3"/>
        <v>0</v>
      </c>
      <c r="K42" s="13"/>
      <c r="L42" s="19"/>
    </row>
    <row r="43" spans="2:12" s="1" customFormat="1" ht="12" x14ac:dyDescent="0.2">
      <c r="B43" s="17"/>
      <c r="C43" s="52" t="s">
        <v>574</v>
      </c>
      <c r="D43" s="52" t="s">
        <v>22</v>
      </c>
      <c r="E43" s="53" t="s">
        <v>4031</v>
      </c>
      <c r="F43" s="54" t="s">
        <v>4032</v>
      </c>
      <c r="G43" s="55" t="s">
        <v>509</v>
      </c>
      <c r="H43" s="56">
        <v>404</v>
      </c>
      <c r="I43" s="32"/>
      <c r="J43" s="33">
        <f t="shared" si="3"/>
        <v>0</v>
      </c>
      <c r="K43" s="13"/>
      <c r="L43" s="19"/>
    </row>
    <row r="44" spans="2:12" s="1" customFormat="1" ht="12" x14ac:dyDescent="0.2">
      <c r="B44" s="17"/>
      <c r="C44" s="8" t="s">
        <v>577</v>
      </c>
      <c r="D44" s="8" t="s">
        <v>19</v>
      </c>
      <c r="E44" s="9" t="s">
        <v>4033</v>
      </c>
      <c r="F44" s="10" t="s">
        <v>4034</v>
      </c>
      <c r="G44" s="11" t="s">
        <v>500</v>
      </c>
      <c r="H44" s="12">
        <v>100</v>
      </c>
      <c r="I44" s="32"/>
      <c r="J44" s="33">
        <f t="shared" si="3"/>
        <v>0</v>
      </c>
      <c r="K44" s="13"/>
      <c r="L44" s="19"/>
    </row>
    <row r="45" spans="2:12" s="1" customFormat="1" ht="24" x14ac:dyDescent="0.2">
      <c r="B45" s="17"/>
      <c r="C45" s="8" t="s">
        <v>578</v>
      </c>
      <c r="D45" s="8" t="s">
        <v>19</v>
      </c>
      <c r="E45" s="9" t="s">
        <v>4035</v>
      </c>
      <c r="F45" s="10" t="s">
        <v>4036</v>
      </c>
      <c r="G45" s="11" t="s">
        <v>500</v>
      </c>
      <c r="H45" s="12">
        <v>400</v>
      </c>
      <c r="I45" s="32"/>
      <c r="J45" s="33">
        <f t="shared" si="3"/>
        <v>0</v>
      </c>
      <c r="K45" s="13"/>
      <c r="L45" s="19"/>
    </row>
    <row r="46" spans="2:12" s="1" customFormat="1" ht="12" x14ac:dyDescent="0.2">
      <c r="B46" s="17"/>
      <c r="C46" s="8" t="s">
        <v>579</v>
      </c>
      <c r="D46" s="8" t="s">
        <v>19</v>
      </c>
      <c r="E46" s="9" t="s">
        <v>4037</v>
      </c>
      <c r="F46" s="10" t="s">
        <v>4038</v>
      </c>
      <c r="G46" s="11" t="s">
        <v>500</v>
      </c>
      <c r="H46" s="12">
        <v>100</v>
      </c>
      <c r="I46" s="32"/>
      <c r="J46" s="33">
        <f t="shared" si="3"/>
        <v>0</v>
      </c>
      <c r="K46" s="13"/>
      <c r="L46" s="19"/>
    </row>
    <row r="47" spans="2:12" s="23" customFormat="1" ht="25.9" customHeight="1" x14ac:dyDescent="0.2">
      <c r="B47" s="22"/>
      <c r="D47" s="24" t="s">
        <v>17</v>
      </c>
      <c r="E47" s="25" t="s">
        <v>527</v>
      </c>
      <c r="F47" s="25" t="s">
        <v>528</v>
      </c>
      <c r="I47" s="66"/>
      <c r="J47" s="26"/>
      <c r="K47" s="66"/>
      <c r="L47" s="48"/>
    </row>
    <row r="48" spans="2:12" s="1" customFormat="1" ht="12" x14ac:dyDescent="0.2">
      <c r="B48" s="17"/>
      <c r="C48" s="8" t="s">
        <v>582</v>
      </c>
      <c r="D48" s="8" t="s">
        <v>19</v>
      </c>
      <c r="E48" s="9" t="s">
        <v>4039</v>
      </c>
      <c r="F48" s="10" t="s">
        <v>4040</v>
      </c>
      <c r="G48" s="11" t="s">
        <v>20</v>
      </c>
      <c r="H48" s="12">
        <v>3645.2469999999998</v>
      </c>
      <c r="I48" s="32"/>
      <c r="J48" s="33">
        <f t="shared" si="3"/>
        <v>0</v>
      </c>
      <c r="K48" s="13"/>
      <c r="L48" s="19"/>
    </row>
    <row r="49" spans="2:12" s="23" customFormat="1" ht="25.9" customHeight="1" x14ac:dyDescent="0.2">
      <c r="B49" s="22"/>
      <c r="D49" s="24" t="s">
        <v>17</v>
      </c>
      <c r="E49" s="25" t="s">
        <v>1273</v>
      </c>
      <c r="F49" s="25" t="s">
        <v>1274</v>
      </c>
      <c r="I49" s="66"/>
      <c r="J49" s="26"/>
      <c r="K49" s="66"/>
      <c r="L49" s="48"/>
    </row>
    <row r="50" spans="2:12" s="23" customFormat="1" ht="24" x14ac:dyDescent="0.2">
      <c r="B50" s="22"/>
      <c r="C50" s="8" t="s">
        <v>583</v>
      </c>
      <c r="D50" s="8" t="s">
        <v>19</v>
      </c>
      <c r="E50" s="9" t="s">
        <v>4041</v>
      </c>
      <c r="F50" s="10" t="s">
        <v>4042</v>
      </c>
      <c r="G50" s="11" t="s">
        <v>601</v>
      </c>
      <c r="H50" s="12">
        <v>1</v>
      </c>
      <c r="I50" s="32"/>
      <c r="J50" s="33">
        <f t="shared" si="3"/>
        <v>0</v>
      </c>
      <c r="K50" s="13"/>
      <c r="L50" s="48"/>
    </row>
    <row r="51" spans="2:12" s="1" customFormat="1" ht="12" x14ac:dyDescent="0.2">
      <c r="B51" s="17"/>
      <c r="C51" s="8" t="s">
        <v>584</v>
      </c>
      <c r="D51" s="8" t="s">
        <v>19</v>
      </c>
      <c r="E51" s="9" t="s">
        <v>1277</v>
      </c>
      <c r="F51" s="10" t="s">
        <v>1278</v>
      </c>
      <c r="G51" s="11" t="s">
        <v>601</v>
      </c>
      <c r="H51" s="12">
        <v>1</v>
      </c>
      <c r="I51" s="32"/>
      <c r="J51" s="33">
        <f t="shared" si="3"/>
        <v>0</v>
      </c>
      <c r="K51" s="13"/>
      <c r="L51" s="19"/>
    </row>
    <row r="52" spans="2:12" s="1" customFormat="1" ht="22.9" customHeight="1" x14ac:dyDescent="0.25">
      <c r="B52" s="17"/>
      <c r="C52" s="21" t="s">
        <v>6</v>
      </c>
      <c r="J52" s="34">
        <f>SUM(J12:J51)</f>
        <v>0</v>
      </c>
      <c r="L52" s="19"/>
    </row>
    <row r="53" spans="2:12" s="1" customFormat="1" ht="6.95"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HWK7RIjb/geq2K3Pl9C2Q/Vz4Vp6yoTDccqLkEouL7ZD7UEbIZjs9V+qFYyMcOowKch/4jnIL2AwEQX/MuAaUw==" saltValue="uPhUBMmihOU+7nBQEiTvt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2" xr:uid="{F3602A58-AEF2-4E5F-825E-A63384FDB3B3}">
      <formula1>ROUND(I11,2)</formula1>
    </dataValidation>
  </dataValidations>
  <hyperlinks>
    <hyperlink ref="O4" location="'Rek. obj.'!A1" display="*späť na Rek. obj." xr:uid="{7A905631-CF46-4588-84D9-CBF0795536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E1B742-43F1-485B-BB70-03538E752DEA}">
  <sheetPr codeName="Hárok158">
    <tabColor theme="3" tint="-0.499984740745262"/>
    <pageSetUpPr fitToPage="1"/>
  </sheetPr>
  <dimension ref="B1:O103"/>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159</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630</v>
      </c>
      <c r="F12" s="10" t="s">
        <v>663</v>
      </c>
      <c r="G12" s="11" t="s">
        <v>494</v>
      </c>
      <c r="H12" s="12">
        <v>248.81899999999999</v>
      </c>
      <c r="I12" s="32"/>
      <c r="J12" s="33">
        <f t="shared" ref="J12:J15" si="0">ROUND(I12*H12,2)</f>
        <v>0</v>
      </c>
      <c r="K12" s="13"/>
      <c r="L12" s="19"/>
    </row>
    <row r="13" spans="2:15" s="1" customFormat="1" ht="12" x14ac:dyDescent="0.2">
      <c r="B13" s="17"/>
      <c r="C13" s="8" t="s">
        <v>490</v>
      </c>
      <c r="D13" s="8" t="s">
        <v>19</v>
      </c>
      <c r="E13" s="9" t="s">
        <v>631</v>
      </c>
      <c r="F13" s="10" t="s">
        <v>664</v>
      </c>
      <c r="G13" s="11" t="s">
        <v>494</v>
      </c>
      <c r="H13" s="12">
        <v>1052</v>
      </c>
      <c r="I13" s="32"/>
      <c r="J13" s="33">
        <f t="shared" si="0"/>
        <v>0</v>
      </c>
      <c r="K13" s="13"/>
      <c r="L13" s="19"/>
    </row>
    <row r="14" spans="2:15" s="23" customFormat="1" ht="12" x14ac:dyDescent="0.2">
      <c r="B14" s="22"/>
      <c r="C14" s="8" t="s">
        <v>497</v>
      </c>
      <c r="D14" s="8" t="s">
        <v>19</v>
      </c>
      <c r="E14" s="9" t="s">
        <v>632</v>
      </c>
      <c r="F14" s="10" t="s">
        <v>665</v>
      </c>
      <c r="G14" s="11" t="s">
        <v>494</v>
      </c>
      <c r="H14" s="12">
        <v>315.60000000000002</v>
      </c>
      <c r="I14" s="32"/>
      <c r="J14" s="33">
        <f t="shared" si="0"/>
        <v>0</v>
      </c>
      <c r="K14" s="13"/>
      <c r="L14" s="48"/>
    </row>
    <row r="15" spans="2:15" s="1" customFormat="1" ht="24" x14ac:dyDescent="0.2">
      <c r="B15" s="17"/>
      <c r="C15" s="8" t="s">
        <v>501</v>
      </c>
      <c r="D15" s="8" t="s">
        <v>19</v>
      </c>
      <c r="E15" s="9" t="s">
        <v>4043</v>
      </c>
      <c r="F15" s="10" t="s">
        <v>4044</v>
      </c>
      <c r="G15" s="11" t="s">
        <v>494</v>
      </c>
      <c r="H15" s="12">
        <v>195.23500000000001</v>
      </c>
      <c r="I15" s="32"/>
      <c r="J15" s="33">
        <f t="shared" si="0"/>
        <v>0</v>
      </c>
      <c r="K15" s="13"/>
      <c r="L15" s="19"/>
    </row>
    <row r="16" spans="2:15" s="1" customFormat="1" ht="24" x14ac:dyDescent="0.2">
      <c r="B16" s="17"/>
      <c r="C16" s="8" t="s">
        <v>504</v>
      </c>
      <c r="D16" s="8" t="s">
        <v>19</v>
      </c>
      <c r="E16" s="9" t="s">
        <v>633</v>
      </c>
      <c r="F16" s="10" t="s">
        <v>666</v>
      </c>
      <c r="G16" s="11" t="s">
        <v>494</v>
      </c>
      <c r="H16" s="12">
        <v>1203.201</v>
      </c>
      <c r="I16" s="32"/>
      <c r="J16" s="33">
        <f>ROUND(I16*H16,2)</f>
        <v>0</v>
      </c>
      <c r="K16" s="13"/>
      <c r="L16" s="19"/>
    </row>
    <row r="17" spans="2:12" s="1" customFormat="1" ht="24" x14ac:dyDescent="0.2">
      <c r="B17" s="17"/>
      <c r="C17" s="8" t="s">
        <v>508</v>
      </c>
      <c r="D17" s="8" t="s">
        <v>19</v>
      </c>
      <c r="E17" s="9" t="s">
        <v>723</v>
      </c>
      <c r="F17" s="10" t="s">
        <v>724</v>
      </c>
      <c r="G17" s="11" t="s">
        <v>494</v>
      </c>
      <c r="H17" s="12">
        <v>32486.427</v>
      </c>
      <c r="I17" s="32"/>
      <c r="J17" s="33">
        <f t="shared" ref="J17:J29" si="1">ROUND(I17*H17,2)</f>
        <v>0</v>
      </c>
      <c r="K17" s="13"/>
      <c r="L17" s="19"/>
    </row>
    <row r="18" spans="2:12" s="1" customFormat="1" ht="12" x14ac:dyDescent="0.2">
      <c r="B18" s="17"/>
      <c r="C18" s="8" t="s">
        <v>511</v>
      </c>
      <c r="D18" s="8" t="s">
        <v>19</v>
      </c>
      <c r="E18" s="9" t="s">
        <v>752</v>
      </c>
      <c r="F18" s="10" t="s">
        <v>753</v>
      </c>
      <c r="G18" s="11" t="s">
        <v>494</v>
      </c>
      <c r="H18" s="12">
        <v>1398.4369999999999</v>
      </c>
      <c r="I18" s="32"/>
      <c r="J18" s="33">
        <f t="shared" si="1"/>
        <v>0</v>
      </c>
      <c r="K18" s="13"/>
      <c r="L18" s="19"/>
    </row>
    <row r="19" spans="2:12" s="1" customFormat="1" ht="12" x14ac:dyDescent="0.2">
      <c r="B19" s="17"/>
      <c r="C19" s="8" t="s">
        <v>514</v>
      </c>
      <c r="D19" s="8" t="s">
        <v>19</v>
      </c>
      <c r="E19" s="9" t="s">
        <v>634</v>
      </c>
      <c r="F19" s="10" t="s">
        <v>667</v>
      </c>
      <c r="G19" s="11" t="s">
        <v>494</v>
      </c>
      <c r="H19" s="12">
        <v>1300.819</v>
      </c>
      <c r="I19" s="32"/>
      <c r="J19" s="33">
        <f t="shared" si="1"/>
        <v>0</v>
      </c>
      <c r="K19" s="13"/>
      <c r="L19" s="19"/>
    </row>
    <row r="20" spans="2:12" s="1" customFormat="1" ht="12" x14ac:dyDescent="0.2">
      <c r="B20" s="17"/>
      <c r="C20" s="8" t="s">
        <v>517</v>
      </c>
      <c r="D20" s="8" t="s">
        <v>19</v>
      </c>
      <c r="E20" s="9" t="s">
        <v>611</v>
      </c>
      <c r="F20" s="10" t="s">
        <v>4018</v>
      </c>
      <c r="G20" s="11" t="s">
        <v>20</v>
      </c>
      <c r="H20" s="12">
        <v>2286.0819999999999</v>
      </c>
      <c r="I20" s="32"/>
      <c r="J20" s="33">
        <f t="shared" si="1"/>
        <v>0</v>
      </c>
      <c r="K20" s="13"/>
      <c r="L20" s="19"/>
    </row>
    <row r="21" spans="2:12" s="1" customFormat="1" ht="12" x14ac:dyDescent="0.2">
      <c r="B21" s="17"/>
      <c r="C21" s="8" t="s">
        <v>520</v>
      </c>
      <c r="D21" s="8" t="s">
        <v>19</v>
      </c>
      <c r="E21" s="9" t="s">
        <v>829</v>
      </c>
      <c r="F21" s="10" t="s">
        <v>830</v>
      </c>
      <c r="G21" s="11" t="s">
        <v>494</v>
      </c>
      <c r="H21" s="12">
        <v>98.271000000000001</v>
      </c>
      <c r="I21" s="32"/>
      <c r="J21" s="33">
        <f t="shared" si="1"/>
        <v>0</v>
      </c>
      <c r="K21" s="13"/>
      <c r="L21" s="19"/>
    </row>
    <row r="22" spans="2:12" s="1" customFormat="1" ht="24" x14ac:dyDescent="0.2">
      <c r="B22" s="17"/>
      <c r="C22" s="52" t="s">
        <v>523</v>
      </c>
      <c r="D22" s="52" t="s">
        <v>22</v>
      </c>
      <c r="E22" s="53" t="s">
        <v>638</v>
      </c>
      <c r="F22" s="54" t="s">
        <v>671</v>
      </c>
      <c r="G22" s="55" t="s">
        <v>20</v>
      </c>
      <c r="H22" s="56">
        <v>185.732</v>
      </c>
      <c r="I22" s="32"/>
      <c r="J22" s="33">
        <f t="shared" si="1"/>
        <v>0</v>
      </c>
      <c r="K22" s="13"/>
      <c r="L22" s="19"/>
    </row>
    <row r="23" spans="2:12" s="1" customFormat="1" ht="12" x14ac:dyDescent="0.2">
      <c r="B23" s="17"/>
      <c r="C23" s="8" t="s">
        <v>529</v>
      </c>
      <c r="D23" s="8" t="s">
        <v>19</v>
      </c>
      <c r="E23" s="9" t="s">
        <v>637</v>
      </c>
      <c r="F23" s="10" t="s">
        <v>670</v>
      </c>
      <c r="G23" s="11" t="s">
        <v>494</v>
      </c>
      <c r="H23" s="12">
        <v>2015</v>
      </c>
      <c r="I23" s="32"/>
      <c r="J23" s="33">
        <f t="shared" si="1"/>
        <v>0</v>
      </c>
      <c r="K23" s="13"/>
      <c r="L23" s="19"/>
    </row>
    <row r="24" spans="2:12" s="1" customFormat="1" ht="24" x14ac:dyDescent="0.2">
      <c r="B24" s="17"/>
      <c r="C24" s="52" t="s">
        <v>536</v>
      </c>
      <c r="D24" s="52" t="s">
        <v>22</v>
      </c>
      <c r="E24" s="53" t="s">
        <v>3677</v>
      </c>
      <c r="F24" s="54" t="s">
        <v>3678</v>
      </c>
      <c r="G24" s="55" t="s">
        <v>20</v>
      </c>
      <c r="H24" s="56">
        <v>1996.9</v>
      </c>
      <c r="I24" s="32"/>
      <c r="J24" s="33">
        <f t="shared" si="1"/>
        <v>0</v>
      </c>
      <c r="K24" s="13"/>
      <c r="L24" s="19"/>
    </row>
    <row r="25" spans="2:12" s="1" customFormat="1" ht="12" x14ac:dyDescent="0.2">
      <c r="B25" s="17"/>
      <c r="C25" s="8" t="s">
        <v>539</v>
      </c>
      <c r="D25" s="8" t="s">
        <v>19</v>
      </c>
      <c r="E25" s="9" t="s">
        <v>2530</v>
      </c>
      <c r="F25" s="10" t="s">
        <v>2531</v>
      </c>
      <c r="G25" s="11" t="s">
        <v>500</v>
      </c>
      <c r="H25" s="12">
        <v>455</v>
      </c>
      <c r="I25" s="32"/>
      <c r="J25" s="33">
        <f t="shared" si="1"/>
        <v>0</v>
      </c>
      <c r="K25" s="13"/>
      <c r="L25" s="19"/>
    </row>
    <row r="26" spans="2:12" s="1" customFormat="1" ht="12" x14ac:dyDescent="0.2">
      <c r="B26" s="17"/>
      <c r="C26" s="8" t="s">
        <v>542</v>
      </c>
      <c r="D26" s="8" t="s">
        <v>19</v>
      </c>
      <c r="E26" s="9" t="s">
        <v>4019</v>
      </c>
      <c r="F26" s="10" t="s">
        <v>4020</v>
      </c>
      <c r="G26" s="11" t="s">
        <v>500</v>
      </c>
      <c r="H26" s="12">
        <v>488.08800000000002</v>
      </c>
      <c r="I26" s="32"/>
      <c r="J26" s="33">
        <f t="shared" si="1"/>
        <v>0</v>
      </c>
      <c r="K26" s="13"/>
      <c r="L26" s="19"/>
    </row>
    <row r="27" spans="2:12" s="1" customFormat="1" ht="12" x14ac:dyDescent="0.2">
      <c r="B27" s="17"/>
      <c r="C27" s="8" t="s">
        <v>545</v>
      </c>
      <c r="D27" s="8" t="s">
        <v>19</v>
      </c>
      <c r="E27" s="9" t="s">
        <v>756</v>
      </c>
      <c r="F27" s="10" t="s">
        <v>757</v>
      </c>
      <c r="G27" s="11" t="s">
        <v>500</v>
      </c>
      <c r="H27" s="12">
        <v>488.08800000000002</v>
      </c>
      <c r="I27" s="32"/>
      <c r="J27" s="33">
        <f t="shared" si="1"/>
        <v>0</v>
      </c>
      <c r="K27" s="13"/>
      <c r="L27" s="19"/>
    </row>
    <row r="28" spans="2:12" s="1" customFormat="1" ht="12" x14ac:dyDescent="0.2">
      <c r="B28" s="17"/>
      <c r="C28" s="8" t="s">
        <v>548</v>
      </c>
      <c r="D28" s="8" t="s">
        <v>19</v>
      </c>
      <c r="E28" s="9" t="s">
        <v>758</v>
      </c>
      <c r="F28" s="10" t="s">
        <v>759</v>
      </c>
      <c r="G28" s="11" t="s">
        <v>500</v>
      </c>
      <c r="H28" s="12">
        <v>488.08800000000002</v>
      </c>
      <c r="I28" s="32"/>
      <c r="J28" s="33">
        <f t="shared" si="1"/>
        <v>0</v>
      </c>
      <c r="K28" s="13"/>
      <c r="L28" s="19"/>
    </row>
    <row r="29" spans="2:12" s="1" customFormat="1" ht="24" x14ac:dyDescent="0.2">
      <c r="B29" s="17"/>
      <c r="C29" s="52" t="s">
        <v>551</v>
      </c>
      <c r="D29" s="52" t="s">
        <v>22</v>
      </c>
      <c r="E29" s="53" t="s">
        <v>760</v>
      </c>
      <c r="F29" s="54" t="s">
        <v>761</v>
      </c>
      <c r="G29" s="55" t="s">
        <v>762</v>
      </c>
      <c r="H29" s="56">
        <v>15.082000000000001</v>
      </c>
      <c r="I29" s="32"/>
      <c r="J29" s="33">
        <f t="shared" si="1"/>
        <v>0</v>
      </c>
      <c r="K29" s="13"/>
      <c r="L29" s="19"/>
    </row>
    <row r="30" spans="2:12" s="23" customFormat="1" ht="25.9" customHeight="1" x14ac:dyDescent="0.2">
      <c r="B30" s="22"/>
      <c r="D30" s="24" t="s">
        <v>17</v>
      </c>
      <c r="E30" s="25" t="s">
        <v>490</v>
      </c>
      <c r="F30" s="25" t="s">
        <v>491</v>
      </c>
      <c r="I30" s="66"/>
      <c r="J30" s="26"/>
      <c r="K30" s="66"/>
      <c r="L30" s="48"/>
    </row>
    <row r="31" spans="2:12" s="1" customFormat="1" ht="12" x14ac:dyDescent="0.2">
      <c r="B31" s="17"/>
      <c r="C31" s="8" t="s">
        <v>552</v>
      </c>
      <c r="D31" s="8" t="s">
        <v>19</v>
      </c>
      <c r="E31" s="9" t="s">
        <v>4021</v>
      </c>
      <c r="F31" s="10" t="s">
        <v>4022</v>
      </c>
      <c r="G31" s="11" t="s">
        <v>500</v>
      </c>
      <c r="H31" s="12">
        <v>1588.1669999999999</v>
      </c>
      <c r="I31" s="32"/>
      <c r="J31" s="33">
        <f>ROUND(I31*H31,2)</f>
        <v>0</v>
      </c>
      <c r="K31" s="13"/>
      <c r="L31" s="19"/>
    </row>
    <row r="32" spans="2:12" s="1" customFormat="1" ht="24" x14ac:dyDescent="0.2">
      <c r="B32" s="17"/>
      <c r="C32" s="52" t="s">
        <v>553</v>
      </c>
      <c r="D32" s="52" t="s">
        <v>22</v>
      </c>
      <c r="E32" s="53" t="s">
        <v>2019</v>
      </c>
      <c r="F32" s="54" t="s">
        <v>2020</v>
      </c>
      <c r="G32" s="55" t="s">
        <v>500</v>
      </c>
      <c r="H32" s="56">
        <v>1667.575</v>
      </c>
      <c r="I32" s="32"/>
      <c r="J32" s="33">
        <f t="shared" ref="J32:J47" si="2">ROUND(I32*H32,2)</f>
        <v>0</v>
      </c>
      <c r="K32" s="13"/>
      <c r="L32" s="19"/>
    </row>
    <row r="33" spans="2:12" s="1" customFormat="1" ht="12" x14ac:dyDescent="0.2">
      <c r="B33" s="17"/>
      <c r="C33" s="8"/>
      <c r="D33" s="98" t="s">
        <v>19</v>
      </c>
      <c r="E33" s="99" t="s">
        <v>7342</v>
      </c>
      <c r="F33" s="100" t="s">
        <v>3698</v>
      </c>
      <c r="G33" s="101" t="s">
        <v>500</v>
      </c>
      <c r="H33" s="102">
        <v>40</v>
      </c>
      <c r="I33" s="32"/>
      <c r="J33" s="33">
        <f t="shared" si="2"/>
        <v>0</v>
      </c>
      <c r="K33" s="13"/>
      <c r="L33" s="19"/>
    </row>
    <row r="34" spans="2:12" s="1" customFormat="1" ht="24" x14ac:dyDescent="0.2">
      <c r="B34" s="17"/>
      <c r="C34" s="52"/>
      <c r="D34" s="89" t="s">
        <v>22</v>
      </c>
      <c r="E34" s="90" t="s">
        <v>4962</v>
      </c>
      <c r="F34" s="91" t="s">
        <v>4963</v>
      </c>
      <c r="G34" s="92" t="s">
        <v>500</v>
      </c>
      <c r="H34" s="93">
        <v>42</v>
      </c>
      <c r="I34" s="32"/>
      <c r="J34" s="33">
        <f t="shared" si="2"/>
        <v>0</v>
      </c>
      <c r="K34" s="13"/>
      <c r="L34" s="19"/>
    </row>
    <row r="35" spans="2:12" s="1" customFormat="1" ht="12" x14ac:dyDescent="0.2">
      <c r="B35" s="17"/>
      <c r="C35" s="8" t="s">
        <v>554</v>
      </c>
      <c r="D35" s="8" t="s">
        <v>19</v>
      </c>
      <c r="E35" s="9" t="s">
        <v>2146</v>
      </c>
      <c r="F35" s="10" t="s">
        <v>2106</v>
      </c>
      <c r="G35" s="11" t="s">
        <v>526</v>
      </c>
      <c r="H35" s="12">
        <v>78.616</v>
      </c>
      <c r="I35" s="32"/>
      <c r="J35" s="33">
        <f t="shared" si="2"/>
        <v>0</v>
      </c>
      <c r="K35" s="13"/>
      <c r="L35" s="19"/>
    </row>
    <row r="36" spans="2:12" s="1" customFormat="1" ht="12" x14ac:dyDescent="0.2">
      <c r="B36" s="17"/>
      <c r="C36" s="8" t="s">
        <v>557</v>
      </c>
      <c r="D36" s="8" t="s">
        <v>19</v>
      </c>
      <c r="E36" s="9" t="s">
        <v>2035</v>
      </c>
      <c r="F36" s="10" t="s">
        <v>2036</v>
      </c>
      <c r="G36" s="11" t="s">
        <v>526</v>
      </c>
      <c r="H36" s="12">
        <v>65</v>
      </c>
      <c r="I36" s="32"/>
      <c r="J36" s="33">
        <f t="shared" si="2"/>
        <v>0</v>
      </c>
      <c r="K36" s="13"/>
      <c r="L36" s="19"/>
    </row>
    <row r="37" spans="2:12" s="1" customFormat="1" ht="12" x14ac:dyDescent="0.2">
      <c r="B37" s="17"/>
      <c r="C37" s="8" t="s">
        <v>560</v>
      </c>
      <c r="D37" s="8" t="s">
        <v>19</v>
      </c>
      <c r="E37" s="9" t="s">
        <v>4045</v>
      </c>
      <c r="F37" s="10" t="s">
        <v>4046</v>
      </c>
      <c r="G37" s="11" t="s">
        <v>494</v>
      </c>
      <c r="H37" s="12">
        <v>195</v>
      </c>
      <c r="I37" s="32"/>
      <c r="J37" s="33">
        <f t="shared" si="2"/>
        <v>0</v>
      </c>
      <c r="K37" s="13"/>
      <c r="L37" s="19"/>
    </row>
    <row r="38" spans="2:12" s="1" customFormat="1" ht="24" x14ac:dyDescent="0.2">
      <c r="B38" s="17"/>
      <c r="C38" s="8" t="s">
        <v>563</v>
      </c>
      <c r="D38" s="8" t="s">
        <v>19</v>
      </c>
      <c r="E38" s="9" t="s">
        <v>4047</v>
      </c>
      <c r="F38" s="10" t="s">
        <v>4048</v>
      </c>
      <c r="G38" s="11" t="s">
        <v>4049</v>
      </c>
      <c r="H38" s="12">
        <v>960</v>
      </c>
      <c r="I38" s="32"/>
      <c r="J38" s="33">
        <f t="shared" si="2"/>
        <v>0</v>
      </c>
      <c r="K38" s="13"/>
      <c r="L38" s="19"/>
    </row>
    <row r="39" spans="2:12" s="1" customFormat="1" ht="12" x14ac:dyDescent="0.2">
      <c r="B39" s="17"/>
      <c r="C39" s="8" t="s">
        <v>565</v>
      </c>
      <c r="D39" s="8" t="s">
        <v>19</v>
      </c>
      <c r="E39" s="9" t="s">
        <v>4050</v>
      </c>
      <c r="F39" s="10" t="s">
        <v>4051</v>
      </c>
      <c r="G39" s="11" t="s">
        <v>494</v>
      </c>
      <c r="H39" s="12">
        <v>58.963000000000001</v>
      </c>
      <c r="I39" s="32"/>
      <c r="J39" s="33">
        <f t="shared" si="2"/>
        <v>0</v>
      </c>
      <c r="K39" s="13"/>
      <c r="L39" s="19"/>
    </row>
    <row r="40" spans="2:12" s="1" customFormat="1" ht="12" x14ac:dyDescent="0.2">
      <c r="B40" s="17"/>
      <c r="C40" s="8" t="s">
        <v>568</v>
      </c>
      <c r="D40" s="8" t="s">
        <v>19</v>
      </c>
      <c r="E40" s="9" t="s">
        <v>4052</v>
      </c>
      <c r="F40" s="10" t="s">
        <v>4053</v>
      </c>
      <c r="G40" s="11" t="s">
        <v>500</v>
      </c>
      <c r="H40" s="12">
        <v>84.616</v>
      </c>
      <c r="I40" s="32"/>
      <c r="J40" s="33">
        <f t="shared" si="2"/>
        <v>0</v>
      </c>
      <c r="K40" s="13"/>
      <c r="L40" s="19"/>
    </row>
    <row r="41" spans="2:12" s="1" customFormat="1" ht="12" x14ac:dyDescent="0.2">
      <c r="B41" s="17"/>
      <c r="C41" s="8" t="s">
        <v>571</v>
      </c>
      <c r="D41" s="8" t="s">
        <v>19</v>
      </c>
      <c r="E41" s="9" t="s">
        <v>4054</v>
      </c>
      <c r="F41" s="10" t="s">
        <v>4055</v>
      </c>
      <c r="G41" s="11" t="s">
        <v>500</v>
      </c>
      <c r="H41" s="12">
        <v>84.616</v>
      </c>
      <c r="I41" s="32"/>
      <c r="J41" s="33">
        <f t="shared" si="2"/>
        <v>0</v>
      </c>
      <c r="K41" s="13"/>
      <c r="L41" s="19"/>
    </row>
    <row r="42" spans="2:12" s="1" customFormat="1" ht="12" x14ac:dyDescent="0.2">
      <c r="B42" s="17"/>
      <c r="C42" s="8" t="s">
        <v>574</v>
      </c>
      <c r="D42" s="8" t="s">
        <v>19</v>
      </c>
      <c r="E42" s="9" t="s">
        <v>2698</v>
      </c>
      <c r="F42" s="10" t="s">
        <v>2699</v>
      </c>
      <c r="G42" s="11" t="s">
        <v>20</v>
      </c>
      <c r="H42" s="12">
        <v>7.0759999999999996</v>
      </c>
      <c r="I42" s="32"/>
      <c r="J42" s="33">
        <f t="shared" si="2"/>
        <v>0</v>
      </c>
      <c r="K42" s="13"/>
      <c r="L42" s="19"/>
    </row>
    <row r="43" spans="2:12" s="1" customFormat="1" ht="12" x14ac:dyDescent="0.2">
      <c r="B43" s="17"/>
      <c r="C43" s="8" t="s">
        <v>577</v>
      </c>
      <c r="D43" s="8" t="s">
        <v>19</v>
      </c>
      <c r="E43" s="9" t="s">
        <v>2538</v>
      </c>
      <c r="F43" s="10" t="s">
        <v>2539</v>
      </c>
      <c r="G43" s="11" t="s">
        <v>500</v>
      </c>
      <c r="H43" s="12">
        <v>552.5</v>
      </c>
      <c r="I43" s="32"/>
      <c r="J43" s="33">
        <f t="shared" si="2"/>
        <v>0</v>
      </c>
      <c r="K43" s="13"/>
      <c r="L43" s="19"/>
    </row>
    <row r="44" spans="2:12" s="1" customFormat="1" ht="24" x14ac:dyDescent="0.2">
      <c r="B44" s="17"/>
      <c r="C44" s="52" t="s">
        <v>578</v>
      </c>
      <c r="D44" s="52" t="s">
        <v>22</v>
      </c>
      <c r="E44" s="53" t="s">
        <v>2053</v>
      </c>
      <c r="F44" s="54" t="s">
        <v>2054</v>
      </c>
      <c r="G44" s="55" t="s">
        <v>500</v>
      </c>
      <c r="H44" s="56">
        <v>409.5</v>
      </c>
      <c r="I44" s="32"/>
      <c r="J44" s="33">
        <f t="shared" si="2"/>
        <v>0</v>
      </c>
      <c r="K44" s="13"/>
      <c r="L44" s="19"/>
    </row>
    <row r="45" spans="2:12" s="23" customFormat="1" ht="25.9" customHeight="1" x14ac:dyDescent="0.2">
      <c r="B45" s="22"/>
      <c r="D45" s="24" t="s">
        <v>17</v>
      </c>
      <c r="E45" s="25" t="s">
        <v>497</v>
      </c>
      <c r="F45" s="25" t="s">
        <v>507</v>
      </c>
      <c r="I45" s="66"/>
      <c r="J45" s="26"/>
      <c r="K45" s="66"/>
      <c r="L45" s="48"/>
    </row>
    <row r="46" spans="2:12" s="23" customFormat="1" ht="12" x14ac:dyDescent="0.2">
      <c r="B46" s="22"/>
      <c r="C46" s="8" t="s">
        <v>579</v>
      </c>
      <c r="D46" s="8" t="s">
        <v>19</v>
      </c>
      <c r="E46" s="9" t="s">
        <v>4056</v>
      </c>
      <c r="F46" s="10" t="s">
        <v>4057</v>
      </c>
      <c r="G46" s="11" t="s">
        <v>494</v>
      </c>
      <c r="H46" s="12">
        <v>5.9269999999999996</v>
      </c>
      <c r="I46" s="32"/>
      <c r="J46" s="33">
        <f t="shared" si="2"/>
        <v>0</v>
      </c>
      <c r="K46" s="13"/>
      <c r="L46" s="48"/>
    </row>
    <row r="47" spans="2:12" s="1" customFormat="1" ht="12" x14ac:dyDescent="0.2">
      <c r="B47" s="17"/>
      <c r="C47" s="8" t="s">
        <v>582</v>
      </c>
      <c r="D47" s="8" t="s">
        <v>19</v>
      </c>
      <c r="E47" s="9" t="s">
        <v>4058</v>
      </c>
      <c r="F47" s="10" t="s">
        <v>4059</v>
      </c>
      <c r="G47" s="11" t="s">
        <v>500</v>
      </c>
      <c r="H47" s="12">
        <v>33.622</v>
      </c>
      <c r="I47" s="32"/>
      <c r="J47" s="33">
        <f t="shared" si="2"/>
        <v>0</v>
      </c>
      <c r="K47" s="13"/>
      <c r="L47" s="19"/>
    </row>
    <row r="48" spans="2:12" s="1" customFormat="1" ht="12" x14ac:dyDescent="0.2">
      <c r="B48" s="17"/>
      <c r="C48" s="8" t="s">
        <v>583</v>
      </c>
      <c r="D48" s="8" t="s">
        <v>19</v>
      </c>
      <c r="E48" s="9" t="s">
        <v>4060</v>
      </c>
      <c r="F48" s="10" t="s">
        <v>4061</v>
      </c>
      <c r="G48" s="11" t="s">
        <v>500</v>
      </c>
      <c r="H48" s="12">
        <v>33.622</v>
      </c>
      <c r="I48" s="32"/>
      <c r="J48" s="33">
        <f>ROUND(I48*H48,2)</f>
        <v>0</v>
      </c>
      <c r="K48" s="13"/>
      <c r="L48" s="19"/>
    </row>
    <row r="49" spans="2:12" s="1" customFormat="1" ht="12" x14ac:dyDescent="0.2">
      <c r="B49" s="17"/>
      <c r="C49" s="8" t="s">
        <v>584</v>
      </c>
      <c r="D49" s="8" t="s">
        <v>19</v>
      </c>
      <c r="E49" s="9" t="s">
        <v>4062</v>
      </c>
      <c r="F49" s="10" t="s">
        <v>4063</v>
      </c>
      <c r="G49" s="11" t="s">
        <v>20</v>
      </c>
      <c r="H49" s="12">
        <v>0.88900000000000001</v>
      </c>
      <c r="I49" s="32"/>
      <c r="J49" s="33">
        <f t="shared" ref="J49:J62" si="3">ROUND(I49*H49,2)</f>
        <v>0</v>
      </c>
      <c r="K49" s="13"/>
      <c r="L49" s="19"/>
    </row>
    <row r="50" spans="2:12" s="1" customFormat="1" ht="24" x14ac:dyDescent="0.2">
      <c r="B50" s="17"/>
      <c r="C50" s="8" t="s">
        <v>587</v>
      </c>
      <c r="D50" s="8" t="s">
        <v>19</v>
      </c>
      <c r="E50" s="9" t="s">
        <v>2542</v>
      </c>
      <c r="F50" s="10" t="s">
        <v>4023</v>
      </c>
      <c r="G50" s="11" t="s">
        <v>494</v>
      </c>
      <c r="H50" s="12">
        <v>520</v>
      </c>
      <c r="I50" s="32"/>
      <c r="J50" s="33">
        <f t="shared" si="3"/>
        <v>0</v>
      </c>
      <c r="K50" s="13"/>
      <c r="L50" s="19"/>
    </row>
    <row r="51" spans="2:12" s="1" customFormat="1" ht="24" x14ac:dyDescent="0.2">
      <c r="B51" s="17"/>
      <c r="C51" s="52" t="s">
        <v>588</v>
      </c>
      <c r="D51" s="52" t="s">
        <v>22</v>
      </c>
      <c r="E51" s="53" t="s">
        <v>2544</v>
      </c>
      <c r="F51" s="54" t="s">
        <v>2545</v>
      </c>
      <c r="G51" s="55" t="s">
        <v>494</v>
      </c>
      <c r="H51" s="56">
        <v>530.4</v>
      </c>
      <c r="I51" s="32"/>
      <c r="J51" s="33">
        <f t="shared" si="3"/>
        <v>0</v>
      </c>
      <c r="K51" s="13"/>
      <c r="L51" s="19"/>
    </row>
    <row r="52" spans="2:12" s="1" customFormat="1" ht="12" x14ac:dyDescent="0.2">
      <c r="B52" s="17"/>
      <c r="C52" s="8" t="s">
        <v>591</v>
      </c>
      <c r="D52" s="8" t="s">
        <v>19</v>
      </c>
      <c r="E52" s="9" t="s">
        <v>4064</v>
      </c>
      <c r="F52" s="10" t="s">
        <v>3962</v>
      </c>
      <c r="G52" s="11" t="s">
        <v>494</v>
      </c>
      <c r="H52" s="12">
        <v>63.622999999999998</v>
      </c>
      <c r="I52" s="32"/>
      <c r="J52" s="33">
        <f t="shared" si="3"/>
        <v>0</v>
      </c>
      <c r="K52" s="13"/>
      <c r="L52" s="19"/>
    </row>
    <row r="53" spans="2:12" s="1" customFormat="1" ht="12" x14ac:dyDescent="0.2">
      <c r="B53" s="17"/>
      <c r="C53" s="8" t="s">
        <v>592</v>
      </c>
      <c r="D53" s="8" t="s">
        <v>19</v>
      </c>
      <c r="E53" s="9" t="s">
        <v>4065</v>
      </c>
      <c r="F53" s="10" t="s">
        <v>3966</v>
      </c>
      <c r="G53" s="11" t="s">
        <v>500</v>
      </c>
      <c r="H53" s="12">
        <v>378.97399999999999</v>
      </c>
      <c r="I53" s="32"/>
      <c r="J53" s="33">
        <f t="shared" si="3"/>
        <v>0</v>
      </c>
      <c r="K53" s="13"/>
      <c r="L53" s="19"/>
    </row>
    <row r="54" spans="2:12" s="1" customFormat="1" ht="12" x14ac:dyDescent="0.2">
      <c r="B54" s="17"/>
      <c r="C54" s="8" t="s">
        <v>593</v>
      </c>
      <c r="D54" s="8" t="s">
        <v>19</v>
      </c>
      <c r="E54" s="9" t="s">
        <v>4066</v>
      </c>
      <c r="F54" s="10" t="s">
        <v>3968</v>
      </c>
      <c r="G54" s="11" t="s">
        <v>500</v>
      </c>
      <c r="H54" s="12">
        <v>378.97399999999999</v>
      </c>
      <c r="I54" s="32"/>
      <c r="J54" s="33">
        <f t="shared" si="3"/>
        <v>0</v>
      </c>
      <c r="K54" s="13"/>
      <c r="L54" s="19"/>
    </row>
    <row r="55" spans="2:12" s="1" customFormat="1" ht="12" x14ac:dyDescent="0.2">
      <c r="B55" s="17"/>
      <c r="C55" s="8" t="s">
        <v>883</v>
      </c>
      <c r="D55" s="8" t="s">
        <v>19</v>
      </c>
      <c r="E55" s="9" t="s">
        <v>4067</v>
      </c>
      <c r="F55" s="10" t="s">
        <v>4068</v>
      </c>
      <c r="G55" s="11" t="s">
        <v>20</v>
      </c>
      <c r="H55" s="12">
        <v>8.5890000000000004</v>
      </c>
      <c r="I55" s="32"/>
      <c r="J55" s="33">
        <f t="shared" si="3"/>
        <v>0</v>
      </c>
      <c r="K55" s="13"/>
      <c r="L55" s="19"/>
    </row>
    <row r="56" spans="2:12" s="1" customFormat="1" ht="12" x14ac:dyDescent="0.2">
      <c r="B56" s="17"/>
      <c r="C56" s="8" t="s">
        <v>886</v>
      </c>
      <c r="D56" s="8" t="s">
        <v>19</v>
      </c>
      <c r="E56" s="9" t="s">
        <v>4069</v>
      </c>
      <c r="F56" s="10" t="s">
        <v>4070</v>
      </c>
      <c r="G56" s="11" t="s">
        <v>526</v>
      </c>
      <c r="H56" s="12">
        <v>29.25</v>
      </c>
      <c r="I56" s="32"/>
      <c r="J56" s="33">
        <f t="shared" si="3"/>
        <v>0</v>
      </c>
      <c r="K56" s="13"/>
      <c r="L56" s="19"/>
    </row>
    <row r="57" spans="2:12" s="1" customFormat="1" ht="12" x14ac:dyDescent="0.2">
      <c r="B57" s="17"/>
      <c r="C57" s="52" t="s">
        <v>889</v>
      </c>
      <c r="D57" s="52" t="s">
        <v>22</v>
      </c>
      <c r="E57" s="53" t="s">
        <v>4071</v>
      </c>
      <c r="F57" s="54" t="s">
        <v>4072</v>
      </c>
      <c r="G57" s="55" t="s">
        <v>526</v>
      </c>
      <c r="H57" s="56">
        <v>29.25</v>
      </c>
      <c r="I57" s="32"/>
      <c r="J57" s="33">
        <f t="shared" si="3"/>
        <v>0</v>
      </c>
      <c r="K57" s="13"/>
      <c r="L57" s="19"/>
    </row>
    <row r="58" spans="2:12" s="23" customFormat="1" ht="25.9" customHeight="1" x14ac:dyDescent="0.2">
      <c r="B58" s="22"/>
      <c r="D58" s="24" t="s">
        <v>17</v>
      </c>
      <c r="E58" s="25" t="s">
        <v>501</v>
      </c>
      <c r="F58" s="25" t="s">
        <v>1593</v>
      </c>
      <c r="I58" s="66"/>
      <c r="J58" s="26"/>
      <c r="K58" s="66"/>
      <c r="L58" s="48"/>
    </row>
    <row r="59" spans="2:12" s="1" customFormat="1" ht="12" x14ac:dyDescent="0.2">
      <c r="B59" s="17"/>
      <c r="C59" s="8" t="s">
        <v>1111</v>
      </c>
      <c r="D59" s="8" t="s">
        <v>19</v>
      </c>
      <c r="E59" s="9" t="s">
        <v>4073</v>
      </c>
      <c r="F59" s="10" t="s">
        <v>4074</v>
      </c>
      <c r="G59" s="11" t="s">
        <v>500</v>
      </c>
      <c r="H59" s="12">
        <v>0.75600000000000001</v>
      </c>
      <c r="I59" s="32"/>
      <c r="J59" s="33">
        <f t="shared" si="3"/>
        <v>0</v>
      </c>
      <c r="K59" s="13"/>
      <c r="L59" s="19"/>
    </row>
    <row r="60" spans="2:12" s="23" customFormat="1" ht="25.9" customHeight="1" x14ac:dyDescent="0.2">
      <c r="B60" s="22"/>
      <c r="D60" s="24" t="s">
        <v>17</v>
      </c>
      <c r="E60" s="25" t="s">
        <v>504</v>
      </c>
      <c r="F60" s="25" t="s">
        <v>1446</v>
      </c>
      <c r="I60" s="66"/>
      <c r="J60" s="26"/>
      <c r="K60" s="66"/>
      <c r="L60" s="48"/>
    </row>
    <row r="61" spans="2:12" s="23" customFormat="1" ht="12" x14ac:dyDescent="0.2">
      <c r="B61" s="22"/>
      <c r="C61" s="8" t="s">
        <v>1112</v>
      </c>
      <c r="D61" s="8" t="s">
        <v>19</v>
      </c>
      <c r="E61" s="9" t="s">
        <v>2566</v>
      </c>
      <c r="F61" s="10" t="s">
        <v>4024</v>
      </c>
      <c r="G61" s="11" t="s">
        <v>500</v>
      </c>
      <c r="H61" s="12">
        <v>195</v>
      </c>
      <c r="I61" s="32"/>
      <c r="J61" s="33">
        <f t="shared" si="3"/>
        <v>0</v>
      </c>
      <c r="K61" s="13"/>
      <c r="L61" s="48"/>
    </row>
    <row r="62" spans="2:12" s="1" customFormat="1" ht="12" x14ac:dyDescent="0.2">
      <c r="B62" s="17"/>
      <c r="C62" s="8" t="s">
        <v>1113</v>
      </c>
      <c r="D62" s="8" t="s">
        <v>19</v>
      </c>
      <c r="E62" s="9" t="s">
        <v>4075</v>
      </c>
      <c r="F62" s="10" t="s">
        <v>4076</v>
      </c>
      <c r="G62" s="11" t="s">
        <v>500</v>
      </c>
      <c r="H62" s="12">
        <v>133.64699999999999</v>
      </c>
      <c r="I62" s="32"/>
      <c r="J62" s="33">
        <f t="shared" si="3"/>
        <v>0</v>
      </c>
      <c r="K62" s="13"/>
      <c r="L62" s="19"/>
    </row>
    <row r="63" spans="2:12" s="1" customFormat="1" ht="12" x14ac:dyDescent="0.2">
      <c r="B63" s="17"/>
      <c r="C63" s="8" t="s">
        <v>1117</v>
      </c>
      <c r="D63" s="8" t="s">
        <v>19</v>
      </c>
      <c r="E63" s="9" t="s">
        <v>4025</v>
      </c>
      <c r="F63" s="10" t="s">
        <v>4026</v>
      </c>
      <c r="G63" s="11" t="s">
        <v>500</v>
      </c>
      <c r="H63" s="12">
        <v>338</v>
      </c>
      <c r="I63" s="32"/>
      <c r="J63" s="33">
        <f>ROUND(I63*H63,2)</f>
        <v>0</v>
      </c>
      <c r="K63" s="13"/>
      <c r="L63" s="19"/>
    </row>
    <row r="64" spans="2:12" s="23" customFormat="1" ht="25.9" customHeight="1" x14ac:dyDescent="0.2">
      <c r="B64" s="22"/>
      <c r="D64" s="24" t="s">
        <v>17</v>
      </c>
      <c r="E64" s="25" t="s">
        <v>508</v>
      </c>
      <c r="F64" s="25" t="s">
        <v>510</v>
      </c>
      <c r="I64" s="66"/>
      <c r="J64" s="26"/>
      <c r="K64" s="66"/>
      <c r="L64" s="48"/>
    </row>
    <row r="65" spans="2:12" s="1" customFormat="1" ht="12" x14ac:dyDescent="0.2">
      <c r="B65" s="17"/>
      <c r="C65" s="8" t="s">
        <v>1120</v>
      </c>
      <c r="D65" s="8" t="s">
        <v>19</v>
      </c>
      <c r="E65" s="9" t="s">
        <v>4077</v>
      </c>
      <c r="F65" s="10" t="s">
        <v>4078</v>
      </c>
      <c r="G65" s="11" t="s">
        <v>500</v>
      </c>
      <c r="H65" s="12">
        <v>63.68</v>
      </c>
      <c r="I65" s="32"/>
      <c r="J65" s="33">
        <f t="shared" ref="J65:J77" si="4">ROUND(I65*H65,2)</f>
        <v>0</v>
      </c>
      <c r="K65" s="13"/>
      <c r="L65" s="19"/>
    </row>
    <row r="66" spans="2:12" s="23" customFormat="1" ht="25.9" customHeight="1" x14ac:dyDescent="0.2">
      <c r="B66" s="22"/>
      <c r="D66" s="24" t="s">
        <v>17</v>
      </c>
      <c r="E66" s="25" t="s">
        <v>514</v>
      </c>
      <c r="F66" s="25" t="s">
        <v>688</v>
      </c>
      <c r="I66" s="66"/>
      <c r="J66" s="26"/>
      <c r="K66" s="66"/>
      <c r="L66" s="48"/>
    </row>
    <row r="67" spans="2:12" s="1" customFormat="1" ht="12" x14ac:dyDescent="0.2">
      <c r="B67" s="17"/>
      <c r="C67" s="8" t="s">
        <v>1123</v>
      </c>
      <c r="D67" s="8" t="s">
        <v>19</v>
      </c>
      <c r="E67" s="9" t="s">
        <v>4079</v>
      </c>
      <c r="F67" s="10" t="s">
        <v>4080</v>
      </c>
      <c r="G67" s="11" t="s">
        <v>526</v>
      </c>
      <c r="H67" s="12">
        <v>78.616</v>
      </c>
      <c r="I67" s="32"/>
      <c r="J67" s="33">
        <f t="shared" si="4"/>
        <v>0</v>
      </c>
      <c r="K67" s="13"/>
      <c r="L67" s="19"/>
    </row>
    <row r="68" spans="2:12" s="23" customFormat="1" ht="25.9" customHeight="1" x14ac:dyDescent="0.2">
      <c r="B68" s="22"/>
      <c r="D68" s="24" t="s">
        <v>17</v>
      </c>
      <c r="E68" s="25" t="s">
        <v>517</v>
      </c>
      <c r="F68" s="25" t="s">
        <v>692</v>
      </c>
      <c r="I68" s="66"/>
      <c r="J68" s="26"/>
      <c r="K68" s="66"/>
      <c r="L68" s="48"/>
    </row>
    <row r="69" spans="2:12" s="1" customFormat="1" ht="12" x14ac:dyDescent="0.2">
      <c r="B69" s="17"/>
      <c r="C69" s="8" t="s">
        <v>1126</v>
      </c>
      <c r="D69" s="8" t="s">
        <v>19</v>
      </c>
      <c r="E69" s="9" t="s">
        <v>4027</v>
      </c>
      <c r="F69" s="10" t="s">
        <v>4028</v>
      </c>
      <c r="G69" s="11" t="s">
        <v>601</v>
      </c>
      <c r="H69" s="12">
        <v>1</v>
      </c>
      <c r="I69" s="32"/>
      <c r="J69" s="33">
        <f t="shared" si="4"/>
        <v>0</v>
      </c>
      <c r="K69" s="13"/>
      <c r="L69" s="19"/>
    </row>
    <row r="70" spans="2:12" s="1" customFormat="1" ht="12" x14ac:dyDescent="0.2">
      <c r="B70" s="17"/>
      <c r="C70" s="8" t="s">
        <v>1129</v>
      </c>
      <c r="D70" s="8" t="s">
        <v>19</v>
      </c>
      <c r="E70" s="9" t="s">
        <v>4081</v>
      </c>
      <c r="F70" s="10" t="s">
        <v>4082</v>
      </c>
      <c r="G70" s="11" t="s">
        <v>526</v>
      </c>
      <c r="H70" s="12">
        <v>25.85</v>
      </c>
      <c r="I70" s="32"/>
      <c r="J70" s="33">
        <f t="shared" si="4"/>
        <v>0</v>
      </c>
      <c r="K70" s="13"/>
      <c r="L70" s="19"/>
    </row>
    <row r="71" spans="2:12" s="1" customFormat="1" ht="12" x14ac:dyDescent="0.2">
      <c r="B71" s="17"/>
      <c r="C71" s="8" t="s">
        <v>1132</v>
      </c>
      <c r="D71" s="8" t="s">
        <v>19</v>
      </c>
      <c r="E71" s="9" t="s">
        <v>2080</v>
      </c>
      <c r="F71" s="10" t="s">
        <v>2081</v>
      </c>
      <c r="G71" s="11" t="s">
        <v>500</v>
      </c>
      <c r="H71" s="12">
        <v>8.657</v>
      </c>
      <c r="I71" s="32"/>
      <c r="J71" s="33">
        <f t="shared" si="4"/>
        <v>0</v>
      </c>
      <c r="K71" s="13"/>
      <c r="L71" s="19"/>
    </row>
    <row r="72" spans="2:12" s="1" customFormat="1" ht="12" x14ac:dyDescent="0.2">
      <c r="B72" s="17"/>
      <c r="C72" s="8" t="s">
        <v>1135</v>
      </c>
      <c r="D72" s="8" t="s">
        <v>19</v>
      </c>
      <c r="E72" s="9" t="s">
        <v>4083</v>
      </c>
      <c r="F72" s="10" t="s">
        <v>4084</v>
      </c>
      <c r="G72" s="11" t="s">
        <v>526</v>
      </c>
      <c r="H72" s="12">
        <v>9.6</v>
      </c>
      <c r="I72" s="32"/>
      <c r="J72" s="33">
        <f t="shared" si="4"/>
        <v>0</v>
      </c>
      <c r="K72" s="13"/>
      <c r="L72" s="19"/>
    </row>
    <row r="73" spans="2:12" s="1" customFormat="1" ht="12" x14ac:dyDescent="0.2">
      <c r="B73" s="17"/>
      <c r="C73" s="8" t="s">
        <v>1136</v>
      </c>
      <c r="D73" s="8" t="s">
        <v>19</v>
      </c>
      <c r="E73" s="9" t="s">
        <v>4029</v>
      </c>
      <c r="F73" s="10" t="s">
        <v>4030</v>
      </c>
      <c r="G73" s="11" t="s">
        <v>526</v>
      </c>
      <c r="H73" s="12">
        <v>209.01599999999999</v>
      </c>
      <c r="I73" s="32"/>
      <c r="J73" s="33">
        <f t="shared" si="4"/>
        <v>0</v>
      </c>
      <c r="K73" s="13"/>
      <c r="L73" s="19"/>
    </row>
    <row r="74" spans="2:12" s="1" customFormat="1" ht="12" x14ac:dyDescent="0.2">
      <c r="B74" s="17"/>
      <c r="C74" s="52" t="s">
        <v>1137</v>
      </c>
      <c r="D74" s="52" t="s">
        <v>22</v>
      </c>
      <c r="E74" s="53" t="s">
        <v>4031</v>
      </c>
      <c r="F74" s="54" t="s">
        <v>4032</v>
      </c>
      <c r="G74" s="55" t="s">
        <v>509</v>
      </c>
      <c r="H74" s="56">
        <v>697</v>
      </c>
      <c r="I74" s="32"/>
      <c r="J74" s="33">
        <f t="shared" si="4"/>
        <v>0</v>
      </c>
      <c r="K74" s="13"/>
      <c r="L74" s="19"/>
    </row>
    <row r="75" spans="2:12" s="1" customFormat="1" ht="12" x14ac:dyDescent="0.2">
      <c r="B75" s="17"/>
      <c r="C75" s="8" t="s">
        <v>1138</v>
      </c>
      <c r="D75" s="8" t="s">
        <v>19</v>
      </c>
      <c r="E75" s="9" t="s">
        <v>4033</v>
      </c>
      <c r="F75" s="10" t="s">
        <v>4034</v>
      </c>
      <c r="G75" s="11" t="s">
        <v>500</v>
      </c>
      <c r="H75" s="12">
        <v>200</v>
      </c>
      <c r="I75" s="32"/>
      <c r="J75" s="33">
        <f t="shared" si="4"/>
        <v>0</v>
      </c>
      <c r="K75" s="13"/>
      <c r="L75" s="19"/>
    </row>
    <row r="76" spans="2:12" s="23" customFormat="1" ht="24" x14ac:dyDescent="0.2">
      <c r="B76" s="22"/>
      <c r="C76" s="8" t="s">
        <v>1139</v>
      </c>
      <c r="D76" s="8" t="s">
        <v>19</v>
      </c>
      <c r="E76" s="9" t="s">
        <v>4035</v>
      </c>
      <c r="F76" s="10" t="s">
        <v>4036</v>
      </c>
      <c r="G76" s="11" t="s">
        <v>500</v>
      </c>
      <c r="H76" s="12">
        <v>800</v>
      </c>
      <c r="I76" s="32"/>
      <c r="J76" s="33">
        <f t="shared" si="4"/>
        <v>0</v>
      </c>
      <c r="K76" s="13"/>
      <c r="L76" s="48"/>
    </row>
    <row r="77" spans="2:12" s="1" customFormat="1" ht="12" x14ac:dyDescent="0.2">
      <c r="B77" s="17"/>
      <c r="C77" s="8" t="s">
        <v>1142</v>
      </c>
      <c r="D77" s="8" t="s">
        <v>19</v>
      </c>
      <c r="E77" s="9" t="s">
        <v>4037</v>
      </c>
      <c r="F77" s="10" t="s">
        <v>4038</v>
      </c>
      <c r="G77" s="11" t="s">
        <v>500</v>
      </c>
      <c r="H77" s="12">
        <v>200</v>
      </c>
      <c r="I77" s="32"/>
      <c r="J77" s="33">
        <f t="shared" si="4"/>
        <v>0</v>
      </c>
      <c r="K77" s="13"/>
      <c r="L77" s="19"/>
    </row>
    <row r="78" spans="2:12" s="23" customFormat="1" ht="25.9" customHeight="1" x14ac:dyDescent="0.2">
      <c r="B78" s="22"/>
      <c r="D78" s="24" t="s">
        <v>17</v>
      </c>
      <c r="E78" s="25" t="s">
        <v>527</v>
      </c>
      <c r="F78" s="25" t="s">
        <v>528</v>
      </c>
      <c r="I78" s="66"/>
      <c r="J78" s="26"/>
      <c r="K78" s="66"/>
      <c r="L78" s="48"/>
    </row>
    <row r="79" spans="2:12" s="1" customFormat="1" ht="12" x14ac:dyDescent="0.2">
      <c r="B79" s="17"/>
      <c r="C79" s="8" t="s">
        <v>1145</v>
      </c>
      <c r="D79" s="8" t="s">
        <v>19</v>
      </c>
      <c r="E79" s="9" t="s">
        <v>4039</v>
      </c>
      <c r="F79" s="10" t="s">
        <v>4040</v>
      </c>
      <c r="G79" s="11" t="s">
        <v>20</v>
      </c>
      <c r="H79" s="12">
        <v>4151.0150000000003</v>
      </c>
      <c r="I79" s="32"/>
      <c r="J79" s="33">
        <f t="shared" ref="J79:J91" si="5">ROUND(I79*H79,2)</f>
        <v>0</v>
      </c>
      <c r="K79" s="13"/>
      <c r="L79" s="19"/>
    </row>
    <row r="80" spans="2:12" s="23" customFormat="1" ht="25.9" customHeight="1" x14ac:dyDescent="0.2">
      <c r="B80" s="22"/>
      <c r="D80" s="24" t="s">
        <v>17</v>
      </c>
      <c r="E80" s="25" t="s">
        <v>532</v>
      </c>
      <c r="F80" s="25" t="s">
        <v>533</v>
      </c>
      <c r="I80" s="66"/>
      <c r="J80" s="26"/>
      <c r="K80" s="66"/>
      <c r="L80" s="48"/>
    </row>
    <row r="81" spans="2:12" s="23" customFormat="1" ht="25.9" customHeight="1" x14ac:dyDescent="0.2">
      <c r="B81" s="22"/>
      <c r="D81" s="24" t="s">
        <v>17</v>
      </c>
      <c r="E81" s="25" t="s">
        <v>534</v>
      </c>
      <c r="F81" s="25" t="s">
        <v>535</v>
      </c>
      <c r="I81" s="66"/>
      <c r="J81" s="26"/>
      <c r="K81" s="66"/>
      <c r="L81" s="48"/>
    </row>
    <row r="82" spans="2:12" s="1" customFormat="1" ht="12" x14ac:dyDescent="0.2">
      <c r="B82" s="17"/>
      <c r="C82" s="8" t="s">
        <v>1146</v>
      </c>
      <c r="D82" s="8" t="s">
        <v>19</v>
      </c>
      <c r="E82" s="9" t="s">
        <v>2003</v>
      </c>
      <c r="F82" s="10" t="s">
        <v>2004</v>
      </c>
      <c r="G82" s="11" t="s">
        <v>500</v>
      </c>
      <c r="H82" s="12">
        <v>470.16699999999997</v>
      </c>
      <c r="I82" s="32"/>
      <c r="J82" s="33">
        <f t="shared" si="5"/>
        <v>0</v>
      </c>
      <c r="K82" s="13"/>
      <c r="L82" s="19"/>
    </row>
    <row r="83" spans="2:12" s="1" customFormat="1" ht="24" x14ac:dyDescent="0.2">
      <c r="B83" s="17"/>
      <c r="C83" s="52" t="s">
        <v>1147</v>
      </c>
      <c r="D83" s="52" t="s">
        <v>22</v>
      </c>
      <c r="E83" s="53" t="s">
        <v>540</v>
      </c>
      <c r="F83" s="54" t="s">
        <v>541</v>
      </c>
      <c r="G83" s="55" t="s">
        <v>20</v>
      </c>
      <c r="H83" s="56">
        <v>0.16500000000000001</v>
      </c>
      <c r="I83" s="32"/>
      <c r="J83" s="33">
        <f t="shared" si="5"/>
        <v>0</v>
      </c>
      <c r="K83" s="13"/>
      <c r="L83" s="19"/>
    </row>
    <row r="84" spans="2:12" s="1" customFormat="1" ht="12" x14ac:dyDescent="0.2">
      <c r="B84" s="17"/>
      <c r="C84" s="8" t="s">
        <v>1150</v>
      </c>
      <c r="D84" s="8" t="s">
        <v>19</v>
      </c>
      <c r="E84" s="9" t="s">
        <v>2005</v>
      </c>
      <c r="F84" s="10" t="s">
        <v>2006</v>
      </c>
      <c r="G84" s="11" t="s">
        <v>500</v>
      </c>
      <c r="H84" s="12">
        <v>940.33399999999995</v>
      </c>
      <c r="I84" s="32"/>
      <c r="J84" s="33">
        <f t="shared" si="5"/>
        <v>0</v>
      </c>
      <c r="K84" s="13"/>
      <c r="L84" s="19"/>
    </row>
    <row r="85" spans="2:12" s="1" customFormat="1" ht="12" x14ac:dyDescent="0.2">
      <c r="B85" s="17"/>
      <c r="C85" s="52" t="s">
        <v>1153</v>
      </c>
      <c r="D85" s="52" t="s">
        <v>22</v>
      </c>
      <c r="E85" s="53" t="s">
        <v>4085</v>
      </c>
      <c r="F85" s="54" t="s">
        <v>4086</v>
      </c>
      <c r="G85" s="55" t="s">
        <v>20</v>
      </c>
      <c r="H85" s="56">
        <v>0.79900000000000004</v>
      </c>
      <c r="I85" s="32"/>
      <c r="J85" s="33">
        <f t="shared" si="5"/>
        <v>0</v>
      </c>
      <c r="K85" s="13"/>
      <c r="L85" s="19"/>
    </row>
    <row r="86" spans="2:12" s="1" customFormat="1" ht="12" x14ac:dyDescent="0.2">
      <c r="B86" s="17"/>
      <c r="C86" s="8" t="s">
        <v>1156</v>
      </c>
      <c r="D86" s="8" t="s">
        <v>19</v>
      </c>
      <c r="E86" s="9" t="s">
        <v>4087</v>
      </c>
      <c r="F86" s="10" t="s">
        <v>4088</v>
      </c>
      <c r="G86" s="11" t="s">
        <v>500</v>
      </c>
      <c r="H86" s="12">
        <v>470.16699999999997</v>
      </c>
      <c r="I86" s="32"/>
      <c r="J86" s="33">
        <f t="shared" si="5"/>
        <v>0</v>
      </c>
      <c r="K86" s="13"/>
      <c r="L86" s="19"/>
    </row>
    <row r="87" spans="2:12" s="1" customFormat="1" ht="24" x14ac:dyDescent="0.2">
      <c r="B87" s="17"/>
      <c r="C87" s="52" t="s">
        <v>1159</v>
      </c>
      <c r="D87" s="52" t="s">
        <v>22</v>
      </c>
      <c r="E87" s="53" t="s">
        <v>4089</v>
      </c>
      <c r="F87" s="54" t="s">
        <v>4090</v>
      </c>
      <c r="G87" s="55" t="s">
        <v>500</v>
      </c>
      <c r="H87" s="56">
        <v>540.69200000000001</v>
      </c>
      <c r="I87" s="32"/>
      <c r="J87" s="33">
        <f t="shared" si="5"/>
        <v>0</v>
      </c>
      <c r="K87" s="13"/>
      <c r="L87" s="19"/>
    </row>
    <row r="88" spans="2:12" s="1" customFormat="1" ht="12" x14ac:dyDescent="0.2">
      <c r="B88" s="17"/>
      <c r="C88" s="8" t="s">
        <v>1161</v>
      </c>
      <c r="D88" s="8" t="s">
        <v>19</v>
      </c>
      <c r="E88" s="9" t="s">
        <v>549</v>
      </c>
      <c r="F88" s="10" t="s">
        <v>550</v>
      </c>
      <c r="G88" s="11" t="s">
        <v>20</v>
      </c>
      <c r="H88" s="12">
        <v>1.6719999999999999</v>
      </c>
      <c r="I88" s="32"/>
      <c r="J88" s="33">
        <f t="shared" si="5"/>
        <v>0</v>
      </c>
      <c r="K88" s="13"/>
      <c r="L88" s="19"/>
    </row>
    <row r="89" spans="2:12" s="23" customFormat="1" ht="25.9" customHeight="1" x14ac:dyDescent="0.2">
      <c r="B89" s="22"/>
      <c r="D89" s="24" t="s">
        <v>17</v>
      </c>
      <c r="E89" s="25" t="s">
        <v>589</v>
      </c>
      <c r="F89" s="25" t="s">
        <v>590</v>
      </c>
      <c r="I89" s="66"/>
      <c r="J89" s="26"/>
      <c r="K89" s="66"/>
      <c r="L89" s="48"/>
    </row>
    <row r="90" spans="2:12" s="1" customFormat="1" ht="12" x14ac:dyDescent="0.2">
      <c r="B90" s="17"/>
      <c r="C90" s="8" t="s">
        <v>1162</v>
      </c>
      <c r="D90" s="8" t="s">
        <v>19</v>
      </c>
      <c r="E90" s="9" t="s">
        <v>4091</v>
      </c>
      <c r="F90" s="10" t="s">
        <v>4092</v>
      </c>
      <c r="G90" s="11" t="s">
        <v>500</v>
      </c>
      <c r="H90" s="12">
        <v>32.174999999999997</v>
      </c>
      <c r="I90" s="32"/>
      <c r="J90" s="33">
        <f t="shared" si="5"/>
        <v>0</v>
      </c>
      <c r="K90" s="13"/>
      <c r="L90" s="19"/>
    </row>
    <row r="91" spans="2:12" s="23" customFormat="1" ht="12" x14ac:dyDescent="0.2">
      <c r="B91" s="22"/>
      <c r="C91" s="8" t="s">
        <v>1163</v>
      </c>
      <c r="D91" s="8" t="s">
        <v>19</v>
      </c>
      <c r="E91" s="9" t="s">
        <v>4093</v>
      </c>
      <c r="F91" s="10" t="s">
        <v>4094</v>
      </c>
      <c r="G91" s="11" t="s">
        <v>500</v>
      </c>
      <c r="H91" s="12">
        <v>32.174999999999997</v>
      </c>
      <c r="I91" s="32"/>
      <c r="J91" s="33">
        <f t="shared" si="5"/>
        <v>0</v>
      </c>
      <c r="K91" s="13"/>
      <c r="L91" s="48"/>
    </row>
    <row r="92" spans="2:12" s="23" customFormat="1" ht="25.9" customHeight="1" x14ac:dyDescent="0.2">
      <c r="B92" s="22"/>
      <c r="D92" s="24" t="s">
        <v>17</v>
      </c>
      <c r="E92" s="25" t="s">
        <v>1273</v>
      </c>
      <c r="F92" s="25" t="s">
        <v>1274</v>
      </c>
      <c r="I92" s="66"/>
      <c r="J92" s="26"/>
      <c r="K92" s="66"/>
      <c r="L92" s="48"/>
    </row>
    <row r="93" spans="2:12" s="1" customFormat="1" ht="24" x14ac:dyDescent="0.2">
      <c r="B93" s="17"/>
      <c r="C93" s="8" t="s">
        <v>1164</v>
      </c>
      <c r="D93" s="8" t="s">
        <v>19</v>
      </c>
      <c r="E93" s="9" t="s">
        <v>4041</v>
      </c>
      <c r="F93" s="10" t="s">
        <v>4042</v>
      </c>
      <c r="G93" s="11" t="s">
        <v>601</v>
      </c>
      <c r="H93" s="12">
        <v>1</v>
      </c>
      <c r="I93" s="32"/>
      <c r="J93" s="33">
        <f>ROUND(I93*H93,2)</f>
        <v>0</v>
      </c>
      <c r="K93" s="13"/>
      <c r="L93" s="19"/>
    </row>
    <row r="94" spans="2:12" s="1" customFormat="1" ht="12" x14ac:dyDescent="0.2">
      <c r="B94" s="17"/>
      <c r="C94" s="8" t="s">
        <v>1737</v>
      </c>
      <c r="D94" s="8" t="s">
        <v>19</v>
      </c>
      <c r="E94" s="9" t="s">
        <v>1277</v>
      </c>
      <c r="F94" s="10" t="s">
        <v>1278</v>
      </c>
      <c r="G94" s="11" t="s">
        <v>601</v>
      </c>
      <c r="H94" s="12">
        <v>1</v>
      </c>
      <c r="I94" s="32"/>
      <c r="J94" s="33">
        <f t="shared" ref="J94:J98" si="6">ROUND(I94*H94,2)</f>
        <v>0</v>
      </c>
      <c r="K94" s="13"/>
      <c r="L94" s="19"/>
    </row>
    <row r="95" spans="2:12" s="23" customFormat="1" ht="25.9" customHeight="1" x14ac:dyDescent="0.2">
      <c r="B95" s="22"/>
      <c r="D95" s="24" t="s">
        <v>17</v>
      </c>
      <c r="E95" s="25" t="s">
        <v>22</v>
      </c>
      <c r="F95" s="25" t="s">
        <v>596</v>
      </c>
      <c r="I95" s="66"/>
      <c r="J95" s="26"/>
      <c r="K95" s="66"/>
      <c r="L95" s="48"/>
    </row>
    <row r="96" spans="2:12" s="23" customFormat="1" ht="25.9" customHeight="1" x14ac:dyDescent="0.2">
      <c r="B96" s="22"/>
      <c r="D96" s="24" t="s">
        <v>17</v>
      </c>
      <c r="E96" s="25" t="s">
        <v>3377</v>
      </c>
      <c r="F96" s="25" t="s">
        <v>3378</v>
      </c>
      <c r="I96" s="66"/>
      <c r="J96" s="26"/>
      <c r="K96" s="66"/>
      <c r="L96" s="48"/>
    </row>
    <row r="97" spans="2:12" s="1" customFormat="1" ht="12" x14ac:dyDescent="0.2">
      <c r="B97" s="17"/>
      <c r="C97" s="8">
        <v>70</v>
      </c>
      <c r="D97" s="8" t="s">
        <v>19</v>
      </c>
      <c r="E97" s="9" t="s">
        <v>4095</v>
      </c>
      <c r="F97" s="10" t="s">
        <v>4096</v>
      </c>
      <c r="G97" s="11" t="s">
        <v>500</v>
      </c>
      <c r="H97" s="12">
        <v>32.174999999999997</v>
      </c>
      <c r="I97" s="32"/>
      <c r="J97" s="33">
        <f t="shared" si="6"/>
        <v>0</v>
      </c>
      <c r="K97" s="13"/>
      <c r="L97" s="19"/>
    </row>
    <row r="98" spans="2:12" s="1" customFormat="1" ht="12" x14ac:dyDescent="0.2">
      <c r="B98" s="17"/>
      <c r="C98" s="8">
        <v>71</v>
      </c>
      <c r="D98" s="8" t="s">
        <v>19</v>
      </c>
      <c r="E98" s="9" t="s">
        <v>4097</v>
      </c>
      <c r="F98" s="10" t="s">
        <v>4098</v>
      </c>
      <c r="G98" s="11" t="s">
        <v>500</v>
      </c>
      <c r="H98" s="12">
        <v>32.174999999999997</v>
      </c>
      <c r="I98" s="32"/>
      <c r="J98" s="33">
        <f t="shared" si="6"/>
        <v>0</v>
      </c>
      <c r="K98" s="13"/>
      <c r="L98" s="19"/>
    </row>
    <row r="99" spans="2:12" s="1" customFormat="1" ht="22.9" customHeight="1" x14ac:dyDescent="0.25">
      <c r="B99" s="17"/>
      <c r="C99" s="21" t="s">
        <v>6</v>
      </c>
      <c r="J99" s="34">
        <f>SUM(J12:J98)</f>
        <v>0</v>
      </c>
      <c r="L99" s="19"/>
    </row>
    <row r="100" spans="2:12" s="1" customFormat="1" ht="6.95" customHeight="1" x14ac:dyDescent="0.2">
      <c r="B100" s="29"/>
      <c r="C100" s="30"/>
      <c r="D100" s="30"/>
      <c r="E100" s="30"/>
      <c r="F100" s="30"/>
      <c r="G100" s="30"/>
      <c r="H100" s="30"/>
      <c r="I100" s="30"/>
      <c r="J100" s="30"/>
      <c r="K100" s="30"/>
      <c r="L100" s="31"/>
    </row>
    <row r="102" spans="2:12" x14ac:dyDescent="0.2">
      <c r="J102" s="49"/>
    </row>
    <row r="103" spans="2:12" x14ac:dyDescent="0.2">
      <c r="H103" s="50"/>
    </row>
  </sheetData>
  <sheetProtection algorithmName="SHA-512" hashValue="ZqUnkEenO1CcXy1WAR1YQl0sq47PjiA9MrYtL6EiGagrBU8iyTJHMNPoaX/AanaOqMz/+3XaQTKijemuU+Ow5A==" saltValue="aJsrETfPQ2NYc9zSoZ0pv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9" xr:uid="{B21B1ECD-ED33-4969-BBB6-39386AF0DF7D}">
      <formula1>ROUND(I11,2)</formula1>
    </dataValidation>
  </dataValidations>
  <hyperlinks>
    <hyperlink ref="O4" location="'Rek. obj.'!A1" display="*späť na Rek. obj." xr:uid="{BCC035C5-E1E9-4430-97B8-FAF21F329D5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0D3F5-0D3B-4679-BDE6-6E5C17EE2E63}">
  <sheetPr codeName="Hárok159">
    <tabColor theme="7" tint="-0.249977111117893"/>
    <pageSetUpPr fitToPage="1"/>
  </sheetPr>
  <dimension ref="B1:O2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27.6"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160</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748</v>
      </c>
      <c r="F12" s="10" t="s">
        <v>749</v>
      </c>
      <c r="G12" s="11" t="s">
        <v>494</v>
      </c>
      <c r="H12" s="12">
        <v>9372.69</v>
      </c>
      <c r="I12" s="32"/>
      <c r="J12" s="33">
        <f t="shared" ref="J12:J15" si="0">ROUND(I12*H12,2)</f>
        <v>0</v>
      </c>
      <c r="K12" s="13"/>
      <c r="L12" s="19"/>
    </row>
    <row r="13" spans="2:15" s="1" customFormat="1" ht="24" x14ac:dyDescent="0.2">
      <c r="B13" s="17"/>
      <c r="C13" s="8" t="s">
        <v>490</v>
      </c>
      <c r="D13" s="8" t="s">
        <v>19</v>
      </c>
      <c r="E13" s="9" t="s">
        <v>750</v>
      </c>
      <c r="F13" s="10" t="s">
        <v>751</v>
      </c>
      <c r="G13" s="11" t="s">
        <v>494</v>
      </c>
      <c r="H13" s="12">
        <v>112472.28</v>
      </c>
      <c r="I13" s="32"/>
      <c r="J13" s="33">
        <f t="shared" si="0"/>
        <v>0</v>
      </c>
      <c r="K13" s="13"/>
      <c r="L13" s="19"/>
    </row>
    <row r="14" spans="2:15" s="23" customFormat="1" ht="12" x14ac:dyDescent="0.2">
      <c r="B14" s="22"/>
      <c r="C14" s="8" t="s">
        <v>497</v>
      </c>
      <c r="D14" s="8" t="s">
        <v>19</v>
      </c>
      <c r="E14" s="9" t="s">
        <v>752</v>
      </c>
      <c r="F14" s="10" t="s">
        <v>753</v>
      </c>
      <c r="G14" s="11" t="s">
        <v>494</v>
      </c>
      <c r="H14" s="12">
        <v>9372.69</v>
      </c>
      <c r="I14" s="32"/>
      <c r="J14" s="33">
        <f t="shared" si="0"/>
        <v>0</v>
      </c>
      <c r="K14" s="13"/>
      <c r="L14" s="48"/>
    </row>
    <row r="15" spans="2:15" s="1" customFormat="1" ht="12" x14ac:dyDescent="0.2">
      <c r="B15" s="17"/>
      <c r="C15" s="8" t="s">
        <v>501</v>
      </c>
      <c r="D15" s="8" t="s">
        <v>19</v>
      </c>
      <c r="E15" s="9" t="s">
        <v>754</v>
      </c>
      <c r="F15" s="10" t="s">
        <v>755</v>
      </c>
      <c r="G15" s="11" t="s">
        <v>500</v>
      </c>
      <c r="H15" s="12">
        <v>74981.5</v>
      </c>
      <c r="I15" s="32"/>
      <c r="J15" s="33">
        <f t="shared" si="0"/>
        <v>0</v>
      </c>
      <c r="K15" s="13"/>
      <c r="L15" s="19"/>
    </row>
    <row r="16" spans="2:15" s="1" customFormat="1" ht="12" x14ac:dyDescent="0.2">
      <c r="B16" s="17"/>
      <c r="C16" s="8" t="s">
        <v>504</v>
      </c>
      <c r="D16" s="8" t="s">
        <v>19</v>
      </c>
      <c r="E16" s="9" t="s">
        <v>756</v>
      </c>
      <c r="F16" s="10" t="s">
        <v>757</v>
      </c>
      <c r="G16" s="11" t="s">
        <v>500</v>
      </c>
      <c r="H16" s="12">
        <v>74981.5</v>
      </c>
      <c r="I16" s="32"/>
      <c r="J16" s="33">
        <f>ROUND(I16*H16,2)</f>
        <v>0</v>
      </c>
      <c r="K16" s="13"/>
      <c r="L16" s="19"/>
    </row>
    <row r="17" spans="2:12" s="1" customFormat="1" ht="12" x14ac:dyDescent="0.2">
      <c r="B17" s="17"/>
      <c r="C17" s="8" t="s">
        <v>508</v>
      </c>
      <c r="D17" s="8" t="s">
        <v>19</v>
      </c>
      <c r="E17" s="9" t="s">
        <v>758</v>
      </c>
      <c r="F17" s="10" t="s">
        <v>759</v>
      </c>
      <c r="G17" s="11" t="s">
        <v>500</v>
      </c>
      <c r="H17" s="12">
        <v>74981.5</v>
      </c>
      <c r="I17" s="32"/>
      <c r="J17" s="33">
        <f t="shared" ref="J17:J24" si="1">ROUND(I17*H17,2)</f>
        <v>0</v>
      </c>
      <c r="K17" s="13"/>
      <c r="L17" s="19"/>
    </row>
    <row r="18" spans="2:12" s="1" customFormat="1" ht="12" x14ac:dyDescent="0.2">
      <c r="B18" s="17"/>
      <c r="C18" s="8" t="s">
        <v>511</v>
      </c>
      <c r="D18" s="8" t="s">
        <v>22</v>
      </c>
      <c r="E18" s="9" t="s">
        <v>760</v>
      </c>
      <c r="F18" s="10" t="s">
        <v>761</v>
      </c>
      <c r="G18" s="11" t="s">
        <v>762</v>
      </c>
      <c r="H18" s="12">
        <v>2316.9279999999999</v>
      </c>
      <c r="I18" s="32"/>
      <c r="J18" s="33">
        <f t="shared" si="1"/>
        <v>0</v>
      </c>
      <c r="K18" s="13"/>
      <c r="L18" s="19"/>
    </row>
    <row r="19" spans="2:12" s="1" customFormat="1" ht="24" x14ac:dyDescent="0.2">
      <c r="B19" s="17"/>
      <c r="C19" s="8" t="s">
        <v>514</v>
      </c>
      <c r="D19" s="8" t="s">
        <v>19</v>
      </c>
      <c r="E19" s="9" t="s">
        <v>763</v>
      </c>
      <c r="F19" s="10" t="s">
        <v>764</v>
      </c>
      <c r="G19" s="11" t="s">
        <v>500</v>
      </c>
      <c r="H19" s="12">
        <v>74981.5</v>
      </c>
      <c r="I19" s="32"/>
      <c r="J19" s="33">
        <f t="shared" si="1"/>
        <v>0</v>
      </c>
      <c r="K19" s="13"/>
      <c r="L19" s="19"/>
    </row>
    <row r="20" spans="2:12" s="1" customFormat="1" ht="12" x14ac:dyDescent="0.2">
      <c r="B20" s="17"/>
      <c r="C20" s="8" t="s">
        <v>517</v>
      </c>
      <c r="D20" s="8" t="s">
        <v>19</v>
      </c>
      <c r="E20" s="9" t="s">
        <v>765</v>
      </c>
      <c r="F20" s="10" t="s">
        <v>766</v>
      </c>
      <c r="G20" s="11" t="s">
        <v>500</v>
      </c>
      <c r="H20" s="12">
        <v>74981.5</v>
      </c>
      <c r="I20" s="32"/>
      <c r="J20" s="33">
        <f t="shared" si="1"/>
        <v>0</v>
      </c>
      <c r="K20" s="13"/>
      <c r="L20" s="19"/>
    </row>
    <row r="21" spans="2:12" s="1" customFormat="1" ht="19.5" x14ac:dyDescent="0.2">
      <c r="B21" s="17"/>
      <c r="D21" s="27" t="s">
        <v>21</v>
      </c>
      <c r="F21" s="28" t="s">
        <v>767</v>
      </c>
      <c r="I21" s="67"/>
      <c r="K21" s="67"/>
      <c r="L21" s="19"/>
    </row>
    <row r="22" spans="2:12" s="1" customFormat="1" ht="12" x14ac:dyDescent="0.2">
      <c r="B22" s="17"/>
      <c r="C22" s="8" t="s">
        <v>520</v>
      </c>
      <c r="D22" s="8" t="s">
        <v>22</v>
      </c>
      <c r="E22" s="9" t="s">
        <v>768</v>
      </c>
      <c r="F22" s="10" t="s">
        <v>769</v>
      </c>
      <c r="G22" s="11" t="s">
        <v>770</v>
      </c>
      <c r="H22" s="12">
        <v>29.992999999999999</v>
      </c>
      <c r="I22" s="32"/>
      <c r="J22" s="33">
        <f t="shared" si="1"/>
        <v>0</v>
      </c>
      <c r="K22" s="13"/>
      <c r="L22" s="19"/>
    </row>
    <row r="23" spans="2:12" s="23" customFormat="1" ht="15" x14ac:dyDescent="0.2">
      <c r="B23" s="22"/>
      <c r="D23" s="24" t="s">
        <v>17</v>
      </c>
      <c r="E23" s="25" t="s">
        <v>527</v>
      </c>
      <c r="F23" s="25" t="s">
        <v>528</v>
      </c>
      <c r="I23" s="66"/>
      <c r="J23" s="26"/>
      <c r="K23" s="66"/>
      <c r="L23" s="48"/>
    </row>
    <row r="24" spans="2:12" s="1" customFormat="1" ht="12" x14ac:dyDescent="0.2">
      <c r="B24" s="17"/>
      <c r="C24" s="8" t="s">
        <v>523</v>
      </c>
      <c r="D24" s="8" t="s">
        <v>19</v>
      </c>
      <c r="E24" s="9" t="s">
        <v>771</v>
      </c>
      <c r="F24" s="10" t="s">
        <v>772</v>
      </c>
      <c r="G24" s="11" t="s">
        <v>20</v>
      </c>
      <c r="H24" s="12">
        <v>50.335000000000001</v>
      </c>
      <c r="I24" s="32"/>
      <c r="J24" s="33">
        <f t="shared" si="1"/>
        <v>0</v>
      </c>
      <c r="K24" s="13"/>
      <c r="L24" s="19"/>
    </row>
    <row r="25" spans="2:12" s="1" customFormat="1" ht="22.9" customHeight="1" x14ac:dyDescent="0.25">
      <c r="B25" s="17"/>
      <c r="C25" s="21" t="s">
        <v>6</v>
      </c>
      <c r="J25" s="34">
        <f>SUM(J12:J24)</f>
        <v>0</v>
      </c>
      <c r="L25" s="19"/>
    </row>
    <row r="26" spans="2:12" s="1" customFormat="1" ht="6.95"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gCdyvjdFu3nGl+pJq24iBwg1CqIYWAkDK8kmlsNC6t0vYa8214D16BN6yHzNtgKll4P/+y+rkW02wM5Tjs2iyg==" saltValue="K2lggNKSlW3I185OKnjnq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75867154-1E83-4FB4-9C8E-137D0DBDBAF8}">
      <formula1>ROUND(I11,2)</formula1>
    </dataValidation>
  </dataValidations>
  <hyperlinks>
    <hyperlink ref="O4" location="'Rek. obj.'!A1" display="*späť na Rek. obj." xr:uid="{0B175110-5C6E-4711-8CB9-ED52FB8C5F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39AB6-88D2-4042-BFFF-B4956454F4CF}">
  <sheetPr codeName="Hárok160">
    <tabColor theme="7" tint="-0.249977111117893"/>
    <pageSetUpPr fitToPage="1"/>
  </sheetPr>
  <dimension ref="B1:O28"/>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161</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12" x14ac:dyDescent="0.2">
      <c r="B12" s="17"/>
      <c r="C12" s="8" t="s">
        <v>18</v>
      </c>
      <c r="D12" s="8" t="s">
        <v>19</v>
      </c>
      <c r="E12" s="9" t="s">
        <v>773</v>
      </c>
      <c r="F12" s="10" t="s">
        <v>774</v>
      </c>
      <c r="G12" s="11" t="s">
        <v>494</v>
      </c>
      <c r="H12" s="12">
        <v>3967.18</v>
      </c>
      <c r="I12" s="32"/>
      <c r="J12" s="33">
        <f t="shared" ref="J12:J15" si="0">ROUND(I12*H12,2)</f>
        <v>0</v>
      </c>
      <c r="K12" s="13"/>
      <c r="L12" s="19"/>
    </row>
    <row r="13" spans="2:15" s="1" customFormat="1" ht="24" x14ac:dyDescent="0.2">
      <c r="B13" s="17"/>
      <c r="C13" s="8" t="s">
        <v>490</v>
      </c>
      <c r="D13" s="8" t="s">
        <v>19</v>
      </c>
      <c r="E13" s="9" t="s">
        <v>633</v>
      </c>
      <c r="F13" s="10" t="s">
        <v>666</v>
      </c>
      <c r="G13" s="11" t="s">
        <v>494</v>
      </c>
      <c r="H13" s="12">
        <v>3967.18</v>
      </c>
      <c r="I13" s="32"/>
      <c r="J13" s="33">
        <f t="shared" si="0"/>
        <v>0</v>
      </c>
      <c r="K13" s="13"/>
      <c r="L13" s="19"/>
    </row>
    <row r="14" spans="2:15" s="23" customFormat="1" ht="24" x14ac:dyDescent="0.2">
      <c r="B14" s="22"/>
      <c r="C14" s="8" t="s">
        <v>497</v>
      </c>
      <c r="D14" s="8" t="s">
        <v>19</v>
      </c>
      <c r="E14" s="9" t="s">
        <v>723</v>
      </c>
      <c r="F14" s="10" t="s">
        <v>724</v>
      </c>
      <c r="G14" s="11" t="s">
        <v>494</v>
      </c>
      <c r="H14" s="12">
        <v>107113.86</v>
      </c>
      <c r="I14" s="32"/>
      <c r="J14" s="33">
        <f t="shared" si="0"/>
        <v>0</v>
      </c>
      <c r="K14" s="13"/>
      <c r="L14" s="48"/>
    </row>
    <row r="15" spans="2:15" s="1" customFormat="1" ht="12" x14ac:dyDescent="0.2">
      <c r="B15" s="17"/>
      <c r="C15" s="8" t="s">
        <v>501</v>
      </c>
      <c r="D15" s="8" t="s">
        <v>19</v>
      </c>
      <c r="E15" s="9" t="s">
        <v>634</v>
      </c>
      <c r="F15" s="10" t="s">
        <v>667</v>
      </c>
      <c r="G15" s="11" t="s">
        <v>494</v>
      </c>
      <c r="H15" s="12">
        <v>3967.18</v>
      </c>
      <c r="I15" s="32"/>
      <c r="J15" s="33">
        <f t="shared" si="0"/>
        <v>0</v>
      </c>
      <c r="K15" s="13"/>
      <c r="L15" s="19"/>
    </row>
    <row r="16" spans="2:15" s="1" customFormat="1" ht="12" x14ac:dyDescent="0.2">
      <c r="B16" s="17"/>
      <c r="C16" s="8" t="s">
        <v>504</v>
      </c>
      <c r="D16" s="8" t="s">
        <v>19</v>
      </c>
      <c r="E16" s="9" t="s">
        <v>775</v>
      </c>
      <c r="F16" s="10" t="s">
        <v>776</v>
      </c>
      <c r="G16" s="11" t="s">
        <v>494</v>
      </c>
      <c r="H16" s="12">
        <v>3967.18</v>
      </c>
      <c r="I16" s="32"/>
      <c r="J16" s="33">
        <f>ROUND(I16*H16,2)</f>
        <v>0</v>
      </c>
      <c r="K16" s="13"/>
      <c r="L16" s="19"/>
    </row>
    <row r="17" spans="2:12" s="1" customFormat="1" ht="12" x14ac:dyDescent="0.2">
      <c r="B17" s="17"/>
      <c r="C17" s="8" t="s">
        <v>508</v>
      </c>
      <c r="D17" s="8" t="s">
        <v>19</v>
      </c>
      <c r="E17" s="9" t="s">
        <v>752</v>
      </c>
      <c r="F17" s="10" t="s">
        <v>753</v>
      </c>
      <c r="G17" s="11" t="s">
        <v>494</v>
      </c>
      <c r="H17" s="12">
        <v>5063.04</v>
      </c>
      <c r="I17" s="32"/>
      <c r="J17" s="33">
        <f t="shared" ref="J17:J22" si="1">ROUND(I17*H17,2)</f>
        <v>0</v>
      </c>
      <c r="K17" s="13"/>
      <c r="L17" s="19"/>
    </row>
    <row r="18" spans="2:12" s="1" customFormat="1" ht="24" x14ac:dyDescent="0.2">
      <c r="B18" s="17"/>
      <c r="C18" s="8" t="s">
        <v>511</v>
      </c>
      <c r="D18" s="8" t="s">
        <v>19</v>
      </c>
      <c r="E18" s="9" t="s">
        <v>633</v>
      </c>
      <c r="F18" s="10" t="s">
        <v>666</v>
      </c>
      <c r="G18" s="11" t="s">
        <v>494</v>
      </c>
      <c r="H18" s="12">
        <v>5063.04</v>
      </c>
      <c r="I18" s="32"/>
      <c r="J18" s="33">
        <f t="shared" si="1"/>
        <v>0</v>
      </c>
      <c r="K18" s="13"/>
      <c r="L18" s="19"/>
    </row>
    <row r="19" spans="2:12" s="1" customFormat="1" ht="24" x14ac:dyDescent="0.2">
      <c r="B19" s="17"/>
      <c r="C19" s="8" t="s">
        <v>514</v>
      </c>
      <c r="D19" s="8" t="s">
        <v>19</v>
      </c>
      <c r="E19" s="9" t="s">
        <v>723</v>
      </c>
      <c r="F19" s="10" t="s">
        <v>724</v>
      </c>
      <c r="G19" s="11" t="s">
        <v>494</v>
      </c>
      <c r="H19" s="12">
        <v>136702.07999999999</v>
      </c>
      <c r="I19" s="32"/>
      <c r="J19" s="33">
        <f t="shared" si="1"/>
        <v>0</v>
      </c>
      <c r="K19" s="13"/>
      <c r="L19" s="19"/>
    </row>
    <row r="20" spans="2:12" s="1" customFormat="1" ht="12" x14ac:dyDescent="0.2">
      <c r="B20" s="17"/>
      <c r="C20" s="8" t="s">
        <v>517</v>
      </c>
      <c r="D20" s="8" t="s">
        <v>19</v>
      </c>
      <c r="E20" s="9" t="s">
        <v>777</v>
      </c>
      <c r="F20" s="10" t="s">
        <v>778</v>
      </c>
      <c r="G20" s="11" t="s">
        <v>500</v>
      </c>
      <c r="H20" s="12">
        <v>31737.42</v>
      </c>
      <c r="I20" s="32"/>
      <c r="J20" s="33">
        <f t="shared" si="1"/>
        <v>0</v>
      </c>
      <c r="K20" s="13"/>
      <c r="L20" s="19"/>
    </row>
    <row r="21" spans="2:12" s="1" customFormat="1" ht="12" x14ac:dyDescent="0.2">
      <c r="B21" s="17"/>
      <c r="C21" s="8" t="s">
        <v>520</v>
      </c>
      <c r="D21" s="8" t="s">
        <v>19</v>
      </c>
      <c r="E21" s="9" t="s">
        <v>779</v>
      </c>
      <c r="F21" s="10" t="s">
        <v>780</v>
      </c>
      <c r="G21" s="11" t="s">
        <v>500</v>
      </c>
      <c r="H21" s="12">
        <v>31737.42</v>
      </c>
      <c r="I21" s="32"/>
      <c r="J21" s="33">
        <f t="shared" si="1"/>
        <v>0</v>
      </c>
      <c r="K21" s="13"/>
      <c r="L21" s="19"/>
    </row>
    <row r="22" spans="2:12" s="1" customFormat="1" ht="12" x14ac:dyDescent="0.2">
      <c r="B22" s="17"/>
      <c r="C22" s="8"/>
      <c r="D22" s="98" t="s">
        <v>19</v>
      </c>
      <c r="E22" s="99" t="s">
        <v>7331</v>
      </c>
      <c r="F22" s="100" t="s">
        <v>7332</v>
      </c>
      <c r="G22" s="101" t="s">
        <v>500</v>
      </c>
      <c r="H22" s="102">
        <v>25430</v>
      </c>
      <c r="I22" s="32"/>
      <c r="J22" s="33">
        <f t="shared" si="1"/>
        <v>0</v>
      </c>
      <c r="K22" s="13"/>
      <c r="L22" s="19"/>
    </row>
    <row r="23" spans="2:12" s="1" customFormat="1" ht="12" x14ac:dyDescent="0.2">
      <c r="B23" s="17"/>
      <c r="C23" s="8"/>
      <c r="D23" s="98" t="s">
        <v>19</v>
      </c>
      <c r="E23" s="99" t="s">
        <v>7333</v>
      </c>
      <c r="F23" s="100" t="s">
        <v>7334</v>
      </c>
      <c r="G23" s="101" t="s">
        <v>500</v>
      </c>
      <c r="H23" s="102">
        <v>6307.42</v>
      </c>
      <c r="I23" s="32"/>
      <c r="J23" s="33">
        <f t="shared" ref="J23" si="2">ROUND(I23*H23,2)</f>
        <v>0</v>
      </c>
      <c r="K23" s="13"/>
      <c r="L23" s="19"/>
    </row>
    <row r="24" spans="2:12" s="1" customFormat="1" ht="22.9" customHeight="1" x14ac:dyDescent="0.25">
      <c r="B24" s="17"/>
      <c r="C24" s="21" t="s">
        <v>6</v>
      </c>
      <c r="J24" s="34">
        <f>SUM(J12:J23)</f>
        <v>0</v>
      </c>
      <c r="L24" s="19"/>
    </row>
    <row r="25" spans="2:12" s="1" customFormat="1" ht="6.95" customHeight="1" x14ac:dyDescent="0.2">
      <c r="B25" s="29"/>
      <c r="C25" s="30"/>
      <c r="D25" s="30"/>
      <c r="E25" s="30"/>
      <c r="F25" s="30"/>
      <c r="G25" s="30"/>
      <c r="H25" s="30"/>
      <c r="I25" s="30"/>
      <c r="J25" s="30"/>
      <c r="K25" s="30"/>
      <c r="L25" s="31"/>
    </row>
    <row r="27" spans="2:12" x14ac:dyDescent="0.2">
      <c r="J27" s="49"/>
    </row>
    <row r="28" spans="2:12" x14ac:dyDescent="0.2">
      <c r="H28" s="50"/>
    </row>
  </sheetData>
  <sheetProtection algorithmName="SHA-512" hashValue="zBWMSveTgyMJPkhiVaVS7lF+Bs/BN6T8YPJOIfaUhMWtC0K9nda/yG7EI1J5SpCYYyY+d4jGAatT9wahd6fTxg==" saltValue="7BF85VFxwQSUPnEXMK2h8A=="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24" xr:uid="{D03943E1-8C6E-4AA5-99B5-0E766E8AB4EC}">
      <formula1>ROUND(I11,2)</formula1>
    </dataValidation>
  </dataValidations>
  <hyperlinks>
    <hyperlink ref="O4" location="'Rek. obj.'!A1" display="*späť na Rek. obj." xr:uid="{F1101116-CA09-40B9-BE6F-1CE22BDCEF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50C15-93BB-4C42-964E-50A631C22D80}">
  <sheetPr codeName="Hárok161">
    <tabColor theme="7" tint="-0.249977111117893"/>
    <pageSetUpPr fitToPage="1"/>
  </sheetPr>
  <dimension ref="B1:O26"/>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4"/>
      <c r="C1" s="15"/>
      <c r="D1" s="15"/>
      <c r="E1" s="15"/>
      <c r="F1" s="15"/>
      <c r="G1" s="15"/>
      <c r="H1" s="15"/>
      <c r="I1" s="15"/>
      <c r="J1" s="15"/>
      <c r="K1" s="15"/>
      <c r="L1" s="16"/>
    </row>
    <row r="2" spans="2:15" s="1" customFormat="1" ht="24.95" customHeight="1" x14ac:dyDescent="0.2">
      <c r="B2" s="17"/>
      <c r="C2" s="18" t="s">
        <v>0</v>
      </c>
      <c r="L2" s="19"/>
    </row>
    <row r="3" spans="2:15" s="1" customFormat="1" ht="6.95" customHeight="1" x14ac:dyDescent="0.2">
      <c r="B3" s="17"/>
      <c r="L3" s="19"/>
    </row>
    <row r="4" spans="2:15" s="1" customFormat="1" ht="12" customHeight="1" x14ac:dyDescent="0.2">
      <c r="B4" s="17"/>
      <c r="C4" s="44" t="s">
        <v>1</v>
      </c>
      <c r="L4" s="19"/>
      <c r="O4" s="45" t="s">
        <v>7</v>
      </c>
    </row>
    <row r="5" spans="2:15" s="1" customFormat="1" ht="16.5" customHeight="1" x14ac:dyDescent="0.2">
      <c r="B5" s="17"/>
      <c r="E5" s="133" t="s">
        <v>4435</v>
      </c>
      <c r="F5" s="133"/>
      <c r="G5" s="133"/>
      <c r="H5" s="133"/>
      <c r="I5" s="133"/>
      <c r="L5" s="19"/>
    </row>
    <row r="6" spans="2:15" s="1" customFormat="1" ht="16.5" customHeight="1" x14ac:dyDescent="0.2">
      <c r="B6" s="17"/>
      <c r="E6" s="133" t="s">
        <v>4437</v>
      </c>
      <c r="F6" s="134"/>
      <c r="G6" s="134"/>
      <c r="H6" s="134"/>
      <c r="L6" s="19"/>
    </row>
    <row r="7" spans="2:15" s="1" customFormat="1" ht="12" customHeight="1" x14ac:dyDescent="0.2">
      <c r="B7" s="17"/>
      <c r="C7" s="44" t="s">
        <v>8</v>
      </c>
      <c r="L7" s="19"/>
    </row>
    <row r="8" spans="2:15" s="1" customFormat="1" ht="16.5" customHeight="1" x14ac:dyDescent="0.2">
      <c r="B8" s="17"/>
      <c r="E8" s="132" t="s">
        <v>162</v>
      </c>
      <c r="F8" s="135"/>
      <c r="G8" s="135"/>
      <c r="H8" s="135"/>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 customHeight="1" x14ac:dyDescent="0.2">
      <c r="B10" s="22"/>
      <c r="D10" s="24" t="s">
        <v>17</v>
      </c>
      <c r="E10" s="25" t="s">
        <v>488</v>
      </c>
      <c r="F10" s="25" t="s">
        <v>489</v>
      </c>
      <c r="J10" s="26"/>
      <c r="L10" s="48"/>
    </row>
    <row r="11" spans="2:15" s="23" customFormat="1" ht="25.9" customHeight="1" x14ac:dyDescent="0.2">
      <c r="B11" s="22"/>
      <c r="D11" s="24" t="s">
        <v>17</v>
      </c>
      <c r="E11" s="25" t="s">
        <v>18</v>
      </c>
      <c r="F11" s="25" t="s">
        <v>602</v>
      </c>
      <c r="J11" s="26"/>
      <c r="L11" s="48"/>
    </row>
    <row r="12" spans="2:15" s="1" customFormat="1" ht="24" x14ac:dyDescent="0.2">
      <c r="B12" s="17"/>
      <c r="C12" s="8" t="s">
        <v>18</v>
      </c>
      <c r="D12" s="8" t="s">
        <v>19</v>
      </c>
      <c r="E12" s="9" t="s">
        <v>748</v>
      </c>
      <c r="F12" s="10" t="s">
        <v>749</v>
      </c>
      <c r="G12" s="11" t="s">
        <v>494</v>
      </c>
      <c r="H12" s="12">
        <v>3549.922</v>
      </c>
      <c r="I12" s="32"/>
      <c r="J12" s="33">
        <f t="shared" ref="J12:J15" si="0">ROUND(I12*H12,2)</f>
        <v>0</v>
      </c>
      <c r="K12" s="13"/>
      <c r="L12" s="19"/>
    </row>
    <row r="13" spans="2:15" s="1" customFormat="1" ht="24" x14ac:dyDescent="0.2">
      <c r="B13" s="17"/>
      <c r="C13" s="8" t="s">
        <v>490</v>
      </c>
      <c r="D13" s="8" t="s">
        <v>19</v>
      </c>
      <c r="E13" s="9" t="s">
        <v>750</v>
      </c>
      <c r="F13" s="10" t="s">
        <v>751</v>
      </c>
      <c r="G13" s="11" t="s">
        <v>494</v>
      </c>
      <c r="H13" s="12">
        <v>95847.894</v>
      </c>
      <c r="I13" s="32"/>
      <c r="J13" s="33">
        <f t="shared" si="0"/>
        <v>0</v>
      </c>
      <c r="K13" s="13"/>
      <c r="L13" s="19"/>
    </row>
    <row r="14" spans="2:15" s="23" customFormat="1" ht="12" x14ac:dyDescent="0.2">
      <c r="B14" s="22"/>
      <c r="C14" s="8" t="s">
        <v>497</v>
      </c>
      <c r="D14" s="8" t="s">
        <v>19</v>
      </c>
      <c r="E14" s="9" t="s">
        <v>752</v>
      </c>
      <c r="F14" s="10" t="s">
        <v>753</v>
      </c>
      <c r="G14" s="11" t="s">
        <v>494</v>
      </c>
      <c r="H14" s="12">
        <v>3549.922</v>
      </c>
      <c r="I14" s="32"/>
      <c r="J14" s="33">
        <f t="shared" si="0"/>
        <v>0</v>
      </c>
      <c r="K14" s="13"/>
      <c r="L14" s="48"/>
    </row>
    <row r="15" spans="2:15" s="1" customFormat="1" ht="12" x14ac:dyDescent="0.2">
      <c r="B15" s="17"/>
      <c r="C15" s="8" t="s">
        <v>501</v>
      </c>
      <c r="D15" s="8" t="s">
        <v>19</v>
      </c>
      <c r="E15" s="9" t="s">
        <v>777</v>
      </c>
      <c r="F15" s="10" t="s">
        <v>778</v>
      </c>
      <c r="G15" s="11" t="s">
        <v>500</v>
      </c>
      <c r="H15" s="12">
        <v>20285.27</v>
      </c>
      <c r="I15" s="32"/>
      <c r="J15" s="33">
        <f t="shared" si="0"/>
        <v>0</v>
      </c>
      <c r="K15" s="13"/>
      <c r="L15" s="19"/>
    </row>
    <row r="16" spans="2:15" s="1" customFormat="1" ht="12" x14ac:dyDescent="0.2">
      <c r="B16" s="17"/>
      <c r="C16" s="8" t="s">
        <v>504</v>
      </c>
      <c r="D16" s="8" t="s">
        <v>19</v>
      </c>
      <c r="E16" s="9" t="s">
        <v>779</v>
      </c>
      <c r="F16" s="10" t="s">
        <v>780</v>
      </c>
      <c r="G16" s="11" t="s">
        <v>500</v>
      </c>
      <c r="H16" s="12">
        <v>20285.27</v>
      </c>
      <c r="I16" s="32"/>
      <c r="J16" s="33">
        <f>ROUND(I16*H16,2)</f>
        <v>0</v>
      </c>
      <c r="K16" s="13"/>
      <c r="L16" s="19"/>
    </row>
    <row r="17" spans="2:12" s="1" customFormat="1" ht="12" x14ac:dyDescent="0.2">
      <c r="B17" s="17"/>
      <c r="C17" s="8" t="s">
        <v>508</v>
      </c>
      <c r="D17" s="8" t="s">
        <v>19</v>
      </c>
      <c r="E17" s="9" t="s">
        <v>781</v>
      </c>
      <c r="F17" s="10" t="s">
        <v>782</v>
      </c>
      <c r="G17" s="11" t="s">
        <v>500</v>
      </c>
      <c r="H17" s="12">
        <v>20285.27</v>
      </c>
      <c r="I17" s="32"/>
      <c r="J17" s="33">
        <f t="shared" ref="J17:J18" si="1">ROUND(I17*H17,2)</f>
        <v>0</v>
      </c>
      <c r="K17" s="13"/>
      <c r="L17" s="19"/>
    </row>
    <row r="18" spans="2:12" s="1" customFormat="1" ht="12" x14ac:dyDescent="0.2">
      <c r="B18" s="17"/>
      <c r="C18" s="8"/>
      <c r="D18" s="98" t="s">
        <v>19</v>
      </c>
      <c r="E18" s="99" t="s">
        <v>7335</v>
      </c>
      <c r="F18" s="100" t="s">
        <v>7336</v>
      </c>
      <c r="G18" s="101" t="s">
        <v>509</v>
      </c>
      <c r="H18" s="102">
        <v>4448</v>
      </c>
      <c r="I18" s="32"/>
      <c r="J18" s="33">
        <f t="shared" si="1"/>
        <v>0</v>
      </c>
      <c r="K18" s="13"/>
      <c r="L18" s="19"/>
    </row>
    <row r="19" spans="2:12" s="1" customFormat="1" ht="19.5" x14ac:dyDescent="0.2">
      <c r="B19" s="17"/>
      <c r="D19" s="113" t="s">
        <v>21</v>
      </c>
      <c r="E19" s="114"/>
      <c r="F19" s="115" t="s">
        <v>7337</v>
      </c>
      <c r="G19" s="114"/>
      <c r="H19" s="114"/>
      <c r="L19" s="19"/>
    </row>
    <row r="20" spans="2:12" s="1" customFormat="1" ht="12" x14ac:dyDescent="0.2">
      <c r="B20" s="17"/>
      <c r="C20" s="8"/>
      <c r="D20" s="98" t="s">
        <v>19</v>
      </c>
      <c r="E20" s="99" t="s">
        <v>7338</v>
      </c>
      <c r="F20" s="100" t="s">
        <v>7339</v>
      </c>
      <c r="G20" s="101" t="s">
        <v>509</v>
      </c>
      <c r="H20" s="102">
        <v>4449</v>
      </c>
      <c r="I20" s="32"/>
      <c r="J20" s="33">
        <f t="shared" ref="J20" si="2">ROUND(I20*H20,2)</f>
        <v>0</v>
      </c>
      <c r="K20" s="13"/>
      <c r="L20" s="19"/>
    </row>
    <row r="21" spans="2:12" s="1" customFormat="1" ht="19.5" x14ac:dyDescent="0.2">
      <c r="B21" s="17"/>
      <c r="D21" s="113" t="s">
        <v>21</v>
      </c>
      <c r="E21" s="114"/>
      <c r="F21" s="115" t="s">
        <v>7340</v>
      </c>
      <c r="G21" s="114"/>
      <c r="H21" s="114"/>
      <c r="L21" s="19"/>
    </row>
    <row r="22" spans="2:12" s="1" customFormat="1" ht="22.9" customHeight="1" x14ac:dyDescent="0.25">
      <c r="B22" s="17"/>
      <c r="C22" s="21" t="s">
        <v>6</v>
      </c>
      <c r="J22" s="34">
        <f>SUM(J12:J20)</f>
        <v>0</v>
      </c>
      <c r="L22" s="19"/>
    </row>
    <row r="23" spans="2:12" s="1" customFormat="1" ht="6.95" customHeight="1" x14ac:dyDescent="0.2">
      <c r="B23" s="29"/>
      <c r="C23" s="30"/>
      <c r="D23" s="30"/>
      <c r="E23" s="30"/>
      <c r="F23" s="30"/>
      <c r="G23" s="30"/>
      <c r="H23" s="30"/>
      <c r="I23" s="30"/>
      <c r="J23" s="30"/>
      <c r="K23" s="30"/>
      <c r="L23" s="31"/>
    </row>
    <row r="25" spans="2:12" x14ac:dyDescent="0.2">
      <c r="J25" s="49"/>
    </row>
    <row r="26" spans="2:12" x14ac:dyDescent="0.2">
      <c r="H26" s="50"/>
    </row>
  </sheetData>
  <sheetProtection algorithmName="SHA-512" hashValue="9RJhTwN9f+Qel73m4VGJyuSqDZu0jS96C6MRwNc4yqre8IxBuMjoUzk8aqLfs9/DdSLoEU5Hgz7rjvq9RimT6Q==" saltValue="cJ8G7pyDCY6ROhh3wmdhm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2" xr:uid="{4578E110-05A4-431A-9E6C-0290900AE202}">
      <formula1>ROUND(I11,2)</formula1>
    </dataValidation>
  </dataValidations>
  <hyperlinks>
    <hyperlink ref="O4" location="'Rek. obj.'!A1" display="*späť na Rek. obj." xr:uid="{F6D9EC9E-DF72-4FDE-B166-D0309CC4025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161</vt:i4>
      </vt:variant>
      <vt:variant>
        <vt:lpstr>Pomenované rozsahy</vt:lpstr>
      </vt:variant>
      <vt:variant>
        <vt:i4>322</vt:i4>
      </vt:variant>
    </vt:vector>
  </HeadingPairs>
  <TitlesOfParts>
    <vt:vector size="483" baseType="lpstr">
      <vt:lpstr>Rek. obj.</vt:lpstr>
      <vt:lpstr>PS 06-21-01</vt:lpstr>
      <vt:lpstr>PS 06-21-02</vt:lpstr>
      <vt:lpstr>PS 06-21-03</vt:lpstr>
      <vt:lpstr>PS 06-21-06</vt:lpstr>
      <vt:lpstr>PS 06-21-07</vt:lpstr>
      <vt:lpstr>PS 06-21-08</vt:lpstr>
      <vt:lpstr>PS 06-22-01</vt:lpstr>
      <vt:lpstr>PS 06-22-01.2</vt:lpstr>
      <vt:lpstr>PS 06-22-02</vt:lpstr>
      <vt:lpstr>PS 06-22-03</vt:lpstr>
      <vt:lpstr>PS 06-22-04</vt:lpstr>
      <vt:lpstr>PS 06-22-05</vt:lpstr>
      <vt:lpstr>PS 06-22-06.1</vt:lpstr>
      <vt:lpstr>PS 06-22-06.2</vt:lpstr>
      <vt:lpstr>PS 06-22-07</vt:lpstr>
      <vt:lpstr>PS 06-22-08</vt:lpstr>
      <vt:lpstr>PS 06-22-09</vt:lpstr>
      <vt:lpstr>PS 06-22-10</vt:lpstr>
      <vt:lpstr>PS 06-22-11</vt:lpstr>
      <vt:lpstr>PS 06-22-11.1</vt:lpstr>
      <vt:lpstr>PS 06-24-04</vt:lpstr>
      <vt:lpstr>PS 06-24-05</vt:lpstr>
      <vt:lpstr>PS 06-24-05.1</vt:lpstr>
      <vt:lpstr>PS 06-27-01</vt:lpstr>
      <vt:lpstr>PS 06-27-01.1</vt:lpstr>
      <vt:lpstr>PS 06-27-03</vt:lpstr>
      <vt:lpstr>PS 06-29-01</vt:lpstr>
      <vt:lpstr>PS 06-29-02</vt:lpstr>
      <vt:lpstr>PS 06-29-02.1</vt:lpstr>
      <vt:lpstr>PS 06-29-02.2</vt:lpstr>
      <vt:lpstr>SO 06-31-01</vt:lpstr>
      <vt:lpstr>SO 06-31-02</vt:lpstr>
      <vt:lpstr>SO 06-31-02.1</vt:lpstr>
      <vt:lpstr>SO 06-32-01</vt:lpstr>
      <vt:lpstr>SO 06-32-01.01</vt:lpstr>
      <vt:lpstr>SO 06-32-01.02</vt:lpstr>
      <vt:lpstr>SO 06-32-01.03</vt:lpstr>
      <vt:lpstr>SO 06-32-01.04</vt:lpstr>
      <vt:lpstr>SO 06-32-01.05</vt:lpstr>
      <vt:lpstr>SO 06-32-01.06</vt:lpstr>
      <vt:lpstr>SO 06-32-01.07</vt:lpstr>
      <vt:lpstr>SO 06-32-01.08</vt:lpstr>
      <vt:lpstr>SO 06-32-01.10</vt:lpstr>
      <vt:lpstr>SO 06-32-02</vt:lpstr>
      <vt:lpstr>SO 06-32-03</vt:lpstr>
      <vt:lpstr>SO 06-32-04</vt:lpstr>
      <vt:lpstr>SO 06-32-05</vt:lpstr>
      <vt:lpstr>SO 06-32-06</vt:lpstr>
      <vt:lpstr>SO 06-32-07</vt:lpstr>
      <vt:lpstr>SO 06-33-01</vt:lpstr>
      <vt:lpstr>SO 06-33-02</vt:lpstr>
      <vt:lpstr>SO 06-33-03</vt:lpstr>
      <vt:lpstr>SO 06-33-04</vt:lpstr>
      <vt:lpstr>SO 06-33-05</vt:lpstr>
      <vt:lpstr>SO 06-33-06</vt:lpstr>
      <vt:lpstr>SO 06-33-07</vt:lpstr>
      <vt:lpstr>SO 06-33-08</vt:lpstr>
      <vt:lpstr>SO 06-33-09</vt:lpstr>
      <vt:lpstr>SO 06-33-10</vt:lpstr>
      <vt:lpstr>SO 06-33-11</vt:lpstr>
      <vt:lpstr>SO 06-33-12</vt:lpstr>
      <vt:lpstr>SO 06-33-13</vt:lpstr>
      <vt:lpstr>SO 06-33-14</vt:lpstr>
      <vt:lpstr>SO 06-33-15</vt:lpstr>
      <vt:lpstr>SO 06-33-16</vt:lpstr>
      <vt:lpstr>SO 06-33-17</vt:lpstr>
      <vt:lpstr>SO 06-33-18</vt:lpstr>
      <vt:lpstr>SO 06-33-19</vt:lpstr>
      <vt:lpstr>SO 06-33-20</vt:lpstr>
      <vt:lpstr>SO 06-33-21</vt:lpstr>
      <vt:lpstr>SO 06-33-22</vt:lpstr>
      <vt:lpstr>SO 06-34-01.01</vt:lpstr>
      <vt:lpstr>SO 06-34-01.02</vt:lpstr>
      <vt:lpstr>SO 06-34-02.01</vt:lpstr>
      <vt:lpstr>SO 06-34-02.02</vt:lpstr>
      <vt:lpstr>SO 06-34-02.03</vt:lpstr>
      <vt:lpstr>SO 06-34-02.1.01</vt:lpstr>
      <vt:lpstr>SO 06-34-02.1.02</vt:lpstr>
      <vt:lpstr>SO 06-34-02.1.03</vt:lpstr>
      <vt:lpstr>SO 06-34-04.01</vt:lpstr>
      <vt:lpstr>SO 06-34-04.02</vt:lpstr>
      <vt:lpstr>SO 06-34-05</vt:lpstr>
      <vt:lpstr>SO 06-34-06</vt:lpstr>
      <vt:lpstr>SO 06-34-09.01</vt:lpstr>
      <vt:lpstr>SO 06-34-09.02</vt:lpstr>
      <vt:lpstr>SO 06-34-09.03</vt:lpstr>
      <vt:lpstr>SO 06-34-11</vt:lpstr>
      <vt:lpstr>SO 06-34-12</vt:lpstr>
      <vt:lpstr>SO 06-34-13</vt:lpstr>
      <vt:lpstr>SO 06-34-14</vt:lpstr>
      <vt:lpstr>SO 06-35-01</vt:lpstr>
      <vt:lpstr>SO 06-35-01.1</vt:lpstr>
      <vt:lpstr>SO 06-35-02</vt:lpstr>
      <vt:lpstr>SO 06-35-03</vt:lpstr>
      <vt:lpstr>SO 06-35-04</vt:lpstr>
      <vt:lpstr>SO 06-35-05</vt:lpstr>
      <vt:lpstr>SO 06-35-06</vt:lpstr>
      <vt:lpstr>SO 06-35-07</vt:lpstr>
      <vt:lpstr>SO 06-35-09</vt:lpstr>
      <vt:lpstr>SO 06-35-10</vt:lpstr>
      <vt:lpstr>SO 06-35-11</vt:lpstr>
      <vt:lpstr>SO 06-35-12</vt:lpstr>
      <vt:lpstr>SO 06-35-13</vt:lpstr>
      <vt:lpstr>SO 06-35-14</vt:lpstr>
      <vt:lpstr>SO 06-35-16</vt:lpstr>
      <vt:lpstr>SO 06-35-17</vt:lpstr>
      <vt:lpstr>SO 06-35-18</vt:lpstr>
      <vt:lpstr>SO 06-35-20</vt:lpstr>
      <vt:lpstr>SO 06-35-21</vt:lpstr>
      <vt:lpstr>SO 06-35-22</vt:lpstr>
      <vt:lpstr>SO 06-35-23</vt:lpstr>
      <vt:lpstr>SO 06-35-24</vt:lpstr>
      <vt:lpstr>SO 06-35-25</vt:lpstr>
      <vt:lpstr>SO 06-36-01</vt:lpstr>
      <vt:lpstr>SO 06-36-01.1</vt:lpstr>
      <vt:lpstr>SO 06-36-01.2</vt:lpstr>
      <vt:lpstr>SO 06-36-01.3</vt:lpstr>
      <vt:lpstr>SO 06-36-01.4</vt:lpstr>
      <vt:lpstr>SO 06-36-01.5</vt:lpstr>
      <vt:lpstr>SO 06-36-01.6</vt:lpstr>
      <vt:lpstr>SO 06-36-02</vt:lpstr>
      <vt:lpstr>SO 06-36-02.1</vt:lpstr>
      <vt:lpstr>SO 06-36-03</vt:lpstr>
      <vt:lpstr>SO 06-36-04</vt:lpstr>
      <vt:lpstr>SO 06-36-04.1</vt:lpstr>
      <vt:lpstr>SO 06-36-04.2</vt:lpstr>
      <vt:lpstr>SO 06-37-01</vt:lpstr>
      <vt:lpstr>SO 06-37-01.1</vt:lpstr>
      <vt:lpstr>SO 06-37-01.2</vt:lpstr>
      <vt:lpstr>SO 06-37-02</vt:lpstr>
      <vt:lpstr>SO 06-37-04</vt:lpstr>
      <vt:lpstr>SO 06-37-06</vt:lpstr>
      <vt:lpstr>SO 06-37-07.1</vt:lpstr>
      <vt:lpstr>SO 06-37-07.2</vt:lpstr>
      <vt:lpstr>SO 06-37-08</vt:lpstr>
      <vt:lpstr>SO 06-37-08.1</vt:lpstr>
      <vt:lpstr>SO 06-37-09</vt:lpstr>
      <vt:lpstr>SO 06-37-10</vt:lpstr>
      <vt:lpstr>SO 06-37-11</vt:lpstr>
      <vt:lpstr>SO 06-37-12</vt:lpstr>
      <vt:lpstr>SO 06-37-13</vt:lpstr>
      <vt:lpstr>SO 06-38-01</vt:lpstr>
      <vt:lpstr>SO 06-38-01.1</vt:lpstr>
      <vt:lpstr>SO 06-38-01.2</vt:lpstr>
      <vt:lpstr>SO 06-38-02</vt:lpstr>
      <vt:lpstr>SO 06-38-03</vt:lpstr>
      <vt:lpstr>SO 06-38-04</vt:lpstr>
      <vt:lpstr>SO 06-38-05</vt:lpstr>
      <vt:lpstr>SO 06-38-06</vt:lpstr>
      <vt:lpstr>SO 06-38-07</vt:lpstr>
      <vt:lpstr>SO 06-38-08</vt:lpstr>
      <vt:lpstr>SO 06-38-09</vt:lpstr>
      <vt:lpstr>SO 06-38-10</vt:lpstr>
      <vt:lpstr>SO 06-38-11</vt:lpstr>
      <vt:lpstr>SO 06-38-12</vt:lpstr>
      <vt:lpstr>SO 06-38-13</vt:lpstr>
      <vt:lpstr>SO 06-38-14</vt:lpstr>
      <vt:lpstr>SO 06-39-01</vt:lpstr>
      <vt:lpstr>SO 06-39-02</vt:lpstr>
      <vt:lpstr>SO 06-39-03</vt:lpstr>
      <vt:lpstr>'PS 06-21-01'!Názvy_tlače</vt:lpstr>
      <vt:lpstr>'PS 06-21-02'!Názvy_tlače</vt:lpstr>
      <vt:lpstr>'PS 06-21-03'!Názvy_tlače</vt:lpstr>
      <vt:lpstr>'PS 06-21-06'!Názvy_tlače</vt:lpstr>
      <vt:lpstr>'PS 06-21-07'!Názvy_tlače</vt:lpstr>
      <vt:lpstr>'PS 06-21-08'!Názvy_tlače</vt:lpstr>
      <vt:lpstr>'PS 06-22-01'!Názvy_tlače</vt:lpstr>
      <vt:lpstr>'PS 06-22-01.2'!Názvy_tlače</vt:lpstr>
      <vt:lpstr>'PS 06-22-02'!Názvy_tlače</vt:lpstr>
      <vt:lpstr>'PS 06-22-03'!Názvy_tlače</vt:lpstr>
      <vt:lpstr>'PS 06-22-04'!Názvy_tlače</vt:lpstr>
      <vt:lpstr>'PS 06-22-05'!Názvy_tlače</vt:lpstr>
      <vt:lpstr>'PS 06-22-06.1'!Názvy_tlače</vt:lpstr>
      <vt:lpstr>'PS 06-22-06.2'!Názvy_tlače</vt:lpstr>
      <vt:lpstr>'PS 06-22-07'!Názvy_tlače</vt:lpstr>
      <vt:lpstr>'PS 06-22-08'!Názvy_tlače</vt:lpstr>
      <vt:lpstr>'PS 06-22-09'!Názvy_tlače</vt:lpstr>
      <vt:lpstr>'PS 06-22-10'!Názvy_tlače</vt:lpstr>
      <vt:lpstr>'PS 06-22-11'!Názvy_tlače</vt:lpstr>
      <vt:lpstr>'PS 06-22-11.1'!Názvy_tlače</vt:lpstr>
      <vt:lpstr>'PS 06-24-04'!Názvy_tlače</vt:lpstr>
      <vt:lpstr>'PS 06-24-05'!Názvy_tlače</vt:lpstr>
      <vt:lpstr>'PS 06-24-05.1'!Názvy_tlače</vt:lpstr>
      <vt:lpstr>'PS 06-27-01'!Názvy_tlače</vt:lpstr>
      <vt:lpstr>'PS 06-27-01.1'!Názvy_tlače</vt:lpstr>
      <vt:lpstr>'PS 06-27-03'!Názvy_tlače</vt:lpstr>
      <vt:lpstr>'PS 06-29-01'!Názvy_tlače</vt:lpstr>
      <vt:lpstr>'PS 06-29-02'!Názvy_tlače</vt:lpstr>
      <vt:lpstr>'PS 06-29-02.1'!Názvy_tlače</vt:lpstr>
      <vt:lpstr>'PS 06-29-02.2'!Názvy_tlače</vt:lpstr>
      <vt:lpstr>'Rek. obj.'!Názvy_tlače</vt:lpstr>
      <vt:lpstr>'SO 06-31-01'!Názvy_tlače</vt:lpstr>
      <vt:lpstr>'SO 06-31-02'!Názvy_tlače</vt:lpstr>
      <vt:lpstr>'SO 06-31-02.1'!Názvy_tlače</vt:lpstr>
      <vt:lpstr>'SO 06-32-01'!Názvy_tlače</vt:lpstr>
      <vt:lpstr>'SO 06-32-01.01'!Názvy_tlače</vt:lpstr>
      <vt:lpstr>'SO 06-32-01.02'!Názvy_tlače</vt:lpstr>
      <vt:lpstr>'SO 06-32-01.03'!Názvy_tlače</vt:lpstr>
      <vt:lpstr>'SO 06-32-01.04'!Názvy_tlače</vt:lpstr>
      <vt:lpstr>'SO 06-32-01.05'!Názvy_tlače</vt:lpstr>
      <vt:lpstr>'SO 06-32-01.06'!Názvy_tlače</vt:lpstr>
      <vt:lpstr>'SO 06-32-01.07'!Názvy_tlače</vt:lpstr>
      <vt:lpstr>'SO 06-32-01.08'!Názvy_tlače</vt:lpstr>
      <vt:lpstr>'SO 06-32-01.10'!Názvy_tlače</vt:lpstr>
      <vt:lpstr>'SO 06-32-02'!Názvy_tlače</vt:lpstr>
      <vt:lpstr>'SO 06-32-03'!Názvy_tlače</vt:lpstr>
      <vt:lpstr>'SO 06-32-04'!Názvy_tlače</vt:lpstr>
      <vt:lpstr>'SO 06-32-05'!Názvy_tlače</vt:lpstr>
      <vt:lpstr>'SO 06-32-06'!Názvy_tlače</vt:lpstr>
      <vt:lpstr>'SO 06-32-07'!Názvy_tlače</vt:lpstr>
      <vt:lpstr>'SO 06-33-01'!Názvy_tlače</vt:lpstr>
      <vt:lpstr>'SO 06-33-02'!Názvy_tlače</vt:lpstr>
      <vt:lpstr>'SO 06-33-03'!Názvy_tlače</vt:lpstr>
      <vt:lpstr>'SO 06-33-04'!Názvy_tlače</vt:lpstr>
      <vt:lpstr>'SO 06-33-05'!Názvy_tlače</vt:lpstr>
      <vt:lpstr>'SO 06-33-06'!Názvy_tlače</vt:lpstr>
      <vt:lpstr>'SO 06-33-07'!Názvy_tlače</vt:lpstr>
      <vt:lpstr>'SO 06-33-08'!Názvy_tlače</vt:lpstr>
      <vt:lpstr>'SO 06-33-09'!Názvy_tlače</vt:lpstr>
      <vt:lpstr>'SO 06-33-10'!Názvy_tlače</vt:lpstr>
      <vt:lpstr>'SO 06-33-11'!Názvy_tlače</vt:lpstr>
      <vt:lpstr>'SO 06-33-12'!Názvy_tlače</vt:lpstr>
      <vt:lpstr>'SO 06-33-13'!Názvy_tlače</vt:lpstr>
      <vt:lpstr>'SO 06-33-14'!Názvy_tlače</vt:lpstr>
      <vt:lpstr>'SO 06-33-15'!Názvy_tlače</vt:lpstr>
      <vt:lpstr>'SO 06-33-16'!Názvy_tlače</vt:lpstr>
      <vt:lpstr>'SO 06-33-17'!Názvy_tlače</vt:lpstr>
      <vt:lpstr>'SO 06-33-18'!Názvy_tlače</vt:lpstr>
      <vt:lpstr>'SO 06-33-19'!Názvy_tlače</vt:lpstr>
      <vt:lpstr>'SO 06-33-20'!Názvy_tlače</vt:lpstr>
      <vt:lpstr>'SO 06-33-21'!Názvy_tlače</vt:lpstr>
      <vt:lpstr>'SO 06-33-22'!Názvy_tlače</vt:lpstr>
      <vt:lpstr>'SO 06-34-01.01'!Názvy_tlače</vt:lpstr>
      <vt:lpstr>'SO 06-34-01.02'!Názvy_tlače</vt:lpstr>
      <vt:lpstr>'SO 06-34-02.01'!Názvy_tlače</vt:lpstr>
      <vt:lpstr>'SO 06-34-02.02'!Názvy_tlače</vt:lpstr>
      <vt:lpstr>'SO 06-34-02.03'!Názvy_tlače</vt:lpstr>
      <vt:lpstr>'SO 06-34-02.1.01'!Názvy_tlače</vt:lpstr>
      <vt:lpstr>'SO 06-34-02.1.02'!Názvy_tlače</vt:lpstr>
      <vt:lpstr>'SO 06-34-02.1.03'!Názvy_tlače</vt:lpstr>
      <vt:lpstr>'SO 06-34-04.01'!Názvy_tlače</vt:lpstr>
      <vt:lpstr>'SO 06-34-04.02'!Názvy_tlače</vt:lpstr>
      <vt:lpstr>'SO 06-34-05'!Názvy_tlače</vt:lpstr>
      <vt:lpstr>'SO 06-34-06'!Názvy_tlače</vt:lpstr>
      <vt:lpstr>'SO 06-34-09.01'!Názvy_tlače</vt:lpstr>
      <vt:lpstr>'SO 06-34-09.02'!Názvy_tlače</vt:lpstr>
      <vt:lpstr>'SO 06-34-09.03'!Názvy_tlače</vt:lpstr>
      <vt:lpstr>'SO 06-34-11'!Názvy_tlače</vt:lpstr>
      <vt:lpstr>'SO 06-34-12'!Názvy_tlače</vt:lpstr>
      <vt:lpstr>'SO 06-34-13'!Názvy_tlače</vt:lpstr>
      <vt:lpstr>'SO 06-34-14'!Názvy_tlače</vt:lpstr>
      <vt:lpstr>'SO 06-35-01'!Názvy_tlače</vt:lpstr>
      <vt:lpstr>'SO 06-35-01.1'!Názvy_tlače</vt:lpstr>
      <vt:lpstr>'SO 06-35-02'!Názvy_tlače</vt:lpstr>
      <vt:lpstr>'SO 06-35-03'!Názvy_tlače</vt:lpstr>
      <vt:lpstr>'SO 06-35-04'!Názvy_tlače</vt:lpstr>
      <vt:lpstr>'SO 06-35-05'!Názvy_tlače</vt:lpstr>
      <vt:lpstr>'SO 06-35-06'!Názvy_tlače</vt:lpstr>
      <vt:lpstr>'SO 06-35-07'!Názvy_tlače</vt:lpstr>
      <vt:lpstr>'SO 06-35-09'!Názvy_tlače</vt:lpstr>
      <vt:lpstr>'SO 06-35-10'!Názvy_tlače</vt:lpstr>
      <vt:lpstr>'SO 06-35-11'!Názvy_tlače</vt:lpstr>
      <vt:lpstr>'SO 06-35-12'!Názvy_tlače</vt:lpstr>
      <vt:lpstr>'SO 06-35-13'!Názvy_tlače</vt:lpstr>
      <vt:lpstr>'SO 06-35-14'!Názvy_tlače</vt:lpstr>
      <vt:lpstr>'SO 06-35-16'!Názvy_tlače</vt:lpstr>
      <vt:lpstr>'SO 06-35-17'!Názvy_tlače</vt:lpstr>
      <vt:lpstr>'SO 06-35-18'!Názvy_tlače</vt:lpstr>
      <vt:lpstr>'SO 06-35-20'!Názvy_tlače</vt:lpstr>
      <vt:lpstr>'SO 06-35-21'!Názvy_tlače</vt:lpstr>
      <vt:lpstr>'SO 06-35-22'!Názvy_tlače</vt:lpstr>
      <vt:lpstr>'SO 06-35-23'!Názvy_tlače</vt:lpstr>
      <vt:lpstr>'SO 06-35-24'!Názvy_tlače</vt:lpstr>
      <vt:lpstr>'SO 06-35-25'!Názvy_tlače</vt:lpstr>
      <vt:lpstr>'SO 06-36-01'!Názvy_tlače</vt:lpstr>
      <vt:lpstr>'SO 06-36-01.1'!Názvy_tlače</vt:lpstr>
      <vt:lpstr>'SO 06-36-01.2'!Názvy_tlače</vt:lpstr>
      <vt:lpstr>'SO 06-36-01.3'!Názvy_tlače</vt:lpstr>
      <vt:lpstr>'SO 06-36-01.4'!Názvy_tlače</vt:lpstr>
      <vt:lpstr>'SO 06-36-01.5'!Názvy_tlače</vt:lpstr>
      <vt:lpstr>'SO 06-36-01.6'!Názvy_tlače</vt:lpstr>
      <vt:lpstr>'SO 06-36-02'!Názvy_tlače</vt:lpstr>
      <vt:lpstr>'SO 06-36-02.1'!Názvy_tlače</vt:lpstr>
      <vt:lpstr>'SO 06-36-03'!Názvy_tlače</vt:lpstr>
      <vt:lpstr>'SO 06-36-04'!Názvy_tlače</vt:lpstr>
      <vt:lpstr>'SO 06-36-04.1'!Názvy_tlače</vt:lpstr>
      <vt:lpstr>'SO 06-36-04.2'!Názvy_tlače</vt:lpstr>
      <vt:lpstr>'SO 06-37-01'!Názvy_tlače</vt:lpstr>
      <vt:lpstr>'SO 06-37-01.1'!Názvy_tlače</vt:lpstr>
      <vt:lpstr>'SO 06-37-01.2'!Názvy_tlače</vt:lpstr>
      <vt:lpstr>'SO 06-37-02'!Názvy_tlače</vt:lpstr>
      <vt:lpstr>'SO 06-37-04'!Názvy_tlače</vt:lpstr>
      <vt:lpstr>'SO 06-37-06'!Názvy_tlače</vt:lpstr>
      <vt:lpstr>'SO 06-37-07.1'!Názvy_tlače</vt:lpstr>
      <vt:lpstr>'SO 06-37-07.2'!Názvy_tlače</vt:lpstr>
      <vt:lpstr>'SO 06-37-08'!Názvy_tlače</vt:lpstr>
      <vt:lpstr>'SO 06-37-08.1'!Názvy_tlače</vt:lpstr>
      <vt:lpstr>'SO 06-37-09'!Názvy_tlače</vt:lpstr>
      <vt:lpstr>'SO 06-37-10'!Názvy_tlače</vt:lpstr>
      <vt:lpstr>'SO 06-37-11'!Názvy_tlače</vt:lpstr>
      <vt:lpstr>'SO 06-37-12'!Názvy_tlače</vt:lpstr>
      <vt:lpstr>'SO 06-37-13'!Názvy_tlače</vt:lpstr>
      <vt:lpstr>'SO 06-38-01'!Názvy_tlače</vt:lpstr>
      <vt:lpstr>'SO 06-38-01.1'!Názvy_tlače</vt:lpstr>
      <vt:lpstr>'SO 06-38-01.2'!Názvy_tlače</vt:lpstr>
      <vt:lpstr>'SO 06-38-02'!Názvy_tlače</vt:lpstr>
      <vt:lpstr>'SO 06-38-03'!Názvy_tlače</vt:lpstr>
      <vt:lpstr>'SO 06-38-04'!Názvy_tlače</vt:lpstr>
      <vt:lpstr>'SO 06-38-05'!Názvy_tlače</vt:lpstr>
      <vt:lpstr>'SO 06-38-06'!Názvy_tlače</vt:lpstr>
      <vt:lpstr>'SO 06-38-07'!Názvy_tlače</vt:lpstr>
      <vt:lpstr>'SO 06-38-08'!Názvy_tlače</vt:lpstr>
      <vt:lpstr>'SO 06-38-09'!Názvy_tlače</vt:lpstr>
      <vt:lpstr>'SO 06-38-10'!Názvy_tlače</vt:lpstr>
      <vt:lpstr>'SO 06-38-11'!Názvy_tlače</vt:lpstr>
      <vt:lpstr>'SO 06-38-12'!Názvy_tlače</vt:lpstr>
      <vt:lpstr>'SO 06-38-13'!Názvy_tlače</vt:lpstr>
      <vt:lpstr>'SO 06-38-14'!Názvy_tlače</vt:lpstr>
      <vt:lpstr>'SO 06-39-01'!Názvy_tlače</vt:lpstr>
      <vt:lpstr>'SO 06-39-02'!Názvy_tlače</vt:lpstr>
      <vt:lpstr>'SO 06-39-03'!Názvy_tlače</vt:lpstr>
      <vt:lpstr>'PS 06-21-01'!Oblasť_tlače</vt:lpstr>
      <vt:lpstr>'PS 06-21-02'!Oblasť_tlače</vt:lpstr>
      <vt:lpstr>'PS 06-21-03'!Oblasť_tlače</vt:lpstr>
      <vt:lpstr>'PS 06-21-06'!Oblasť_tlače</vt:lpstr>
      <vt:lpstr>'PS 06-21-07'!Oblasť_tlače</vt:lpstr>
      <vt:lpstr>'PS 06-21-08'!Oblasť_tlače</vt:lpstr>
      <vt:lpstr>'PS 06-22-01'!Oblasť_tlače</vt:lpstr>
      <vt:lpstr>'PS 06-22-01.2'!Oblasť_tlače</vt:lpstr>
      <vt:lpstr>'PS 06-22-02'!Oblasť_tlače</vt:lpstr>
      <vt:lpstr>'PS 06-22-03'!Oblasť_tlače</vt:lpstr>
      <vt:lpstr>'PS 06-22-04'!Oblasť_tlače</vt:lpstr>
      <vt:lpstr>'PS 06-22-05'!Oblasť_tlače</vt:lpstr>
      <vt:lpstr>'PS 06-22-06.1'!Oblasť_tlače</vt:lpstr>
      <vt:lpstr>'PS 06-22-06.2'!Oblasť_tlače</vt:lpstr>
      <vt:lpstr>'PS 06-22-07'!Oblasť_tlače</vt:lpstr>
      <vt:lpstr>'PS 06-22-08'!Oblasť_tlače</vt:lpstr>
      <vt:lpstr>'PS 06-22-09'!Oblasť_tlače</vt:lpstr>
      <vt:lpstr>'PS 06-22-10'!Oblasť_tlače</vt:lpstr>
      <vt:lpstr>'PS 06-22-11'!Oblasť_tlače</vt:lpstr>
      <vt:lpstr>'PS 06-22-11.1'!Oblasť_tlače</vt:lpstr>
      <vt:lpstr>'PS 06-24-04'!Oblasť_tlače</vt:lpstr>
      <vt:lpstr>'PS 06-24-05'!Oblasť_tlače</vt:lpstr>
      <vt:lpstr>'PS 06-24-05.1'!Oblasť_tlače</vt:lpstr>
      <vt:lpstr>'PS 06-27-01'!Oblasť_tlače</vt:lpstr>
      <vt:lpstr>'PS 06-27-01.1'!Oblasť_tlače</vt:lpstr>
      <vt:lpstr>'PS 06-27-03'!Oblasť_tlače</vt:lpstr>
      <vt:lpstr>'PS 06-29-01'!Oblasť_tlače</vt:lpstr>
      <vt:lpstr>'PS 06-29-02'!Oblasť_tlače</vt:lpstr>
      <vt:lpstr>'PS 06-29-02.1'!Oblasť_tlače</vt:lpstr>
      <vt:lpstr>'PS 06-29-02.2'!Oblasť_tlače</vt:lpstr>
      <vt:lpstr>'Rek. obj.'!Oblasť_tlače</vt:lpstr>
      <vt:lpstr>'SO 06-31-01'!Oblasť_tlače</vt:lpstr>
      <vt:lpstr>'SO 06-31-02'!Oblasť_tlače</vt:lpstr>
      <vt:lpstr>'SO 06-31-02.1'!Oblasť_tlače</vt:lpstr>
      <vt:lpstr>'SO 06-32-01'!Oblasť_tlače</vt:lpstr>
      <vt:lpstr>'SO 06-32-01.01'!Oblasť_tlače</vt:lpstr>
      <vt:lpstr>'SO 06-32-01.02'!Oblasť_tlače</vt:lpstr>
      <vt:lpstr>'SO 06-32-01.03'!Oblasť_tlače</vt:lpstr>
      <vt:lpstr>'SO 06-32-01.04'!Oblasť_tlače</vt:lpstr>
      <vt:lpstr>'SO 06-32-01.05'!Oblasť_tlače</vt:lpstr>
      <vt:lpstr>'SO 06-32-01.06'!Oblasť_tlače</vt:lpstr>
      <vt:lpstr>'SO 06-32-01.07'!Oblasť_tlače</vt:lpstr>
      <vt:lpstr>'SO 06-32-01.08'!Oblasť_tlače</vt:lpstr>
      <vt:lpstr>'SO 06-32-01.10'!Oblasť_tlače</vt:lpstr>
      <vt:lpstr>'SO 06-32-02'!Oblasť_tlače</vt:lpstr>
      <vt:lpstr>'SO 06-32-03'!Oblasť_tlače</vt:lpstr>
      <vt:lpstr>'SO 06-32-04'!Oblasť_tlače</vt:lpstr>
      <vt:lpstr>'SO 06-32-05'!Oblasť_tlače</vt:lpstr>
      <vt:lpstr>'SO 06-32-06'!Oblasť_tlače</vt:lpstr>
      <vt:lpstr>'SO 06-32-07'!Oblasť_tlače</vt:lpstr>
      <vt:lpstr>'SO 06-33-01'!Oblasť_tlače</vt:lpstr>
      <vt:lpstr>'SO 06-33-02'!Oblasť_tlače</vt:lpstr>
      <vt:lpstr>'SO 06-33-03'!Oblasť_tlače</vt:lpstr>
      <vt:lpstr>'SO 06-33-04'!Oblasť_tlače</vt:lpstr>
      <vt:lpstr>'SO 06-33-05'!Oblasť_tlače</vt:lpstr>
      <vt:lpstr>'SO 06-33-06'!Oblasť_tlače</vt:lpstr>
      <vt:lpstr>'SO 06-33-07'!Oblasť_tlače</vt:lpstr>
      <vt:lpstr>'SO 06-33-08'!Oblasť_tlače</vt:lpstr>
      <vt:lpstr>'SO 06-33-09'!Oblasť_tlače</vt:lpstr>
      <vt:lpstr>'SO 06-33-10'!Oblasť_tlače</vt:lpstr>
      <vt:lpstr>'SO 06-33-11'!Oblasť_tlače</vt:lpstr>
      <vt:lpstr>'SO 06-33-12'!Oblasť_tlače</vt:lpstr>
      <vt:lpstr>'SO 06-33-13'!Oblasť_tlače</vt:lpstr>
      <vt:lpstr>'SO 06-33-14'!Oblasť_tlače</vt:lpstr>
      <vt:lpstr>'SO 06-33-15'!Oblasť_tlače</vt:lpstr>
      <vt:lpstr>'SO 06-33-16'!Oblasť_tlače</vt:lpstr>
      <vt:lpstr>'SO 06-33-17'!Oblasť_tlače</vt:lpstr>
      <vt:lpstr>'SO 06-33-18'!Oblasť_tlače</vt:lpstr>
      <vt:lpstr>'SO 06-33-19'!Oblasť_tlače</vt:lpstr>
      <vt:lpstr>'SO 06-33-20'!Oblasť_tlače</vt:lpstr>
      <vt:lpstr>'SO 06-33-21'!Oblasť_tlače</vt:lpstr>
      <vt:lpstr>'SO 06-33-22'!Oblasť_tlače</vt:lpstr>
      <vt:lpstr>'SO 06-34-01.01'!Oblasť_tlače</vt:lpstr>
      <vt:lpstr>'SO 06-34-01.02'!Oblasť_tlače</vt:lpstr>
      <vt:lpstr>'SO 06-34-02.01'!Oblasť_tlače</vt:lpstr>
      <vt:lpstr>'SO 06-34-02.02'!Oblasť_tlače</vt:lpstr>
      <vt:lpstr>'SO 06-34-02.03'!Oblasť_tlače</vt:lpstr>
      <vt:lpstr>'SO 06-34-02.1.01'!Oblasť_tlače</vt:lpstr>
      <vt:lpstr>'SO 06-34-02.1.02'!Oblasť_tlače</vt:lpstr>
      <vt:lpstr>'SO 06-34-02.1.03'!Oblasť_tlače</vt:lpstr>
      <vt:lpstr>'SO 06-34-04.01'!Oblasť_tlače</vt:lpstr>
      <vt:lpstr>'SO 06-34-04.02'!Oblasť_tlače</vt:lpstr>
      <vt:lpstr>'SO 06-34-05'!Oblasť_tlače</vt:lpstr>
      <vt:lpstr>'SO 06-34-06'!Oblasť_tlače</vt:lpstr>
      <vt:lpstr>'SO 06-34-09.01'!Oblasť_tlače</vt:lpstr>
      <vt:lpstr>'SO 06-34-09.02'!Oblasť_tlače</vt:lpstr>
      <vt:lpstr>'SO 06-34-09.03'!Oblasť_tlače</vt:lpstr>
      <vt:lpstr>'SO 06-34-11'!Oblasť_tlače</vt:lpstr>
      <vt:lpstr>'SO 06-34-12'!Oblasť_tlače</vt:lpstr>
      <vt:lpstr>'SO 06-34-13'!Oblasť_tlače</vt:lpstr>
      <vt:lpstr>'SO 06-34-14'!Oblasť_tlače</vt:lpstr>
      <vt:lpstr>'SO 06-35-01'!Oblasť_tlače</vt:lpstr>
      <vt:lpstr>'SO 06-35-01.1'!Oblasť_tlače</vt:lpstr>
      <vt:lpstr>'SO 06-35-02'!Oblasť_tlače</vt:lpstr>
      <vt:lpstr>'SO 06-35-03'!Oblasť_tlače</vt:lpstr>
      <vt:lpstr>'SO 06-35-04'!Oblasť_tlače</vt:lpstr>
      <vt:lpstr>'SO 06-35-05'!Oblasť_tlače</vt:lpstr>
      <vt:lpstr>'SO 06-35-06'!Oblasť_tlače</vt:lpstr>
      <vt:lpstr>'SO 06-35-07'!Oblasť_tlače</vt:lpstr>
      <vt:lpstr>'SO 06-35-09'!Oblasť_tlače</vt:lpstr>
      <vt:lpstr>'SO 06-35-10'!Oblasť_tlače</vt:lpstr>
      <vt:lpstr>'SO 06-35-11'!Oblasť_tlače</vt:lpstr>
      <vt:lpstr>'SO 06-35-12'!Oblasť_tlače</vt:lpstr>
      <vt:lpstr>'SO 06-35-13'!Oblasť_tlače</vt:lpstr>
      <vt:lpstr>'SO 06-35-14'!Oblasť_tlače</vt:lpstr>
      <vt:lpstr>'SO 06-35-16'!Oblasť_tlače</vt:lpstr>
      <vt:lpstr>'SO 06-35-17'!Oblasť_tlače</vt:lpstr>
      <vt:lpstr>'SO 06-35-18'!Oblasť_tlače</vt:lpstr>
      <vt:lpstr>'SO 06-35-20'!Oblasť_tlače</vt:lpstr>
      <vt:lpstr>'SO 06-35-21'!Oblasť_tlače</vt:lpstr>
      <vt:lpstr>'SO 06-35-22'!Oblasť_tlače</vt:lpstr>
      <vt:lpstr>'SO 06-35-23'!Oblasť_tlače</vt:lpstr>
      <vt:lpstr>'SO 06-35-24'!Oblasť_tlače</vt:lpstr>
      <vt:lpstr>'SO 06-35-25'!Oblasť_tlače</vt:lpstr>
      <vt:lpstr>'SO 06-36-01'!Oblasť_tlače</vt:lpstr>
      <vt:lpstr>'SO 06-36-01.1'!Oblasť_tlače</vt:lpstr>
      <vt:lpstr>'SO 06-36-01.2'!Oblasť_tlače</vt:lpstr>
      <vt:lpstr>'SO 06-36-01.3'!Oblasť_tlače</vt:lpstr>
      <vt:lpstr>'SO 06-36-01.4'!Oblasť_tlače</vt:lpstr>
      <vt:lpstr>'SO 06-36-01.5'!Oblasť_tlače</vt:lpstr>
      <vt:lpstr>'SO 06-36-01.6'!Oblasť_tlače</vt:lpstr>
      <vt:lpstr>'SO 06-36-02'!Oblasť_tlače</vt:lpstr>
      <vt:lpstr>'SO 06-36-02.1'!Oblasť_tlače</vt:lpstr>
      <vt:lpstr>'SO 06-36-03'!Oblasť_tlače</vt:lpstr>
      <vt:lpstr>'SO 06-36-04'!Oblasť_tlače</vt:lpstr>
      <vt:lpstr>'SO 06-36-04.1'!Oblasť_tlače</vt:lpstr>
      <vt:lpstr>'SO 06-36-04.2'!Oblasť_tlače</vt:lpstr>
      <vt:lpstr>'SO 06-37-01'!Oblasť_tlače</vt:lpstr>
      <vt:lpstr>'SO 06-37-01.1'!Oblasť_tlače</vt:lpstr>
      <vt:lpstr>'SO 06-37-01.2'!Oblasť_tlače</vt:lpstr>
      <vt:lpstr>'SO 06-37-02'!Oblasť_tlače</vt:lpstr>
      <vt:lpstr>'SO 06-37-04'!Oblasť_tlače</vt:lpstr>
      <vt:lpstr>'SO 06-37-06'!Oblasť_tlače</vt:lpstr>
      <vt:lpstr>'SO 06-37-07.1'!Oblasť_tlače</vt:lpstr>
      <vt:lpstr>'SO 06-37-07.2'!Oblasť_tlače</vt:lpstr>
      <vt:lpstr>'SO 06-37-08'!Oblasť_tlače</vt:lpstr>
      <vt:lpstr>'SO 06-37-08.1'!Oblasť_tlače</vt:lpstr>
      <vt:lpstr>'SO 06-37-09'!Oblasť_tlače</vt:lpstr>
      <vt:lpstr>'SO 06-37-10'!Oblasť_tlače</vt:lpstr>
      <vt:lpstr>'SO 06-37-11'!Oblasť_tlače</vt:lpstr>
      <vt:lpstr>'SO 06-37-12'!Oblasť_tlače</vt:lpstr>
      <vt:lpstr>'SO 06-37-13'!Oblasť_tlače</vt:lpstr>
      <vt:lpstr>'SO 06-38-01'!Oblasť_tlače</vt:lpstr>
      <vt:lpstr>'SO 06-38-01.1'!Oblasť_tlače</vt:lpstr>
      <vt:lpstr>'SO 06-38-01.2'!Oblasť_tlače</vt:lpstr>
      <vt:lpstr>'SO 06-38-02'!Oblasť_tlače</vt:lpstr>
      <vt:lpstr>'SO 06-38-03'!Oblasť_tlače</vt:lpstr>
      <vt:lpstr>'SO 06-38-04'!Oblasť_tlače</vt:lpstr>
      <vt:lpstr>'SO 06-38-05'!Oblasť_tlače</vt:lpstr>
      <vt:lpstr>'SO 06-38-06'!Oblasť_tlače</vt:lpstr>
      <vt:lpstr>'SO 06-38-07'!Oblasť_tlače</vt:lpstr>
      <vt:lpstr>'SO 06-38-08'!Oblasť_tlače</vt:lpstr>
      <vt:lpstr>'SO 06-38-09'!Oblasť_tlače</vt:lpstr>
      <vt:lpstr>'SO 06-38-10'!Oblasť_tlače</vt:lpstr>
      <vt:lpstr>'SO 06-38-11'!Oblasť_tlače</vt:lpstr>
      <vt:lpstr>'SO 06-38-12'!Oblasť_tlače</vt:lpstr>
      <vt:lpstr>'SO 06-38-13'!Oblasť_tlače</vt:lpstr>
      <vt:lpstr>'SO 06-38-14'!Oblasť_tlače</vt:lpstr>
      <vt:lpstr>'SO 06-39-01'!Oblasť_tlače</vt:lpstr>
      <vt:lpstr>'SO 06-39-02'!Oblasť_tlače</vt:lpstr>
      <vt:lpstr>'SO 06-39-03'!Oblasť_tlače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Janošková Katarína</dc:creator>
  <cp:keywords/>
  <dc:description/>
  <cp:lastModifiedBy>Mikulášová Magdaléna, Bc.</cp:lastModifiedBy>
  <cp:revision/>
  <cp:lastPrinted>2025-01-15T09:57:48Z</cp:lastPrinted>
  <dcterms:created xsi:type="dcterms:W3CDTF">2021-03-11T13:32:38Z</dcterms:created>
  <dcterms:modified xsi:type="dcterms:W3CDTF">2025-11-13T09:30:03Z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older_Number">
    <vt:lpwstr/>
  </property>
  <property fmtid="{D5CDD505-2E9C-101B-9397-08002B2CF9AE}" pid="3" name="Folder_Code">
    <vt:lpwstr/>
  </property>
  <property fmtid="{D5CDD505-2E9C-101B-9397-08002B2CF9AE}" pid="4" name="Folder_Name">
    <vt:lpwstr/>
  </property>
  <property fmtid="{D5CDD505-2E9C-101B-9397-08002B2CF9AE}" pid="5" name="Folder_Description">
    <vt:lpwstr/>
  </property>
  <property fmtid="{D5CDD505-2E9C-101B-9397-08002B2CF9AE}" pid="6" name="/Folder_Name/">
    <vt:lpwstr/>
  </property>
  <property fmtid="{D5CDD505-2E9C-101B-9397-08002B2CF9AE}" pid="7" name="/Folder_Description/">
    <vt:lpwstr/>
  </property>
  <property fmtid="{D5CDD505-2E9C-101B-9397-08002B2CF9AE}" pid="8" name="Folder_Version">
    <vt:lpwstr/>
  </property>
  <property fmtid="{D5CDD505-2E9C-101B-9397-08002B2CF9AE}" pid="9" name="Folder_VersionSeq">
    <vt:lpwstr/>
  </property>
  <property fmtid="{D5CDD505-2E9C-101B-9397-08002B2CF9AE}" pid="10" name="Folder_Manager">
    <vt:lpwstr/>
  </property>
  <property fmtid="{D5CDD505-2E9C-101B-9397-08002B2CF9AE}" pid="11" name="Folder_ManagerDesc">
    <vt:lpwstr/>
  </property>
  <property fmtid="{D5CDD505-2E9C-101B-9397-08002B2CF9AE}" pid="12" name="Folder_Storage">
    <vt:lpwstr/>
  </property>
  <property fmtid="{D5CDD505-2E9C-101B-9397-08002B2CF9AE}" pid="13" name="Folder_StorageDesc">
    <vt:lpwstr/>
  </property>
  <property fmtid="{D5CDD505-2E9C-101B-9397-08002B2CF9AE}" pid="14" name="Folder_Creator">
    <vt:lpwstr/>
  </property>
  <property fmtid="{D5CDD505-2E9C-101B-9397-08002B2CF9AE}" pid="15" name="Folder_CreatorDesc">
    <vt:lpwstr/>
  </property>
  <property fmtid="{D5CDD505-2E9C-101B-9397-08002B2CF9AE}" pid="16" name="Folder_CreateDate">
    <vt:lpwstr/>
  </property>
  <property fmtid="{D5CDD505-2E9C-101B-9397-08002B2CF9AE}" pid="17" name="Folder_Updater">
    <vt:lpwstr/>
  </property>
  <property fmtid="{D5CDD505-2E9C-101B-9397-08002B2CF9AE}" pid="18" name="Folder_UpdaterDesc">
    <vt:lpwstr/>
  </property>
  <property fmtid="{D5CDD505-2E9C-101B-9397-08002B2CF9AE}" pid="19" name="Folder_UpdateDate">
    <vt:lpwstr/>
  </property>
  <property fmtid="{D5CDD505-2E9C-101B-9397-08002B2CF9AE}" pid="20" name="Document_Number">
    <vt:lpwstr/>
  </property>
  <property fmtid="{D5CDD505-2E9C-101B-9397-08002B2CF9AE}" pid="21" name="Document_Name">
    <vt:lpwstr/>
  </property>
  <property fmtid="{D5CDD505-2E9C-101B-9397-08002B2CF9AE}" pid="22" name="Document_FileName">
    <vt:lpwstr/>
  </property>
  <property fmtid="{D5CDD505-2E9C-101B-9397-08002B2CF9AE}" pid="23" name="Document_Version">
    <vt:lpwstr/>
  </property>
  <property fmtid="{D5CDD505-2E9C-101B-9397-08002B2CF9AE}" pid="24" name="Document_VersionSeq">
    <vt:lpwstr/>
  </property>
  <property fmtid="{D5CDD505-2E9C-101B-9397-08002B2CF9AE}" pid="25" name="Document_Creator">
    <vt:lpwstr/>
  </property>
  <property fmtid="{D5CDD505-2E9C-101B-9397-08002B2CF9AE}" pid="26" name="Document_CreatorDesc">
    <vt:lpwstr/>
  </property>
  <property fmtid="{D5CDD505-2E9C-101B-9397-08002B2CF9AE}" pid="27" name="Document_CreateDate">
    <vt:lpwstr/>
  </property>
  <property fmtid="{D5CDD505-2E9C-101B-9397-08002B2CF9AE}" pid="28" name="Document_Updater">
    <vt:lpwstr/>
  </property>
  <property fmtid="{D5CDD505-2E9C-101B-9397-08002B2CF9AE}" pid="29" name="Document_UpdaterDesc">
    <vt:lpwstr/>
  </property>
  <property fmtid="{D5CDD505-2E9C-101B-9397-08002B2CF9AE}" pid="30" name="Document_UpdateDate">
    <vt:lpwstr/>
  </property>
  <property fmtid="{D5CDD505-2E9C-101B-9397-08002B2CF9AE}" pid="31" name="Document_Size">
    <vt:lpwstr/>
  </property>
  <property fmtid="{D5CDD505-2E9C-101B-9397-08002B2CF9AE}" pid="32" name="Document_Storage">
    <vt:lpwstr/>
  </property>
  <property fmtid="{D5CDD505-2E9C-101B-9397-08002B2CF9AE}" pid="33" name="Document_StorageDesc">
    <vt:lpwstr/>
  </property>
  <property fmtid="{D5CDD505-2E9C-101B-9397-08002B2CF9AE}" pid="34" name="Document_Department">
    <vt:lpwstr/>
  </property>
  <property fmtid="{D5CDD505-2E9C-101B-9397-08002B2CF9AE}" pid="35" name="Document_DepartmentDesc">
    <vt:lpwstr/>
  </property>
</Properties>
</file>